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filterPrivacy="true"/>
  <sheets>
    <sheet name="Company Rating" sheetId="1" r:id="rId1"/>
    <sheet name="Input" sheetId="2" r:id="rId2"/>
    <sheet name="List Parameters" sheetId="3" r:id="rId3"/>
    <sheet name="Z SCore Regression" sheetId="4" r:id="rId4"/>
    <sheet name="Model Data" sheetId="5" r:id="rId5"/>
    <sheet name="Combined Regression" sheetId="6" r:id="rId6"/>
    <sheet name="Scale" sheetId="7" r:id="rId7"/>
    <sheet name="Latest" sheetId="8" r:id="rId8"/>
    <sheet name="Combined" sheetId="9" r:id="rId9"/>
    <sheet name="Combined2" sheetId="10" r:id="rId10"/>
    <sheet name="Sheet19" sheetId="11" r:id="rId11"/>
    <sheet name="Raw Data" sheetId="12" r:id="rId12"/>
    <sheet name="final" sheetId="13" r:id="rId13"/>
    <sheet name="mapping" sheetId="14" r:id="rId14"/>
  </sheets>
  <definedNames>
    <definedName name="solver_adj">'Model Data'!$Z$2:$AC$3</definedName>
    <definedName name="solver_lhs1">'Model Data'!$AI$103</definedName>
    <definedName name="solver_lhs2">'Model Data'!$AJ$103</definedName>
    <definedName name="solver_lhs3">'Model Data'!$AB$3</definedName>
    <definedName name="solver_lhs4">'Model Data'!$AA$2</definedName>
    <definedName name="solver_lhs5">'Model Data'!$AC$2</definedName>
    <definedName name="solver_lhs6">'Model Data'!$AC$3</definedName>
    <definedName name="solver_lhs7">'Model Data'!$Z$3</definedName>
    <definedName name="solver_lhs8">'Model Data'!$Z$2</definedName>
    <definedName name="solver_opt">'Model Data'!$AR$103</definedName>
  </definedName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theme" Target="theme/theme1.xml"/><Relationship Id="rId16" Type="http://schemas.openxmlformats.org/officeDocument/2006/relationships/styles" Target="styles.xml"/><Relationship Id="rId17"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H29"/>
  <sheetViews>
    <sheetView workbookViewId="0" rightToLeft="0"/>
  </sheetViews>
  <sheetData>
    <row r="1">
      <c r="A1" t="str">
        <v>Company Name</v>
      </c>
      <c r="B1" t="str">
        <v>AG Industries Limited</v>
      </c>
    </row>
    <row r="2">
      <c r="A2" t="str">
        <v>Input</v>
      </c>
      <c r="B2" t="str">
        <v>Discussion with management held</v>
      </c>
      <c r="D2" t="str">
        <v>No</v>
      </c>
    </row>
    <row r="3">
      <c r="A3" t="str">
        <v>Input</v>
      </c>
      <c r="B3" t="str">
        <v>Projections Avaialble</v>
      </c>
      <c r="D3" t="str">
        <v>No</v>
      </c>
    </row>
    <row r="5">
      <c r="B5" t="str">
        <v>Particulars</v>
      </c>
      <c r="C5" t="str">
        <v>Last 2 Years Audited</v>
      </c>
      <c r="E5" t="str">
        <v>Current Projection</v>
      </c>
      <c r="F5" t="str">
        <v>&lt;- as per discussion with management</v>
      </c>
      <c r="G5" t="str">
        <v>Rating Output - Based on Historicals</v>
      </c>
    </row>
    <row r="6">
      <c r="C6" t="str">
        <v>FY20</v>
      </c>
      <c r="D6" t="str">
        <v>FY21</v>
      </c>
      <c r="E6" t="str">
        <v>FY22</v>
      </c>
      <c r="G6" t="str">
        <v>Probability of Default based on Adj. Debt to EBITDA</v>
      </c>
      <c r="H6">
        <f>1-'Model Data'!AX6</f>
        <v>0</v>
      </c>
    </row>
    <row r="7">
      <c r="A7" t="str">
        <v>Input</v>
      </c>
      <c r="B7" t="str">
        <v>Sales</v>
      </c>
      <c r="C7">
        <v>28010059</v>
      </c>
      <c r="D7">
        <v>33279688</v>
      </c>
      <c r="E7">
        <v>540563</v>
      </c>
      <c r="G7" t="str">
        <v>Probability of Default based on Adj. DSCR</v>
      </c>
      <c r="H7">
        <f>1-'Model Data'!AX7</f>
        <v>0</v>
      </c>
    </row>
    <row r="8">
      <c r="A8" t="str">
        <v>Input</v>
      </c>
      <c r="B8" t="str">
        <v>Depreciation</v>
      </c>
      <c r="C8">
        <v>1</v>
      </c>
      <c r="D8">
        <v>1</v>
      </c>
      <c r="E8">
        <v>8971</v>
      </c>
      <c r="G8" t="str">
        <v>Probability of Default based on Debt to Sales</v>
      </c>
      <c r="H8">
        <f>1-'Model Data'!AX8</f>
        <v>0</v>
      </c>
    </row>
    <row r="9">
      <c r="A9" t="str">
        <v>Input</v>
      </c>
      <c r="B9" t="str">
        <v>Interest</v>
      </c>
      <c r="C9">
        <v>-171898</v>
      </c>
      <c r="D9">
        <v>-130160</v>
      </c>
      <c r="E9">
        <v>1</v>
      </c>
      <c r="G9" t="str">
        <v>Altman Z Score</v>
      </c>
      <c r="H9">
        <f>0.717*(D15-D16)/D17+0.847*D14/D17+3.107*(D21-D8)/D17+0.42*D14/(D17-D14)+0.998*D7/D17</f>
        <v>0.1071300059579321</v>
      </c>
    </row>
    <row r="10">
      <c r="A10" t="str">
        <v>Input</v>
      </c>
      <c r="B10" t="str">
        <v>Profit Before Tax</v>
      </c>
      <c r="C10">
        <v>3906716</v>
      </c>
      <c r="D10">
        <v>4238043</v>
      </c>
      <c r="E10">
        <v>1</v>
      </c>
      <c r="G10" t="str">
        <v>Model Score</v>
      </c>
      <c r="H10">
        <f>'Model Data'!AW13</f>
        <v>69.98392610780303</v>
      </c>
    </row>
    <row r="11">
      <c r="A11" t="str">
        <v>Input</v>
      </c>
      <c r="B11" t="str">
        <v>Long Term Debt</v>
      </c>
      <c r="C11">
        <v>38570</v>
      </c>
      <c r="D11">
        <v>38570</v>
      </c>
      <c r="E11">
        <v>1</v>
      </c>
      <c r="G11" t="str">
        <v>Adjustment for high probability</v>
      </c>
      <c r="H11">
        <f>'Model Data'!AW14</f>
        <v>0</v>
      </c>
    </row>
    <row r="12">
      <c r="A12" t="str">
        <v>Input</v>
      </c>
      <c r="B12" t="str">
        <v>Short Term Debt</v>
      </c>
      <c r="D12">
        <v>1</v>
      </c>
      <c r="E12">
        <v>1</v>
      </c>
      <c r="G12" t="str">
        <v>Final Score</v>
      </c>
      <c r="H12">
        <f>H10+H11</f>
        <v>69.98392610780303</v>
      </c>
    </row>
    <row r="13">
      <c r="A13" t="str">
        <v>Input</v>
      </c>
      <c r="B13" t="str">
        <v>CPLTD</v>
      </c>
      <c r="D13">
        <v>500845</v>
      </c>
      <c r="E13">
        <v>1</v>
      </c>
      <c r="G13" t="str">
        <v>Rating</v>
      </c>
      <c r="H13" t="str">
        <f>'Model Data'!AW16</f>
        <v>A-</v>
      </c>
    </row>
    <row r="14">
      <c r="A14" t="str">
        <v>Input</v>
      </c>
      <c r="B14" t="str">
        <v>Equity &amp; reverves</v>
      </c>
      <c r="C14">
        <v>1324719</v>
      </c>
      <c r="D14">
        <v>1324719</v>
      </c>
      <c r="E14">
        <v>9279985</v>
      </c>
    </row>
    <row r="15">
      <c r="A15" t="str">
        <v>Input</v>
      </c>
      <c r="B15" t="str">
        <v>Current Assets</v>
      </c>
      <c r="C15">
        <v>23910652</v>
      </c>
      <c r="D15">
        <v>22620028</v>
      </c>
      <c r="E15">
        <v>8477768</v>
      </c>
      <c r="G15" t="str">
        <v>Rating Output - Based on Projection</v>
      </c>
    </row>
    <row r="16">
      <c r="A16" t="str">
        <v>Input</v>
      </c>
      <c r="B16" t="str">
        <v>Current Liabilities</v>
      </c>
      <c r="C16">
        <v>25521662</v>
      </c>
      <c r="D16">
        <v>20218075</v>
      </c>
      <c r="E16">
        <v>4527788</v>
      </c>
      <c r="G16" t="str">
        <v>Probability of Default based on Adj. Debt to EBITDA</v>
      </c>
      <c r="H16">
        <f>(1-'Model Data'!BB6)</f>
        <v>0</v>
      </c>
    </row>
    <row r="17">
      <c r="A17" t="str">
        <v>Input</v>
      </c>
      <c r="B17" t="str">
        <v>Total Assets</v>
      </c>
      <c r="C17">
        <v>44308991</v>
      </c>
      <c r="D17">
        <v>40521398</v>
      </c>
      <c r="E17">
        <v>10966480</v>
      </c>
      <c r="G17" t="str">
        <v>Probability of Default based on Adj. DSCR</v>
      </c>
      <c r="H17">
        <f>(1-'Model Data'!BB7)</f>
        <v>0</v>
      </c>
    </row>
    <row r="18">
      <c r="A18" t="str">
        <v>Input</v>
      </c>
      <c r="B18" t="str">
        <v>Receivables</v>
      </c>
      <c r="C18">
        <v>13362101</v>
      </c>
      <c r="D18">
        <v>9794102</v>
      </c>
      <c r="E18">
        <v>2582801</v>
      </c>
      <c r="G18" t="str">
        <v>Probability of Default based on Debt to Sales</v>
      </c>
      <c r="H18">
        <f>(1-'Model Data'!BB8)</f>
        <v>0</v>
      </c>
    </row>
    <row r="19">
      <c r="A19" t="str">
        <v>Input</v>
      </c>
      <c r="B19" t="str">
        <v>Inventory</v>
      </c>
      <c r="C19">
        <v>5159451</v>
      </c>
      <c r="D19">
        <v>4291574</v>
      </c>
      <c r="E19">
        <v>4468168</v>
      </c>
      <c r="G19" t="str">
        <v>Altman Z Score</v>
      </c>
      <c r="H19">
        <f>0.717*(E15-E16)/E17+0.847*E14/E17+3.107*(E21-E8)/E17+0.42*E14/(E17-E14)+0.998*E7/E17</f>
        <v>3.3352526054607874</v>
      </c>
    </row>
    <row r="20">
      <c r="G20" t="str">
        <v>Model Score</v>
      </c>
      <c r="H20">
        <f>'Model Data'!BA13</f>
        <v>85.4311210716346</v>
      </c>
    </row>
    <row r="21">
      <c r="A21" t="str">
        <v>Output</v>
      </c>
      <c r="B21" t="str">
        <v>EBITDA</v>
      </c>
      <c r="C21">
        <f>C8+C9+C10</f>
        <v>2119315</v>
      </c>
      <c r="D21">
        <f>D8+D9+D10</f>
        <v>-1923210</v>
      </c>
      <c r="E21">
        <f>E8+E9+E10</f>
        <v>8973</v>
      </c>
      <c r="G21" t="str">
        <v>Adjustment for high Probability events</v>
      </c>
      <c r="H21">
        <f>'Model Data'!BA14</f>
        <v>-15</v>
      </c>
    </row>
    <row r="22">
      <c r="A22" t="str">
        <v>Output</v>
      </c>
      <c r="B22" t="str">
        <v>EBITDA (%)</v>
      </c>
      <c r="C22">
        <f>C21/C7</f>
        <v>2.793125898669014</v>
      </c>
      <c r="D22">
        <f>D21/D7</f>
        <v>-2.5357210193988506</v>
      </c>
      <c r="E22">
        <f>E21/E7</f>
        <v>0.016599360296579678</v>
      </c>
      <c r="G22" t="str">
        <v>Final Score</v>
      </c>
      <c r="H22">
        <f>'Model Data'!BA15</f>
        <v>70.4311210716346</v>
      </c>
    </row>
    <row r="23">
      <c r="A23" t="str">
        <v>Output</v>
      </c>
      <c r="B23" t="str">
        <v>Total Debt</v>
      </c>
      <c r="C23">
        <f>C13+C12+C11</f>
        <v>1</v>
      </c>
      <c r="D23">
        <f>D11+D12+D13</f>
        <v>3</v>
      </c>
      <c r="E23">
        <f>E11+E12+E13</f>
        <v>3</v>
      </c>
      <c r="G23" t="str">
        <v>Rating</v>
      </c>
      <c r="H23" t="str">
        <f>'Model Data'!BA16</f>
        <v>A-</v>
      </c>
    </row>
    <row r="24">
      <c r="A24" t="str">
        <v>Output</v>
      </c>
      <c r="B24" t="str">
        <v>Adjusted EBITDA</v>
      </c>
      <c r="D24">
        <f>MIN(AVERAGE(C22:D22),D22)*D7</f>
        <v>-1923210</v>
      </c>
      <c r="E24">
        <f>MIN(AVERAGE(D22:E22),E22)*E7</f>
        <v>-680871.9807046505</v>
      </c>
    </row>
    <row r="25">
      <c r="A25" t="str">
        <v>Output</v>
      </c>
      <c r="B25" t="str">
        <v>Adjusted Obligations</v>
      </c>
      <c r="D25">
        <f>MAX(D9,D23*10%)+MAX(0.2*D23,D13)</f>
        <v>2</v>
      </c>
      <c r="E25">
        <f>MAX(E9,E23*10%)+MAX(0.2*E23,E13)</f>
        <v>2</v>
      </c>
    </row>
    <row r="26">
      <c r="A26" t="str">
        <v>Output</v>
      </c>
      <c r="B26" t="str">
        <v>Adj. Debt to EBITDA</v>
      </c>
      <c r="D26">
        <f>D23/D24</f>
        <v>-0.0000015598920554697615</v>
      </c>
      <c r="E26">
        <f>E23/E24</f>
        <v>-0.000004406114636844402</v>
      </c>
    </row>
    <row r="27">
      <c r="A27" t="str">
        <v>Output</v>
      </c>
      <c r="B27" t="str">
        <v>Adj. DSCR</v>
      </c>
      <c r="D27">
        <f>(D24-0.33*D10)/(D25)</f>
        <v>-621428.2949999999</v>
      </c>
      <c r="E27">
        <f>(E24-0.33*E10)/(E25)</f>
        <v>-340436.15535232524</v>
      </c>
    </row>
    <row r="28">
      <c r="A28" t="str">
        <v>Output</v>
      </c>
      <c r="B28" t="str">
        <v>Adj. Debt to Sales</v>
      </c>
      <c r="D28">
        <f>D23/D7</f>
        <v>0.000003955451073047952</v>
      </c>
      <c r="E28">
        <f>E23/E7</f>
        <v>0.000005549769407081136</v>
      </c>
    </row>
    <row r="29">
      <c r="A29" t="str">
        <v>Output</v>
      </c>
      <c r="B29" t="str">
        <v>WC / Total Sales</v>
      </c>
      <c r="D29">
        <f>(D18+D19)/D7</f>
        <v>3.432669652592732</v>
      </c>
      <c r="E29">
        <f>(E18+E19)/E7</f>
        <v>13.043750682159157</v>
      </c>
    </row>
  </sheetData>
  <mergeCells count="8">
    <mergeCell ref="C11:C13"/>
    <mergeCell ref="G15:H15"/>
    <mergeCell ref="B1:C1"/>
    <mergeCell ref="B2:C2"/>
    <mergeCell ref="B3:C3"/>
    <mergeCell ref="C5:D5"/>
    <mergeCell ref="G5:H5"/>
    <mergeCell ref="F5:F6"/>
  </mergeCells>
  <pageMargins left="0.7" right="0.7" top="0.75" bottom="0.75" header="0" footer="0"/>
  <ignoredErrors>
    <ignoredError numberStoredAsText="1" sqref="A1:H29"/>
  </ignoredErrors>
</worksheet>
</file>

<file path=xl/worksheets/sheet2.xml><?xml version="1.0" encoding="utf-8"?>
<worksheet xmlns="http://schemas.openxmlformats.org/spreadsheetml/2006/main" xmlns:r="http://schemas.openxmlformats.org/officeDocument/2006/relationships">
  <dimension ref="B1:Y4139"/>
  <sheetViews>
    <sheetView workbookViewId="0" rightToLeft="0"/>
  </sheetViews>
  <sheetData>
    <row r="1">
      <c r="B1" t="str">
        <v>C&amp;I Taxonomy 31-March-2016</v>
      </c>
    </row>
    <row r="2">
      <c r="B2" t="str">
        <v>Presentation linkbase</v>
      </c>
    </row>
    <row r="3">
      <c r="B3" t="str">
        <v>Element id</v>
      </c>
      <c r="C3" t="str">
        <v>Element Name [English]</v>
      </c>
      <c r="D3" t="str">
        <v>Element Name [Hindi]</v>
      </c>
      <c r="E3" t="str">
        <v>Order</v>
      </c>
      <c r="F3" t="str">
        <v>Preferred Label Role</v>
      </c>
    </row>
    <row r="4">
      <c r="B4" t="str">
        <v>[100100] Balance sheet</v>
      </c>
      <c r="C4" t="str">
        <v>[100100] Balance sheet</v>
      </c>
      <c r="D4" t="str">
        <v>[100100] Balance sheet</v>
      </c>
    </row>
    <row r="5">
      <c r="B5" t="str">
        <v>in-gaap:BalanceSheetAbstract</v>
      </c>
      <c r="C5" t="str">
        <v>Balance sheet [Abstract]</v>
      </c>
      <c r="D5" t="str">
        <v>तुलन-पत्र (सारांश)</v>
      </c>
    </row>
    <row r="6">
      <c r="B6" t="str">
        <v>in-gaap:EquityAndLiabilitiesAbstract</v>
      </c>
      <c r="C6" t="str">
        <v>Equity and liabilities [Abstract]</v>
      </c>
      <c r="D6" t="str">
        <v>साम्या (इक्विटी) और दायित्व (सारांश)</v>
      </c>
      <c r="E6">
        <v>1</v>
      </c>
    </row>
    <row r="7">
      <c r="B7" t="str">
        <v>in-gaap:ShareholdersFundsAbstract</v>
      </c>
      <c r="C7" t="str">
        <v>Shareholders' funds [Abstract]</v>
      </c>
      <c r="D7" t="str">
        <v>शेयर धारकों की निधियां (सारांश)</v>
      </c>
      <c r="E7">
        <v>1</v>
      </c>
    </row>
    <row r="8">
      <c r="B8" t="str">
        <v>in-gaap:ShareCapital</v>
      </c>
      <c r="C8" t="str">
        <v>Share capital</v>
      </c>
      <c r="D8" t="str">
        <v>शेयर पूंजी</v>
      </c>
      <c r="E8">
        <v>1</v>
      </c>
      <c r="P8" t="str">
        <v>in-gaap:ShareCapital</v>
      </c>
      <c r="Q8">
        <v>43921</v>
      </c>
      <c r="R8">
        <v>411816000</v>
      </c>
      <c r="S8" t="str">
        <v>in-gaap:ShareCapital</v>
      </c>
      <c r="T8">
        <v>44286</v>
      </c>
      <c r="U8">
        <v>411816000</v>
      </c>
      <c r="Y8">
        <v>8</v>
      </c>
    </row>
    <row r="9">
      <c r="B9" t="str">
        <v>in-gaap:ReservesAndSurplus</v>
      </c>
      <c r="C9" t="str">
        <v>Reserves and surplus</v>
      </c>
      <c r="D9" t="str">
        <v>आरक्षितियां और अधिशेष</v>
      </c>
      <c r="E9">
        <v>2</v>
      </c>
      <c r="P9" t="str">
        <v>in-gaap:ReservesAndSurplus</v>
      </c>
      <c r="Q9">
        <v>43921</v>
      </c>
      <c r="R9">
        <v>1085652674</v>
      </c>
      <c r="S9" t="str">
        <v>in-gaap:ReservesAndSurplus</v>
      </c>
      <c r="T9">
        <v>44286</v>
      </c>
      <c r="U9">
        <v>1224767763</v>
      </c>
      <c r="Y9">
        <v>2</v>
      </c>
    </row>
    <row r="10">
      <c r="B10" t="str">
        <v>in-gaap:MoneyReceivedAgainstShareWarrants</v>
      </c>
      <c r="C10" t="str">
        <v>Money received against share warrants</v>
      </c>
      <c r="D10" t="str">
        <v>शेयर वारंटों के प्रति प्राप्त धन</v>
      </c>
      <c r="E10">
        <v>3</v>
      </c>
    </row>
    <row r="11">
      <c r="B11" t="str">
        <v>in-gaap:ShareholdersFunds</v>
      </c>
      <c r="C11" t="str">
        <v>Total shareholders' funds</v>
      </c>
      <c r="D11" t="str">
        <v>कुल शेयर धारकों की निधियां</v>
      </c>
      <c r="E11">
        <v>4</v>
      </c>
      <c r="F11" t="str">
        <v>Total Label</v>
      </c>
      <c r="P11" t="str">
        <v>in-gaap:ShareholdersFunds</v>
      </c>
      <c r="Q11">
        <v>43921</v>
      </c>
      <c r="R11">
        <v>1497468674</v>
      </c>
      <c r="S11" t="str">
        <v>in-gaap:ShareholdersFunds</v>
      </c>
      <c r="T11">
        <v>44286</v>
      </c>
      <c r="U11">
        <v>1636583763</v>
      </c>
      <c r="Y11">
        <v>2</v>
      </c>
    </row>
    <row r="12">
      <c r="B12" t="str">
        <v>in-gaap:ShareApplicationMoneyPendingAllotment</v>
      </c>
      <c r="C12" t="str">
        <v>Share application money pending allotment</v>
      </c>
      <c r="D12" t="str">
        <v>आबंटन लंबित रहने के दौरान शेयर आवेदन धन</v>
      </c>
      <c r="E12">
        <v>2</v>
      </c>
      <c r="P12" t="str">
        <v>in-gaap:ShareApplicationMoneyPendingAllotment</v>
      </c>
      <c r="Q12">
        <v>43921</v>
      </c>
      <c r="R12">
        <v>0</v>
      </c>
      <c r="S12" t="str">
        <v>in-gaap:ShareApplicationMoneyPendingAllotment</v>
      </c>
      <c r="T12">
        <v>44286</v>
      </c>
      <c r="U12">
        <v>0</v>
      </c>
      <c r="Y12">
        <v>2</v>
      </c>
    </row>
    <row r="13">
      <c r="B13" t="str">
        <v>in-gaap:DeferredGovernmentGrants</v>
      </c>
      <c r="C13" t="str">
        <v>Deferred government grants</v>
      </c>
      <c r="D13" t="str">
        <v>आस्थगित सरकारी अनुदान</v>
      </c>
      <c r="E13">
        <v>3</v>
      </c>
    </row>
    <row r="14">
      <c r="B14" t="str">
        <v>in-gaap:MinorityInterest</v>
      </c>
      <c r="C14" t="str">
        <v>Minority interest</v>
      </c>
      <c r="D14" t="str">
        <v>अल्पसंख्यक हित</v>
      </c>
      <c r="E14">
        <v>4</v>
      </c>
    </row>
    <row r="15">
      <c r="B15" t="str">
        <v>in-gaap:NoncurrentLiabilitiesAbstract</v>
      </c>
      <c r="C15" t="str">
        <v>Non-current liabilities [Abstract]</v>
      </c>
      <c r="D15" t="str">
        <v>गैर-चालू दायित्व (सारांश)</v>
      </c>
      <c r="E15">
        <v>5</v>
      </c>
    </row>
    <row r="16">
      <c r="B16" t="str">
        <v>in-gaap:LongTermBorrowings</v>
      </c>
      <c r="C16" t="str">
        <v>Long-term borrowings</v>
      </c>
      <c r="D16" t="str">
        <v>दीर्घकालिक उधार</v>
      </c>
      <c r="E16">
        <v>1</v>
      </c>
      <c r="P16" t="str">
        <v>in-gaap:LongTermBorrowings</v>
      </c>
      <c r="Q16">
        <v>43921</v>
      </c>
      <c r="R16">
        <v>1118177517</v>
      </c>
      <c r="S16" t="str">
        <v>in-gaap:LongTermBorrowings</v>
      </c>
      <c r="T16">
        <v>44286</v>
      </c>
      <c r="U16">
        <v>1226283644</v>
      </c>
      <c r="Y16">
        <v>2</v>
      </c>
    </row>
    <row r="17">
      <c r="B17" t="str">
        <v>in-gaap:DeferredTaxLiabilitiesNet</v>
      </c>
      <c r="C17" t="str">
        <v>Deferred tax liabilities (net)</v>
      </c>
      <c r="D17" t="str">
        <v>आस्थगित कर दायित्व (शुद्ध)</v>
      </c>
      <c r="E17">
        <v>2</v>
      </c>
    </row>
    <row r="18">
      <c r="B18" t="str">
        <v>in-gaap:ForeignCurrencyMonetaryItemTranslationDifferenceLiabilityAccount</v>
      </c>
      <c r="C18" t="str">
        <v>Foreign currency monetary item translation difference liability account</v>
      </c>
      <c r="D18" t="str">
        <v>विदेशी मुद्रा मौद्रिक मद रूपान्तरण अन्तर दायित्व खाता</v>
      </c>
      <c r="E18">
        <v>3</v>
      </c>
    </row>
    <row r="19">
      <c r="B19" t="str">
        <v>in-gaap:OtherLongTermLiabilities</v>
      </c>
      <c r="C19" t="str">
        <v>Other long-term liabilities</v>
      </c>
      <c r="D19" t="str">
        <v>अन्य दीर्घकालिक दायित्व</v>
      </c>
      <c r="E19">
        <v>4</v>
      </c>
      <c r="P19" t="str">
        <v>in-gaap:OtherLongTermLiabilities</v>
      </c>
      <c r="Q19">
        <v>43921</v>
      </c>
      <c r="R19">
        <v>281253246</v>
      </c>
      <c r="S19" t="str">
        <v>in-gaap:OtherLongTermLiabilities</v>
      </c>
      <c r="T19">
        <v>44286</v>
      </c>
      <c r="U19">
        <v>421830810</v>
      </c>
      <c r="Y19">
        <v>2</v>
      </c>
    </row>
    <row r="20">
      <c r="B20" t="str">
        <v>in-gaap:LongTermProvisions</v>
      </c>
      <c r="C20" t="str">
        <v>Long-term provisions</v>
      </c>
      <c r="D20" t="str">
        <v>दीर्घकालिक प्रावधान</v>
      </c>
      <c r="E20">
        <v>5</v>
      </c>
      <c r="P20" t="str">
        <v>in-gaap:LongTermProvisions</v>
      </c>
      <c r="Q20">
        <v>43921</v>
      </c>
      <c r="R20">
        <v>0</v>
      </c>
      <c r="S20" t="str">
        <v>in-gaap:LongTermProvisions</v>
      </c>
      <c r="T20">
        <v>44286</v>
      </c>
      <c r="U20">
        <v>0</v>
      </c>
      <c r="Y20">
        <v>2</v>
      </c>
    </row>
    <row r="21">
      <c r="B21" t="str">
        <v>in-gaap:NoncurrentLiabilities</v>
      </c>
      <c r="C21" t="str">
        <v>Total non-current liabilities</v>
      </c>
      <c r="D21" t="str">
        <v>कुल गैर-चालू दायित्व</v>
      </c>
      <c r="E21">
        <v>6</v>
      </c>
      <c r="F21" t="str">
        <v>Total Label</v>
      </c>
      <c r="P21" t="str">
        <v>in-gaap:NoncurrentLiabilities</v>
      </c>
      <c r="Q21">
        <v>43921</v>
      </c>
      <c r="R21">
        <v>1399430763</v>
      </c>
      <c r="S21" t="str">
        <v>in-gaap:NoncurrentLiabilities</v>
      </c>
      <c r="T21">
        <v>44286</v>
      </c>
      <c r="U21">
        <v>1648114454</v>
      </c>
      <c r="Y21">
        <v>2</v>
      </c>
    </row>
    <row r="22">
      <c r="B22" t="str">
        <v>in-gaap:CurrentLiabilitiesAbstract</v>
      </c>
      <c r="C22" t="str">
        <v>Current liabilities [Abstract]</v>
      </c>
      <c r="D22" t="str">
        <v>चालू दायित्व (सारांश)</v>
      </c>
      <c r="E22">
        <v>6</v>
      </c>
    </row>
    <row r="23">
      <c r="B23" t="str">
        <v>in-gaap:ShortTermBorrowings</v>
      </c>
      <c r="C23" t="str">
        <v>Short-term borrowings</v>
      </c>
      <c r="D23" t="str">
        <v>अल्पकालिक उधार</v>
      </c>
      <c r="E23">
        <v>1</v>
      </c>
      <c r="P23" t="str">
        <v>in-gaap:ShortTermBorrowings</v>
      </c>
      <c r="Q23">
        <v>43921</v>
      </c>
      <c r="R23">
        <v>1047926430</v>
      </c>
      <c r="S23" t="str">
        <v>in-gaap:ShortTermBorrowings</v>
      </c>
      <c r="T23">
        <v>44286</v>
      </c>
      <c r="U23">
        <v>1043606927</v>
      </c>
      <c r="Y23">
        <v>2</v>
      </c>
    </row>
    <row r="24">
      <c r="B24" t="str">
        <v>in-gaap:TradePayables</v>
      </c>
      <c r="C24" t="str">
        <v>Trade payables</v>
      </c>
      <c r="D24" t="str">
        <v>व्यापार देय</v>
      </c>
      <c r="E24">
        <v>2</v>
      </c>
      <c r="P24" t="str">
        <v>in-gaap:TradePayables</v>
      </c>
      <c r="Q24">
        <v>43921</v>
      </c>
      <c r="R24">
        <v>1859633986</v>
      </c>
      <c r="S24" t="str">
        <v>in-gaap:TradePayables</v>
      </c>
      <c r="T24">
        <v>44286</v>
      </c>
      <c r="U24">
        <v>2360983764</v>
      </c>
      <c r="Y24">
        <v>2</v>
      </c>
    </row>
    <row r="25">
      <c r="B25" t="str">
        <v>in-gaap:OtherCurrentLiabilities</v>
      </c>
      <c r="C25" t="str">
        <v>Other current liabilities</v>
      </c>
      <c r="D25" t="str">
        <v>अन्य चालू दायित्व</v>
      </c>
      <c r="E25">
        <v>3</v>
      </c>
      <c r="P25" t="str">
        <v>in-gaap:OtherCurrentLiabilities</v>
      </c>
      <c r="Q25">
        <v>43921</v>
      </c>
      <c r="R25">
        <v>518717087</v>
      </c>
      <c r="S25" t="str">
        <v>in-gaap:OtherCurrentLiabilities</v>
      </c>
      <c r="T25">
        <v>44286</v>
      </c>
      <c r="U25">
        <v>713277863</v>
      </c>
      <c r="Y25">
        <v>2</v>
      </c>
    </row>
    <row r="26">
      <c r="B26" t="str">
        <v>in-gaap:ShortTermProvisions</v>
      </c>
      <c r="C26" t="str">
        <v>Short-term provisions</v>
      </c>
      <c r="D26" t="str">
        <v>अल्पकालिक प्रावधान</v>
      </c>
      <c r="E26">
        <v>4</v>
      </c>
      <c r="P26" t="str">
        <v>in-gaap:ShortTermProvisions</v>
      </c>
      <c r="Q26">
        <v>43921</v>
      </c>
      <c r="R26">
        <v>58351043</v>
      </c>
      <c r="S26" t="str">
        <v>in-gaap:ShortTermProvisions</v>
      </c>
      <c r="T26">
        <v>44286</v>
      </c>
      <c r="U26">
        <v>8496542</v>
      </c>
      <c r="Y26">
        <v>2</v>
      </c>
    </row>
    <row r="27">
      <c r="B27" t="str">
        <v>in-gaap:CurrentLiabilities</v>
      </c>
      <c r="C27" t="str">
        <v>Total current liabilities</v>
      </c>
      <c r="D27" t="str">
        <v>कुल चालू दायित्व</v>
      </c>
      <c r="E27">
        <v>5</v>
      </c>
      <c r="F27" t="str">
        <v>Total Label</v>
      </c>
      <c r="P27" t="str">
        <v>in-gaap:CurrentLiabilities</v>
      </c>
      <c r="Q27">
        <v>43921</v>
      </c>
      <c r="R27">
        <v>3484628546</v>
      </c>
      <c r="S27" t="str">
        <v>in-gaap:CurrentLiabilities</v>
      </c>
      <c r="T27">
        <v>44286</v>
      </c>
      <c r="U27">
        <v>4126365096</v>
      </c>
      <c r="Y27">
        <v>2</v>
      </c>
    </row>
    <row r="28">
      <c r="B28" t="str">
        <v>in-gaap:EquityAndLiabilities</v>
      </c>
      <c r="C28" t="str">
        <v>Total equity and liabilities</v>
      </c>
      <c r="D28" t="str">
        <v>कुल साम्या (इक्विटी) और दायित्व</v>
      </c>
      <c r="E28">
        <v>7</v>
      </c>
      <c r="F28" t="str">
        <v>Total Label</v>
      </c>
      <c r="P28" t="str">
        <v>in-gaap:EquityAndLiabilities</v>
      </c>
      <c r="Q28">
        <v>43921</v>
      </c>
      <c r="R28">
        <v>6381527983</v>
      </c>
      <c r="S28" t="str">
        <v>in-gaap:EquityAndLiabilities</v>
      </c>
      <c r="T28">
        <v>44286</v>
      </c>
      <c r="U28">
        <v>7411063313</v>
      </c>
      <c r="Y28">
        <v>2</v>
      </c>
    </row>
    <row r="29">
      <c r="B29" t="str">
        <v>in-gaap:AssetsAbstract</v>
      </c>
      <c r="C29" t="str">
        <v>Assets [Abstract]</v>
      </c>
      <c r="D29" t="str">
        <v>आस्तियां (सारांश)</v>
      </c>
      <c r="E29">
        <v>2</v>
      </c>
    </row>
    <row r="30">
      <c r="B30" t="str">
        <v>in-gaap:NoncurrentAssetsAbstract</v>
      </c>
      <c r="C30" t="str">
        <v>Non-current assets [Abstract]</v>
      </c>
      <c r="D30" t="str">
        <v>गैर-चालू आस्तियां (सारांश)</v>
      </c>
      <c r="E30">
        <v>1</v>
      </c>
    </row>
    <row r="31">
      <c r="B31" t="str">
        <v>in-gaap:FixedAssetsAbstract</v>
      </c>
      <c r="C31" t="str">
        <v>Fixed assets [Abstract]</v>
      </c>
      <c r="D31" t="str">
        <v>स्थिर आस्तियां (सारांश)</v>
      </c>
      <c r="E31">
        <v>1</v>
      </c>
    </row>
    <row r="32">
      <c r="B32" t="str">
        <v>in-gaap:TangibleAssets</v>
      </c>
      <c r="C32" t="str">
        <v>Tangible assets</v>
      </c>
      <c r="D32" t="str">
        <v>मूर्त आस्तियां</v>
      </c>
      <c r="E32">
        <v>1</v>
      </c>
      <c r="P32" t="str">
        <v>in-gaap:TangibleAssets</v>
      </c>
      <c r="Q32">
        <v>43921</v>
      </c>
      <c r="R32">
        <v>480414564</v>
      </c>
      <c r="S32" t="str">
        <v>in-gaap:TangibleAssets</v>
      </c>
      <c r="T32">
        <v>44286</v>
      </c>
      <c r="U32">
        <v>430188098</v>
      </c>
      <c r="Y32">
        <v>98</v>
      </c>
    </row>
    <row r="33">
      <c r="B33" t="str">
        <v>in-gaap:ProducingProperties</v>
      </c>
      <c r="C33" t="str">
        <v>Producing properties</v>
      </c>
      <c r="D33" t="str">
        <v>उत्पादक सम्पत्तियां</v>
      </c>
      <c r="E33">
        <v>2</v>
      </c>
    </row>
    <row r="34">
      <c r="B34" t="str">
        <v>in-gaap:IntangibleAssets</v>
      </c>
      <c r="C34" t="str">
        <v>Intangible assets</v>
      </c>
      <c r="D34" t="str">
        <v>अमूर्त आस्तियां</v>
      </c>
      <c r="E34">
        <v>3</v>
      </c>
      <c r="P34" t="str">
        <v>in-gaap:IntangibleAssets</v>
      </c>
      <c r="Q34">
        <v>43921</v>
      </c>
      <c r="R34">
        <v>6688361</v>
      </c>
      <c r="S34" t="str">
        <v>in-gaap:IntangibleAssets</v>
      </c>
      <c r="T34">
        <v>44286</v>
      </c>
      <c r="U34">
        <v>1176325</v>
      </c>
      <c r="Y34">
        <v>35</v>
      </c>
    </row>
    <row r="35">
      <c r="B35" t="str">
        <v>in-gaap:PreproducingProperties</v>
      </c>
      <c r="C35" t="str">
        <v>Preproducing properties</v>
      </c>
      <c r="D35" t="str">
        <v>उत्पादन पूर्व सम्पत्तियां</v>
      </c>
      <c r="E35">
        <v>4</v>
      </c>
    </row>
    <row r="36">
      <c r="B36" t="str">
        <v>in-gaap:TangibleAssetsCapitalWorkInProgress</v>
      </c>
      <c r="C36" t="str">
        <v>Tangible assets capital work-in-progress</v>
      </c>
      <c r="D36" t="str">
        <v>मूर्त आस्तियां, पूंजी, निर्माणाधीन कार्य</v>
      </c>
      <c r="E36">
        <v>5</v>
      </c>
    </row>
    <row r="37">
      <c r="B37" t="str">
        <v>in-gaap:IntangibleAssetsUnderDevelopmentOrWorkInProgress</v>
      </c>
      <c r="C37" t="str">
        <v>Intangible assets under development or work-in-progress</v>
      </c>
      <c r="D37" t="str">
        <v>अमूर्त आस्तियां, विकासाधीन या निर्माणाधीन कार्य</v>
      </c>
      <c r="E37">
        <v>6</v>
      </c>
    </row>
    <row r="38">
      <c r="B38" t="str">
        <v>in-gaap:FixedAssets</v>
      </c>
      <c r="C38" t="str">
        <v>Total fixed assets</v>
      </c>
      <c r="D38" t="str">
        <v>कुल अचल आस्तियां</v>
      </c>
      <c r="E38">
        <v>7</v>
      </c>
      <c r="F38" t="str">
        <v>Total Label</v>
      </c>
      <c r="P38" t="str">
        <v>in-gaap:FixedAssets</v>
      </c>
      <c r="Q38">
        <v>43921</v>
      </c>
      <c r="R38">
        <v>487102925</v>
      </c>
      <c r="S38" t="str">
        <v>in-gaap:FixedAssets</v>
      </c>
      <c r="T38">
        <v>44286</v>
      </c>
      <c r="U38">
        <v>431364423</v>
      </c>
      <c r="Y38">
        <v>2</v>
      </c>
    </row>
    <row r="39">
      <c r="B39" t="str">
        <v>in-gaap:NoncurrentInvestments</v>
      </c>
      <c r="C39" t="str">
        <v>Non-current investments</v>
      </c>
      <c r="D39" t="str">
        <v>गैर-चालू निवेश</v>
      </c>
      <c r="E39">
        <v>2</v>
      </c>
      <c r="P39" t="str">
        <v>in-gaap:NoncurrentInvestments</v>
      </c>
      <c r="Q39">
        <v>43921</v>
      </c>
      <c r="R39">
        <v>3302500</v>
      </c>
      <c r="S39" t="str">
        <v>in-gaap:NoncurrentInvestments</v>
      </c>
      <c r="T39">
        <v>44286</v>
      </c>
      <c r="U39">
        <v>3302500</v>
      </c>
      <c r="Y39">
        <v>8</v>
      </c>
    </row>
    <row r="40">
      <c r="B40" t="str">
        <v>in-gaap:DeferredTaxAssetsNet</v>
      </c>
      <c r="C40" t="str">
        <v>Deferred tax assets (net)</v>
      </c>
      <c r="D40" t="str">
        <v>आस्थारित कर आस्तियां (शुद्ध)</v>
      </c>
      <c r="E40">
        <v>3</v>
      </c>
      <c r="P40" t="str">
        <v>in-gaap:DeferredTaxAssetsNet</v>
      </c>
      <c r="Q40">
        <v>43921</v>
      </c>
      <c r="R40">
        <v>95473888</v>
      </c>
      <c r="S40" t="str">
        <v>in-gaap:DeferredTaxAssetsNet</v>
      </c>
      <c r="T40">
        <v>44286</v>
      </c>
      <c r="U40">
        <v>94936374</v>
      </c>
      <c r="Y40">
        <v>2</v>
      </c>
    </row>
    <row r="41">
      <c r="B41" t="str">
        <v>in-gaap:ForeignCurrencyMonetaryItemTranslationDifferenceAssetAccount</v>
      </c>
      <c r="C41" t="str">
        <v>Foreign currency monetary item translation difference asset account</v>
      </c>
      <c r="D41" t="str">
        <v>विदेशी मुद्रा मौद्रिक मद रूपान्तरण अन्तर आस्ति खाता</v>
      </c>
      <c r="E41">
        <v>4</v>
      </c>
    </row>
    <row r="42">
      <c r="B42" t="str">
        <v>in-gaap:LongTermLoansAndAdvances</v>
      </c>
      <c r="C42" t="str">
        <v>Long-term loans and advances</v>
      </c>
      <c r="D42" t="str">
        <v>दीर्घकालिक ऋण और अग्रिम</v>
      </c>
      <c r="E42">
        <v>5</v>
      </c>
      <c r="P42" t="str">
        <v>in-gaap:LongTermLoansAndAdvances</v>
      </c>
      <c r="Q42">
        <v>43921</v>
      </c>
      <c r="R42">
        <v>634326</v>
      </c>
      <c r="S42" t="str">
        <v>in-gaap:LongTermLoansAndAdvances</v>
      </c>
      <c r="T42">
        <v>44286</v>
      </c>
      <c r="U42">
        <v>5996707</v>
      </c>
      <c r="Y42">
        <v>2</v>
      </c>
    </row>
    <row r="43">
      <c r="B43" t="str">
        <v>in-gaap:OtherNoncurrentAssets</v>
      </c>
      <c r="C43" t="str">
        <v>Other non-current assets</v>
      </c>
      <c r="D43" t="str">
        <v>अन्य गैर-चालू आस्तियां</v>
      </c>
      <c r="E43">
        <v>6</v>
      </c>
      <c r="P43" t="str">
        <v>in-gaap:OtherNoncurrentAssets</v>
      </c>
      <c r="Q43">
        <v>43921</v>
      </c>
      <c r="R43">
        <v>0</v>
      </c>
      <c r="S43" t="str">
        <v>in-gaap:OtherNoncurrentAssets</v>
      </c>
      <c r="T43">
        <v>44286</v>
      </c>
      <c r="U43">
        <v>0</v>
      </c>
      <c r="Y43">
        <v>2</v>
      </c>
    </row>
    <row r="44">
      <c r="B44" t="str">
        <v>in-gaap:NoncurrentAssets</v>
      </c>
      <c r="C44" t="str">
        <v>Total non-current assets</v>
      </c>
      <c r="D44" t="str">
        <v>कुल गैर-चालू आस्तियां</v>
      </c>
      <c r="E44">
        <v>7</v>
      </c>
      <c r="F44" t="str">
        <v>Total Label</v>
      </c>
      <c r="P44" t="str">
        <v>in-gaap:NoncurrentAssets</v>
      </c>
      <c r="Q44">
        <v>43921</v>
      </c>
      <c r="R44">
        <v>586513639</v>
      </c>
      <c r="S44" t="str">
        <v>in-gaap:NoncurrentAssets</v>
      </c>
      <c r="T44">
        <v>44286</v>
      </c>
      <c r="U44">
        <v>535600004</v>
      </c>
      <c r="Y44">
        <v>2</v>
      </c>
    </row>
    <row r="45">
      <c r="B45" t="str">
        <v>in-gaap:CurrentAssetsAbstract</v>
      </c>
      <c r="C45" t="str">
        <v>Current assets [Abstract]</v>
      </c>
      <c r="D45" t="str">
        <v>चालू आस्तियां (सारांश)</v>
      </c>
      <c r="E45">
        <v>2</v>
      </c>
    </row>
    <row r="46">
      <c r="B46" t="str">
        <v>in-gaap:CurrentInvestments</v>
      </c>
      <c r="C46" t="str">
        <v>Current investments</v>
      </c>
      <c r="D46" t="str">
        <v>चालू निवेश</v>
      </c>
      <c r="E46">
        <v>1</v>
      </c>
      <c r="P46" t="str">
        <v>in-gaap:CurrentInvestments</v>
      </c>
      <c r="Q46">
        <v>43921</v>
      </c>
      <c r="R46">
        <v>0</v>
      </c>
      <c r="S46" t="str">
        <v>in-gaap:CurrentInvestments</v>
      </c>
      <c r="T46">
        <v>44286</v>
      </c>
      <c r="U46">
        <v>0</v>
      </c>
      <c r="Y46">
        <v>2</v>
      </c>
    </row>
    <row r="47">
      <c r="B47" t="str">
        <v>in-gaap:Inventories</v>
      </c>
      <c r="C47" t="str">
        <v>Inventories</v>
      </c>
      <c r="D47" t="str">
        <v>माल सूचियां (इन्वेंट्रीज)</v>
      </c>
      <c r="E47">
        <v>2</v>
      </c>
      <c r="P47" t="str">
        <v>in-gaap:Inventories</v>
      </c>
      <c r="Q47">
        <v>43921</v>
      </c>
      <c r="R47">
        <v>1324350736</v>
      </c>
      <c r="S47" t="str">
        <v>in-gaap:Inventories</v>
      </c>
      <c r="T47">
        <v>44286</v>
      </c>
      <c r="U47">
        <v>1483307890</v>
      </c>
      <c r="Y47">
        <v>6</v>
      </c>
    </row>
    <row r="48">
      <c r="B48" t="str">
        <v>in-gaap:TradeReceivables</v>
      </c>
      <c r="C48" t="str">
        <v>Trade receivables</v>
      </c>
      <c r="D48" t="str">
        <v>व्यापार प्राप्य</v>
      </c>
      <c r="E48">
        <v>3</v>
      </c>
      <c r="P48" t="str">
        <v>in-gaap:TradeReceivables</v>
      </c>
      <c r="Q48">
        <v>43921</v>
      </c>
      <c r="R48">
        <v>3178838501</v>
      </c>
      <c r="S48" t="str">
        <v>in-gaap:TradeReceivables</v>
      </c>
      <c r="T48">
        <v>44286</v>
      </c>
      <c r="U48">
        <v>3751035865</v>
      </c>
      <c r="Y48">
        <v>4</v>
      </c>
    </row>
    <row r="49">
      <c r="B49" t="str">
        <v>in-gaap:CashAndBankBalances</v>
      </c>
      <c r="C49" t="str">
        <v>Cash and bank balances</v>
      </c>
      <c r="D49" t="str">
        <v>नकदी और बैंक शेष</v>
      </c>
      <c r="E49">
        <v>4</v>
      </c>
      <c r="P49" t="str">
        <v>in-gaap:CashAndBankBalances</v>
      </c>
      <c r="Q49">
        <v>43921</v>
      </c>
      <c r="R49">
        <v>360869414</v>
      </c>
      <c r="S49" t="str">
        <v>in-gaap:CashAndBankBalances</v>
      </c>
      <c r="T49">
        <v>44286</v>
      </c>
      <c r="U49">
        <v>351159157</v>
      </c>
      <c r="Y49">
        <v>2</v>
      </c>
    </row>
    <row r="50">
      <c r="B50" t="str">
        <v>in-gaap:ShortTermLoansAndAdvances</v>
      </c>
      <c r="C50" t="str">
        <v>Short-term loans and advances</v>
      </c>
      <c r="D50" t="str">
        <v>अल्पकालिक ऋण और अग्रिम</v>
      </c>
      <c r="E50">
        <v>5</v>
      </c>
      <c r="P50" t="str">
        <v>in-gaap:ShortTermLoansAndAdvances</v>
      </c>
      <c r="Q50">
        <v>43921</v>
      </c>
      <c r="R50">
        <v>503744787</v>
      </c>
      <c r="S50" t="str">
        <v>in-gaap:ShortTermLoansAndAdvances</v>
      </c>
      <c r="T50">
        <v>44286</v>
      </c>
      <c r="U50">
        <v>596518861</v>
      </c>
      <c r="Y50">
        <v>2</v>
      </c>
    </row>
    <row r="51">
      <c r="B51" t="str">
        <v>in-gaap:OtherCurrentAssets</v>
      </c>
      <c r="C51" t="str">
        <v>Other current assets</v>
      </c>
      <c r="D51" t="str">
        <v>अन्य चालू आस्तियां</v>
      </c>
      <c r="E51">
        <v>6</v>
      </c>
      <c r="P51" t="str">
        <v>in-gaap:OtherCurrentAssets</v>
      </c>
      <c r="Q51">
        <v>43921</v>
      </c>
      <c r="R51">
        <v>427210906</v>
      </c>
      <c r="S51" t="str">
        <v>in-gaap:OtherCurrentAssets</v>
      </c>
      <c r="T51">
        <v>44286</v>
      </c>
      <c r="U51">
        <v>693441536</v>
      </c>
      <c r="Y51">
        <v>2</v>
      </c>
    </row>
    <row r="52">
      <c r="B52" t="str">
        <v>in-gaap:CurrentAssets</v>
      </c>
      <c r="C52" t="str">
        <v>Total current assets</v>
      </c>
      <c r="D52" t="str">
        <v>कुल चालू आस्तियां</v>
      </c>
      <c r="E52">
        <v>7</v>
      </c>
      <c r="F52" t="str">
        <v>Total Label</v>
      </c>
      <c r="P52" t="str">
        <v>in-gaap:CurrentAssets</v>
      </c>
      <c r="Q52">
        <v>43921</v>
      </c>
      <c r="R52">
        <v>5795014344</v>
      </c>
      <c r="S52" t="str">
        <v>in-gaap:CurrentAssets</v>
      </c>
      <c r="T52">
        <v>44286</v>
      </c>
      <c r="U52">
        <v>6875463309</v>
      </c>
      <c r="Y52">
        <v>2</v>
      </c>
    </row>
    <row r="53">
      <c r="B53" t="str">
        <v>in-gaap:Assets</v>
      </c>
      <c r="C53" t="str">
        <v>Total assets</v>
      </c>
      <c r="D53" t="str">
        <v>कुल आस्तियां</v>
      </c>
      <c r="E53">
        <v>3</v>
      </c>
      <c r="F53" t="str">
        <v>Total Label</v>
      </c>
      <c r="P53" t="str">
        <v>in-gaap:Assets</v>
      </c>
      <c r="Q53">
        <v>43921</v>
      </c>
      <c r="R53">
        <v>6381527983</v>
      </c>
      <c r="S53" t="str">
        <v>in-gaap:Assets</v>
      </c>
      <c r="T53">
        <v>44286</v>
      </c>
      <c r="U53">
        <v>7411063313</v>
      </c>
      <c r="Y53">
        <v>2</v>
      </c>
    </row>
    <row r="54">
      <c r="B54" t="str">
        <v>[100200] Statement of profit and loss</v>
      </c>
      <c r="C54" t="str">
        <v>[100200] Statement of profit and loss</v>
      </c>
      <c r="D54" t="str">
        <v>[100200] Statement of profit and loss</v>
      </c>
    </row>
    <row r="55">
      <c r="B55" t="str">
        <v>in-gaap:StatementOfProfitAndLossAbstract</v>
      </c>
      <c r="C55" t="str">
        <v>Statement of profit and loss [Abstract]</v>
      </c>
      <c r="D55" t="str">
        <v>लाभ-हानि विवरण (सारांश)</v>
      </c>
    </row>
    <row r="56">
      <c r="B56" t="str">
        <v>in-gaap:DisclosureOfRevenueFromOperationsAbstract</v>
      </c>
      <c r="C56" t="str">
        <v>Disclosure of revenue from operations [Abstract]</v>
      </c>
      <c r="D56" t="str">
        <v>परिचालनों से राजस्व का प्रकटन (सारांश)</v>
      </c>
      <c r="E56">
        <v>1</v>
      </c>
    </row>
    <row r="57">
      <c r="B57" t="str">
        <v>in-gaap:DisclosureOfRevenueFromOperationsForOtherThanFinanceCompanyAbstract</v>
      </c>
      <c r="C57" t="str">
        <v>Disclosure of revenue from operations for other than finance company [Abstract]</v>
      </c>
      <c r="D57" t="str">
        <v>वित्त कम्पनी से भिन्न अन्य के प्रचालन से राजस्व का प्रकटन (सारांश)</v>
      </c>
      <c r="E57">
        <v>1</v>
      </c>
    </row>
    <row r="58">
      <c r="B58" t="str">
        <v>in-gaap:RevenueFromSaleOfProducts</v>
      </c>
      <c r="C58" t="str">
        <v>Revenue from sale of products</v>
      </c>
      <c r="D58" t="str">
        <v>उत्पादों की बिक्री से राजस्व</v>
      </c>
      <c r="E58">
        <v>1</v>
      </c>
      <c r="P58" t="str">
        <v>in-gaap:RevenueFromSaleOfProducts</v>
      </c>
      <c r="Q58">
        <v>43921</v>
      </c>
      <c r="R58">
        <v>0</v>
      </c>
      <c r="S58" t="str">
        <v>in-gaap:RevenueFromSaleOfProducts</v>
      </c>
      <c r="T58">
        <v>44286</v>
      </c>
      <c r="U58">
        <v>0</v>
      </c>
      <c r="Y58">
        <v>2</v>
      </c>
    </row>
    <row r="59">
      <c r="B59" t="str">
        <v>in-gaap:RevenueFromSaleOfServices</v>
      </c>
      <c r="C59" t="str">
        <v>Revenue from sale of services</v>
      </c>
      <c r="D59" t="str">
        <v>सेवाओं की बिक्री से राजस्व</v>
      </c>
      <c r="E59">
        <v>2</v>
      </c>
      <c r="P59" t="str">
        <v>in-gaap:RevenueFromSaleOfServices</v>
      </c>
      <c r="Q59">
        <v>43921</v>
      </c>
      <c r="R59">
        <v>4575548010</v>
      </c>
      <c r="S59" t="str">
        <v>in-gaap:RevenueFromSaleOfServices</v>
      </c>
      <c r="T59">
        <v>44286</v>
      </c>
      <c r="U59">
        <v>5915519800</v>
      </c>
      <c r="Y59">
        <v>2</v>
      </c>
    </row>
    <row r="60">
      <c r="B60" t="str">
        <v>in-gaap:OtherOperatingRevenues</v>
      </c>
      <c r="C60" t="str">
        <v>Other operating revenues</v>
      </c>
      <c r="D60" t="str">
        <v>अन्य प्रचालन राजस्व</v>
      </c>
      <c r="E60">
        <v>3</v>
      </c>
      <c r="P60" t="str">
        <v>in-gaap:OtherOperatingRevenues</v>
      </c>
      <c r="Q60">
        <v>43921</v>
      </c>
      <c r="R60">
        <v>0</v>
      </c>
      <c r="S60" t="str">
        <v>in-gaap:OtherOperatingRevenues</v>
      </c>
      <c r="T60">
        <v>44286</v>
      </c>
      <c r="U60">
        <v>0</v>
      </c>
      <c r="Y60">
        <v>2</v>
      </c>
    </row>
    <row r="61">
      <c r="B61" t="str">
        <v>in-gaap:ExciseDuty</v>
      </c>
      <c r="C61" t="str">
        <v>Excise duty</v>
      </c>
      <c r="D61" t="str">
        <v>उत्पाद शुल्क</v>
      </c>
      <c r="E61">
        <v>4</v>
      </c>
      <c r="F61" t="str">
        <v>Negated standard label</v>
      </c>
      <c r="P61" t="str">
        <v>in-gaap:ExciseDuty</v>
      </c>
      <c r="Q61">
        <v>43921</v>
      </c>
      <c r="R61">
        <v>0</v>
      </c>
      <c r="S61" t="str">
        <v>in-gaap:ExciseDuty</v>
      </c>
      <c r="T61">
        <v>44286</v>
      </c>
      <c r="U61">
        <v>0</v>
      </c>
      <c r="Y61">
        <v>2</v>
      </c>
    </row>
    <row r="62">
      <c r="B62" t="str">
        <v>in-gaap:ServiceTaxCollected</v>
      </c>
      <c r="C62" t="str">
        <v>Service tax collected</v>
      </c>
      <c r="D62" t="str">
        <v>संग्रहीत सेवा-कर</v>
      </c>
      <c r="E62">
        <v>5</v>
      </c>
      <c r="P62" t="str">
        <v>in-gaap:ServiceTaxCollected</v>
      </c>
      <c r="Q62">
        <v>43921</v>
      </c>
      <c r="R62">
        <v>0</v>
      </c>
      <c r="S62" t="str">
        <v>in-gaap:ServiceTaxCollected</v>
      </c>
      <c r="T62">
        <v>44286</v>
      </c>
      <c r="U62">
        <v>0</v>
      </c>
      <c r="Y62">
        <v>2</v>
      </c>
    </row>
    <row r="63">
      <c r="B63" t="str">
        <v>in-gaap:OtherDutiesTaxesCollected</v>
      </c>
      <c r="C63" t="str">
        <v>Other duties taxes collected</v>
      </c>
      <c r="D63" t="str">
        <v>संग्रहीत अन्य शुल्क-कर</v>
      </c>
      <c r="E63">
        <v>6</v>
      </c>
      <c r="P63" t="str">
        <v>in-gaap:OtherDutiesTaxesCollected</v>
      </c>
      <c r="Q63">
        <v>43921</v>
      </c>
      <c r="R63">
        <v>0</v>
      </c>
      <c r="S63" t="str">
        <v>in-gaap:OtherDutiesTaxesCollected</v>
      </c>
      <c r="T63">
        <v>44286</v>
      </c>
      <c r="U63">
        <v>0</v>
      </c>
      <c r="Y63">
        <v>2</v>
      </c>
    </row>
    <row r="64">
      <c r="B64" t="str">
        <v>in-gaap:RevenueFromOperationsOtherThanFinanceCompany</v>
      </c>
      <c r="C64" t="str">
        <v>Total revenue from operations other than finance company</v>
      </c>
      <c r="D64" t="str">
        <v>कुल वित्त कम्पनी से भिन्न परिचालनों से राजस्व</v>
      </c>
      <c r="E64">
        <v>7</v>
      </c>
      <c r="F64" t="str">
        <v>Total Label</v>
      </c>
      <c r="P64" t="str">
        <v>in-gaap:RevenueFromOperationsOtherThanFinanceCompany</v>
      </c>
      <c r="Q64">
        <v>43921</v>
      </c>
      <c r="R64">
        <v>4575548010</v>
      </c>
      <c r="S64" t="str">
        <v>in-gaap:RevenueFromOperationsOtherThanFinanceCompany</v>
      </c>
      <c r="T64">
        <v>44286</v>
      </c>
      <c r="U64">
        <v>5915519800</v>
      </c>
      <c r="Y64">
        <v>2</v>
      </c>
    </row>
    <row r="65">
      <c r="B65" t="str">
        <v>in-gaap:DisclosureOfRevenueFromOperationsForFinanceCompanyAbstract</v>
      </c>
      <c r="C65" t="str">
        <v>Disclosure of revenue from operations for finance company [Abstract]</v>
      </c>
      <c r="D65" t="str">
        <v>वित्त कम्पनी के प्रचालनों से राजस्व का प्रकटन (सारांश)</v>
      </c>
      <c r="E65">
        <v>2</v>
      </c>
    </row>
    <row r="66">
      <c r="B66" t="str">
        <v>in-gaap:RevenueFromInterest</v>
      </c>
      <c r="C66" t="str">
        <v>Revenue from interest</v>
      </c>
      <c r="D66" t="str">
        <v>ब्याज से राजस्व</v>
      </c>
      <c r="E66">
        <v>1</v>
      </c>
      <c r="P66" t="str">
        <v>in-gaap:RevenueFromInterest</v>
      </c>
      <c r="Q66">
        <v>43921</v>
      </c>
      <c r="R66">
        <v>0</v>
      </c>
      <c r="S66" t="str">
        <v>in-gaap:RevenueFromInterest</v>
      </c>
      <c r="T66">
        <v>44286</v>
      </c>
      <c r="U66">
        <v>0</v>
      </c>
      <c r="Y66">
        <v>2</v>
      </c>
    </row>
    <row r="67">
      <c r="B67" t="str">
        <v>in-gaap:RevenueFromOtherFinancialServices</v>
      </c>
      <c r="C67" t="str">
        <v>Revenue from other financial services</v>
      </c>
      <c r="D67" t="str">
        <v>अन्य वित्तीय सेवाओं से राजस्व</v>
      </c>
      <c r="E67">
        <v>2</v>
      </c>
      <c r="P67" t="str">
        <v>in-gaap:RevenueFromOtherFinancialServices</v>
      </c>
      <c r="Q67">
        <v>43921</v>
      </c>
      <c r="R67">
        <v>0</v>
      </c>
      <c r="S67" t="str">
        <v>in-gaap:RevenueFromOtherFinancialServices</v>
      </c>
      <c r="T67">
        <v>44286</v>
      </c>
      <c r="U67">
        <v>0</v>
      </c>
      <c r="Y67">
        <v>2</v>
      </c>
    </row>
    <row r="68">
      <c r="B68" t="str">
        <v>in-gaap:RevenueFromOperationsFinanceCompany</v>
      </c>
      <c r="C68" t="str">
        <v>Total revenue from operations finance company</v>
      </c>
      <c r="D68" t="str">
        <v>कुल वित्त कम्पनी के प्रचालनों से राजस्व</v>
      </c>
      <c r="E68">
        <v>3</v>
      </c>
      <c r="F68" t="str">
        <v>Total Label</v>
      </c>
      <c r="P68" t="str">
        <v>in-gaap:RevenueFromOperationsFinanceCompany</v>
      </c>
      <c r="Q68">
        <v>43921</v>
      </c>
      <c r="R68">
        <v>0</v>
      </c>
      <c r="S68" t="str">
        <v>in-gaap:RevenueFromOperationsFinanceCompany</v>
      </c>
      <c r="T68">
        <v>44286</v>
      </c>
      <c r="U68">
        <v>0</v>
      </c>
      <c r="Y68">
        <v>2</v>
      </c>
    </row>
    <row r="69">
      <c r="B69" t="str">
        <v>in-gaap:RevenueFromOperations</v>
      </c>
      <c r="C69" t="str">
        <v>Total revenue from operations</v>
      </c>
      <c r="D69" t="str">
        <v>कुल प्रचालनों से राजस्व</v>
      </c>
      <c r="E69">
        <v>3</v>
      </c>
      <c r="F69" t="str">
        <v>Total Label</v>
      </c>
      <c r="P69" t="str">
        <v>in-gaap:RevenueFromOperations</v>
      </c>
      <c r="Q69">
        <v>43921</v>
      </c>
      <c r="R69">
        <v>4575548010</v>
      </c>
      <c r="S69" t="str">
        <v>in-gaap:RevenueFromOperations</v>
      </c>
      <c r="T69">
        <v>44286</v>
      </c>
      <c r="U69">
        <v>5915519800</v>
      </c>
      <c r="Y69">
        <v>2</v>
      </c>
    </row>
    <row r="70">
      <c r="B70" t="str">
        <v>in-gaap:OtherIncome</v>
      </c>
      <c r="C70" t="str">
        <v>Other income</v>
      </c>
      <c r="D70" t="str">
        <v>अन्य आय</v>
      </c>
      <c r="E70">
        <v>4</v>
      </c>
      <c r="P70" t="str">
        <v>in-gaap:OtherIncome</v>
      </c>
      <c r="Q70">
        <v>43921</v>
      </c>
      <c r="R70">
        <v>44694758</v>
      </c>
      <c r="S70" t="str">
        <v>in-gaap:OtherIncome</v>
      </c>
      <c r="T70">
        <v>44286</v>
      </c>
      <c r="U70">
        <v>31364260</v>
      </c>
      <c r="Y70">
        <v>2</v>
      </c>
    </row>
    <row r="71">
      <c r="B71" t="str">
        <v>in-gaap:Revenue</v>
      </c>
      <c r="C71" t="str">
        <v>Total revenue</v>
      </c>
      <c r="D71" t="str">
        <v>कुल राजस्व</v>
      </c>
      <c r="E71">
        <v>5</v>
      </c>
      <c r="F71" t="str">
        <v>Total Label</v>
      </c>
      <c r="P71" t="str">
        <v>in-gaap:Revenue</v>
      </c>
      <c r="Q71">
        <v>43921</v>
      </c>
      <c r="R71">
        <v>4620242768</v>
      </c>
      <c r="S71" t="str">
        <v>in-gaap:Revenue</v>
      </c>
      <c r="T71">
        <v>44286</v>
      </c>
      <c r="U71">
        <v>5946884060</v>
      </c>
      <c r="Y71">
        <v>2</v>
      </c>
    </row>
    <row r="72">
      <c r="B72" t="str">
        <v>in-gaap:ExpensesAbstract</v>
      </c>
      <c r="C72" t="str">
        <v>Expenses [Abstract]</v>
      </c>
      <c r="D72" t="str">
        <v>व्यय (सारांश)</v>
      </c>
      <c r="E72">
        <v>2</v>
      </c>
    </row>
    <row r="73">
      <c r="B73" t="str">
        <v>in-gaap:CostOfMaterialsConsumed</v>
      </c>
      <c r="C73" t="str">
        <v>Cost of materials consumed</v>
      </c>
      <c r="D73" t="str">
        <v>इस्तेमाल सामग्री की लागत</v>
      </c>
      <c r="E73">
        <v>1</v>
      </c>
      <c r="P73" t="str">
        <v>in-gaap:CostOfMaterialsConsumed</v>
      </c>
      <c r="Q73">
        <v>43921</v>
      </c>
      <c r="R73">
        <v>3590106871</v>
      </c>
      <c r="S73" t="str">
        <v>in-gaap:CostOfMaterialsConsumed</v>
      </c>
      <c r="T73">
        <v>44286</v>
      </c>
      <c r="U73">
        <v>4855163471</v>
      </c>
      <c r="Y73">
        <v>2</v>
      </c>
    </row>
    <row r="74">
      <c r="B74" t="str">
        <v>in-gaap:PurchasesOfStockInTrade</v>
      </c>
      <c r="C74" t="str">
        <v>Purchases of stock-in-trade</v>
      </c>
      <c r="D74" t="str">
        <v>व्यापार में स्टाक की खरीद</v>
      </c>
      <c r="E74">
        <v>2</v>
      </c>
      <c r="P74" t="str">
        <v>in-gaap:PurchasesOfStockInTrade</v>
      </c>
      <c r="Q74">
        <v>43921</v>
      </c>
      <c r="R74">
        <v>0</v>
      </c>
      <c r="S74" t="str">
        <v>in-gaap:PurchasesOfStockInTrade</v>
      </c>
      <c r="T74">
        <v>44286</v>
      </c>
      <c r="U74">
        <v>0</v>
      </c>
      <c r="Y74">
        <v>2</v>
      </c>
    </row>
    <row r="75">
      <c r="B75" t="str">
        <v>in-gaap:ChangesInInventoriesOfFinishedGoodsWorkInProgressAndStockInTrade</v>
      </c>
      <c r="C75" t="str">
        <v>Changes in inventories of finished goods, work-in-progress and stock-in-trade</v>
      </c>
      <c r="D75" t="str">
        <v>तैयार माल, निर्माणाधीन और व्यापार में स्टाक की मालसूचियों (इन्वेंट्रीज) में परिवर्तन</v>
      </c>
      <c r="E75">
        <v>3</v>
      </c>
      <c r="P75" t="str">
        <v>in-gaap:ChangesInInventoriesOfFinishedGoodsWorkInProgressAndStockInTrade</v>
      </c>
      <c r="Q75">
        <v>43921</v>
      </c>
      <c r="R75">
        <v>-21116051</v>
      </c>
      <c r="S75" t="str">
        <v>in-gaap:ChangesInInventoriesOfFinishedGoodsWorkInProgressAndStockInTrade</v>
      </c>
      <c r="T75">
        <v>44286</v>
      </c>
      <c r="U75">
        <v>109430981</v>
      </c>
      <c r="Y75">
        <v>2</v>
      </c>
    </row>
    <row r="76">
      <c r="B76" t="str">
        <v>in-gaap:EmployeeBenefitExpense</v>
      </c>
      <c r="C76" t="str">
        <v>Employee benefit expense</v>
      </c>
      <c r="D76" t="str">
        <v>कर्मचारी कल्याण व्यय</v>
      </c>
      <c r="E76">
        <v>4</v>
      </c>
      <c r="P76" t="str">
        <v>in-gaap:EmployeeBenefitExpense</v>
      </c>
      <c r="Q76">
        <v>43921</v>
      </c>
      <c r="R76">
        <v>121844306</v>
      </c>
      <c r="S76" t="str">
        <v>in-gaap:EmployeeBenefitExpense</v>
      </c>
      <c r="T76">
        <v>44286</v>
      </c>
      <c r="U76">
        <v>130603005</v>
      </c>
      <c r="Y76">
        <v>2</v>
      </c>
    </row>
    <row r="77">
      <c r="B77" t="str">
        <v>in-gaap:FinanceCosts</v>
      </c>
      <c r="C77" t="str">
        <v>Finance costs</v>
      </c>
      <c r="D77" t="str">
        <v>वित्त लागतें</v>
      </c>
      <c r="E77">
        <v>5</v>
      </c>
      <c r="P77" t="str">
        <v>in-gaap:FinanceCosts</v>
      </c>
      <c r="Q77">
        <v>43921</v>
      </c>
      <c r="R77">
        <v>367391897</v>
      </c>
      <c r="S77" t="str">
        <v>in-gaap:FinanceCosts</v>
      </c>
      <c r="T77">
        <v>44286</v>
      </c>
      <c r="U77">
        <v>384520347</v>
      </c>
      <c r="Y77">
        <v>2</v>
      </c>
    </row>
    <row r="78">
      <c r="B78" t="str">
        <v>in-gaap:DepreciationDepletionAndAmortisationExpenseAbstract</v>
      </c>
      <c r="C78" t="str">
        <v>Depreciation, depletion and amortisation expense [Abstract]</v>
      </c>
      <c r="D78" t="str">
        <v>मूल्यहृास (अवमूल्यन), क्षरण और परिशोधन व्यय (सारांश)</v>
      </c>
      <c r="E78">
        <v>6</v>
      </c>
    </row>
    <row r="79">
      <c r="B79" t="str">
        <v>in-gaap:DepreciationExpense</v>
      </c>
      <c r="C79" t="str">
        <v>Depreciation expense</v>
      </c>
      <c r="D79" t="str">
        <v>मूल्यहृास (अवमूल्यन) व्यय</v>
      </c>
      <c r="E79">
        <v>1</v>
      </c>
      <c r="P79" t="str">
        <v>in-gaap:DepreciationExpense</v>
      </c>
      <c r="Q79">
        <v>43921</v>
      </c>
      <c r="R79">
        <v>178250583</v>
      </c>
      <c r="S79" t="str">
        <v>in-gaap:DepreciationExpense</v>
      </c>
      <c r="T79">
        <v>44286</v>
      </c>
      <c r="U79">
        <v>119150996</v>
      </c>
      <c r="Y79">
        <v>2</v>
      </c>
    </row>
    <row r="80">
      <c r="B80" t="str">
        <v>in-gaap:AmortisationExpense</v>
      </c>
      <c r="C80" t="str">
        <v>Amortisation expense</v>
      </c>
      <c r="D80" t="str">
        <v>परिशोधन व्यय</v>
      </c>
      <c r="E80">
        <v>2</v>
      </c>
      <c r="P80" t="str">
        <v>in-gaap:AmortisationExpense</v>
      </c>
      <c r="Q80">
        <v>43921</v>
      </c>
      <c r="R80">
        <v>0</v>
      </c>
      <c r="S80" t="str">
        <v>in-gaap:AmortisationExpense</v>
      </c>
      <c r="T80">
        <v>44286</v>
      </c>
      <c r="U80">
        <v>0</v>
      </c>
      <c r="Y80">
        <v>2</v>
      </c>
    </row>
    <row r="81">
      <c r="B81" t="str">
        <v>in-gaap:DepletionExpense</v>
      </c>
      <c r="C81" t="str">
        <v>Depletion expense</v>
      </c>
      <c r="D81" t="str">
        <v>क्षरण व्यय</v>
      </c>
      <c r="E81">
        <v>3</v>
      </c>
      <c r="P81" t="str">
        <v>in-gaap:DepletionExpense</v>
      </c>
      <c r="Q81">
        <v>43921</v>
      </c>
      <c r="R81">
        <v>0</v>
      </c>
      <c r="S81" t="str">
        <v>in-gaap:DepletionExpense</v>
      </c>
      <c r="T81">
        <v>44286</v>
      </c>
      <c r="U81">
        <v>0</v>
      </c>
      <c r="Y81">
        <v>2</v>
      </c>
    </row>
    <row r="82">
      <c r="B82" t="str">
        <v>in-gaap:DepreciationDepletionAndAmortisationExpense</v>
      </c>
      <c r="C82" t="str">
        <v>Total depreciation, depletion and amortisation expense</v>
      </c>
      <c r="D82" t="str">
        <v>कुल मूल्यहृास (अवमूल्यन), क्षरण और परिशोधन व्यय</v>
      </c>
      <c r="E82">
        <v>4</v>
      </c>
      <c r="F82" t="str">
        <v>Total Label</v>
      </c>
      <c r="P82" t="str">
        <v>in-gaap:DepreciationDepletionAndAmortisationExpense</v>
      </c>
      <c r="Q82">
        <v>43921</v>
      </c>
      <c r="R82">
        <v>178250583</v>
      </c>
      <c r="S82" t="str">
        <v>in-gaap:DepreciationDepletionAndAmortisationExpense</v>
      </c>
      <c r="T82">
        <v>44286</v>
      </c>
      <c r="U82">
        <v>119150996</v>
      </c>
      <c r="Y82">
        <v>2</v>
      </c>
    </row>
    <row r="83">
      <c r="B83" t="str">
        <v>in-gaap:ExpenditureOnProductionTransportationAndOtherExpenditurePertainingToExplorationAndProductionActivities</v>
      </c>
      <c r="C83" t="str">
        <v>Expenditure on production, transportation and other expenditure pertaining to exploration and production activities</v>
      </c>
      <c r="D83" t="str">
        <v>अन्वेषण और उत्पादन गतिविधियों से सम्बंधित उत्पादन सड़क परिवहन और अन्य व्यय</v>
      </c>
      <c r="E83">
        <v>7</v>
      </c>
    </row>
    <row r="84">
      <c r="B84" t="str">
        <v>in-gaap:CSRExpenditure</v>
      </c>
      <c r="C84" t="str">
        <v>CSR expenditure</v>
      </c>
      <c r="D84" t="str">
        <v>सी. एस आर. व्यय</v>
      </c>
      <c r="E84">
        <v>8</v>
      </c>
      <c r="P84" t="str">
        <v>in-gaap:CSRExpenditure</v>
      </c>
      <c r="Q84">
        <v>43921</v>
      </c>
      <c r="R84">
        <v>1000000</v>
      </c>
      <c r="S84" t="str">
        <v>in-gaap:CSRExpenditure</v>
      </c>
      <c r="T84">
        <v>44286</v>
      </c>
      <c r="U84">
        <v>3447130</v>
      </c>
      <c r="Y84">
        <v>2</v>
      </c>
    </row>
    <row r="85">
      <c r="B85" t="str">
        <v>in-gaap:OtherExpenses</v>
      </c>
      <c r="C85" t="str">
        <v>Other expenses</v>
      </c>
      <c r="D85" t="str">
        <v>अन्य व्यय</v>
      </c>
      <c r="E85">
        <v>9</v>
      </c>
      <c r="P85" t="str">
        <v>in-gaap:OtherExpenses</v>
      </c>
      <c r="Q85">
        <v>43921</v>
      </c>
      <c r="R85">
        <v>234607400</v>
      </c>
      <c r="S85" t="str">
        <v>in-gaap:OtherExpenses</v>
      </c>
      <c r="T85">
        <v>44286</v>
      </c>
      <c r="U85">
        <v>199359985</v>
      </c>
      <c r="Y85">
        <v>2</v>
      </c>
    </row>
    <row r="86">
      <c r="B86" t="str">
        <v>in-gaap:Expenses</v>
      </c>
      <c r="C86" t="str">
        <v>Total expenses</v>
      </c>
      <c r="D86" t="str">
        <v>कुल व्यय</v>
      </c>
      <c r="E86">
        <v>10</v>
      </c>
      <c r="F86" t="str">
        <v>Negated total label</v>
      </c>
      <c r="P86" t="str">
        <v>in-gaap:Expenses</v>
      </c>
      <c r="Q86">
        <v>43921</v>
      </c>
      <c r="R86">
        <v>4472085006</v>
      </c>
      <c r="S86" t="str">
        <v>in-gaap:Expenses</v>
      </c>
      <c r="T86">
        <v>44286</v>
      </c>
      <c r="U86">
        <v>5801675915</v>
      </c>
      <c r="Y86">
        <v>2</v>
      </c>
    </row>
    <row r="87">
      <c r="B87" t="str">
        <v>in-gaap:ProfitBeforePriorPeriodItemsExceptionalItemsExtraordinaryItemsAndTax</v>
      </c>
      <c r="C87" t="str">
        <v>Total profit before prior period items, exceptional items, extraordinary items and tax</v>
      </c>
      <c r="D87" t="str">
        <v>कुल पूर्व अवधि की मदों, आपवादिक मदों, असाधारण मदों और कर से पूर्व लाभ</v>
      </c>
      <c r="E87">
        <v>3</v>
      </c>
      <c r="F87" t="str">
        <v>Total Label</v>
      </c>
      <c r="P87" t="str">
        <v>in-gaap:ProfitBeforePriorPeriodItemsExceptionalItemsExtraordinaryItemsAndTax</v>
      </c>
      <c r="Q87">
        <v>43921</v>
      </c>
      <c r="R87">
        <v>148157762</v>
      </c>
      <c r="S87" t="str">
        <v>in-gaap:ProfitBeforePriorPeriodItemsExceptionalItemsExtraordinaryItemsAndTax</v>
      </c>
      <c r="T87">
        <v>44286</v>
      </c>
      <c r="U87">
        <v>145208145</v>
      </c>
      <c r="Y87">
        <v>2</v>
      </c>
    </row>
    <row r="88">
      <c r="B88" t="str">
        <v>in-gaap:PriorPeriodItemsBeforeTax</v>
      </c>
      <c r="C88" t="str">
        <v>Prior period items before tax</v>
      </c>
      <c r="D88" t="str">
        <v>कर-पूर्व पूर्व अवधि की मदें</v>
      </c>
      <c r="E88">
        <v>4</v>
      </c>
      <c r="P88" t="str">
        <v>in-gaap:PriorPeriodItemsBeforeTax</v>
      </c>
      <c r="Q88">
        <v>43921</v>
      </c>
      <c r="R88">
        <v>0</v>
      </c>
      <c r="S88" t="str">
        <v>in-gaap:PriorPeriodItemsBeforeTax</v>
      </c>
      <c r="T88">
        <v>44286</v>
      </c>
      <c r="U88">
        <v>0</v>
      </c>
      <c r="Y88">
        <v>2</v>
      </c>
    </row>
    <row r="89">
      <c r="B89" t="str">
        <v>in-gaap:ExceptionalItemsBeforeTax</v>
      </c>
      <c r="C89" t="str">
        <v>Exceptional items before tax</v>
      </c>
      <c r="D89" t="str">
        <v>कर पूर्व आपवादिक मदें</v>
      </c>
      <c r="E89">
        <v>5</v>
      </c>
      <c r="P89" t="str">
        <v>in-gaap:ExceptionalItemsBeforeTax</v>
      </c>
      <c r="Q89">
        <v>43921</v>
      </c>
      <c r="R89">
        <v>0</v>
      </c>
      <c r="S89" t="str">
        <v>in-gaap:ExceptionalItemsBeforeTax</v>
      </c>
      <c r="T89">
        <v>44286</v>
      </c>
      <c r="U89">
        <v>0</v>
      </c>
      <c r="Y89">
        <v>2</v>
      </c>
    </row>
    <row r="90">
      <c r="B90" t="str">
        <v>in-gaap:ProfitBeforeExtraordinaryItemsAndTax</v>
      </c>
      <c r="C90" t="str">
        <v>Total profit before extraordinary items and tax</v>
      </c>
      <c r="D90" t="str">
        <v>कुल असाधारण मदों और कर से पूर्व लाभ</v>
      </c>
      <c r="E90">
        <v>6</v>
      </c>
      <c r="F90" t="str">
        <v>Total Label</v>
      </c>
      <c r="P90" t="str">
        <v>in-gaap:ProfitBeforeExtraordinaryItemsAndTax</v>
      </c>
      <c r="Q90">
        <v>43921</v>
      </c>
      <c r="R90">
        <v>148157762</v>
      </c>
      <c r="S90" t="str">
        <v>in-gaap:ProfitBeforeExtraordinaryItemsAndTax</v>
      </c>
      <c r="T90">
        <v>44286</v>
      </c>
      <c r="U90">
        <v>145208145</v>
      </c>
      <c r="Y90">
        <v>2</v>
      </c>
    </row>
    <row r="91">
      <c r="B91" t="str">
        <v>in-gaap:ExtraordinaryItemsBeforeTax</v>
      </c>
      <c r="C91" t="str">
        <v>Extraordinary items before tax</v>
      </c>
      <c r="D91" t="str">
        <v>कर पूर्व असाधारण मदें</v>
      </c>
      <c r="E91">
        <v>7</v>
      </c>
      <c r="P91" t="str">
        <v>in-gaap:ExtraordinaryItemsBeforeTax</v>
      </c>
      <c r="Q91">
        <v>43921</v>
      </c>
      <c r="R91">
        <v>0</v>
      </c>
      <c r="S91" t="str">
        <v>in-gaap:ExtraordinaryItemsBeforeTax</v>
      </c>
      <c r="T91">
        <v>44286</v>
      </c>
      <c r="U91">
        <v>0</v>
      </c>
      <c r="Y91">
        <v>2</v>
      </c>
    </row>
    <row r="92">
      <c r="B92" t="str">
        <v>in-gaap:ProfitBeforeTax</v>
      </c>
      <c r="C92" t="str">
        <v>Total profit before tax</v>
      </c>
      <c r="D92" t="str">
        <v>कुल कर पूर्व लाभ</v>
      </c>
      <c r="E92">
        <v>8</v>
      </c>
      <c r="F92" t="str">
        <v>Total Label</v>
      </c>
      <c r="P92" t="str">
        <v>in-gaap:ProfitBeforeTax</v>
      </c>
      <c r="Q92">
        <v>43921</v>
      </c>
      <c r="R92">
        <v>148157762</v>
      </c>
      <c r="S92" t="str">
        <v>in-gaap:ProfitBeforeTax</v>
      </c>
      <c r="T92">
        <v>44286</v>
      </c>
      <c r="U92">
        <v>145208145</v>
      </c>
      <c r="Y92">
        <v>2</v>
      </c>
    </row>
    <row r="93">
      <c r="B93" t="str">
        <v>in-gaap:TaxExpenseAbstract</v>
      </c>
      <c r="C93" t="str">
        <v>Tax expense [Abstract]</v>
      </c>
      <c r="D93" t="str">
        <v>कर व्यय (सारांश)</v>
      </c>
      <c r="E93">
        <v>9</v>
      </c>
    </row>
    <row r="94">
      <c r="B94" t="str">
        <v>in-gaap:CurrentTax</v>
      </c>
      <c r="C94" t="str">
        <v>Current tax</v>
      </c>
      <c r="D94" t="str">
        <v>चालू कर</v>
      </c>
      <c r="E94">
        <v>1</v>
      </c>
      <c r="P94" t="str">
        <v>in-gaap:CurrentTax</v>
      </c>
      <c r="Q94">
        <v>43921</v>
      </c>
      <c r="R94">
        <v>82300000</v>
      </c>
      <c r="S94" t="str">
        <v>in-gaap:CurrentTax</v>
      </c>
      <c r="T94">
        <v>44286</v>
      </c>
      <c r="U94">
        <v>51510000</v>
      </c>
      <c r="Y94">
        <v>2</v>
      </c>
    </row>
    <row r="95">
      <c r="B95" t="str">
        <v>in-gaap:DeferredTax</v>
      </c>
      <c r="C95" t="str">
        <v>Deferred tax</v>
      </c>
      <c r="D95" t="str">
        <v>आस्थगित कर</v>
      </c>
      <c r="E95">
        <v>2</v>
      </c>
      <c r="P95" t="str">
        <v>in-gaap:DeferredTax</v>
      </c>
      <c r="Q95">
        <v>43921</v>
      </c>
      <c r="R95">
        <v>-22588182</v>
      </c>
      <c r="S95" t="str">
        <v>in-gaap:DeferredTax</v>
      </c>
      <c r="T95">
        <v>44286</v>
      </c>
      <c r="U95">
        <v>537513</v>
      </c>
      <c r="Y95">
        <v>2</v>
      </c>
    </row>
    <row r="96">
      <c r="B96" t="str">
        <v>in-gaap:TaxExpense</v>
      </c>
      <c r="C96" t="str">
        <v>Total tax expense</v>
      </c>
      <c r="D96" t="str">
        <v>कुल कर व्यय</v>
      </c>
      <c r="E96">
        <v>3</v>
      </c>
      <c r="F96" t="str">
        <v>Negated total label</v>
      </c>
      <c r="P96" t="str">
        <v>in-gaap:TaxExpense</v>
      </c>
      <c r="Q96">
        <v>43921</v>
      </c>
      <c r="R96">
        <v>59711818</v>
      </c>
      <c r="S96" t="str">
        <v>in-gaap:TaxExpense</v>
      </c>
      <c r="T96">
        <v>44286</v>
      </c>
      <c r="U96">
        <v>52047513</v>
      </c>
      <c r="Y96">
        <v>2</v>
      </c>
    </row>
    <row r="97">
      <c r="B97" t="str">
        <v>in-gaap:ProfitLossForPeriodFromContinuingOperations</v>
      </c>
      <c r="C97" t="str">
        <v>Total profit (loss) for period from continuing operations</v>
      </c>
      <c r="D97" t="str">
        <v>कुल सतत् चालनों से अवधि का लाभ (हानि)</v>
      </c>
      <c r="E97">
        <v>10</v>
      </c>
      <c r="F97" t="str">
        <v>Total Label</v>
      </c>
      <c r="P97" t="str">
        <v>in-gaap:ProfitLossForPeriodFromContinuingOperations</v>
      </c>
      <c r="Q97">
        <v>43921</v>
      </c>
      <c r="R97">
        <v>88445944</v>
      </c>
      <c r="S97" t="str">
        <v>in-gaap:ProfitLossForPeriodFromContinuingOperations</v>
      </c>
      <c r="T97">
        <v>44286</v>
      </c>
      <c r="U97">
        <v>93160632</v>
      </c>
      <c r="Y97">
        <v>2</v>
      </c>
    </row>
    <row r="98">
      <c r="B98" t="str">
        <v>in-gaap:ProfitLossFromDiscontinuingOperationsBeforeTax</v>
      </c>
      <c r="C98" t="str">
        <v>Profit (loss) from discontinuing operations before tax</v>
      </c>
      <c r="D98" t="str">
        <v>रोक दिये गये परिचालनों से कर पूर्व लाभ (हानि)</v>
      </c>
      <c r="E98">
        <v>11</v>
      </c>
    </row>
    <row r="99">
      <c r="B99" t="str">
        <v>in-gaap:TaxExpenseOfDiscontinuingOperations</v>
      </c>
      <c r="C99" t="str">
        <v>Tax expense of discontinuing operations</v>
      </c>
      <c r="D99" t="str">
        <v>रोक दिये गये परिचालनों का कर व्यय</v>
      </c>
      <c r="E99">
        <v>12</v>
      </c>
      <c r="F99" t="str">
        <v>Negated standard label</v>
      </c>
    </row>
    <row r="100">
      <c r="B100" t="str">
        <v>in-gaap:ProfitLossFromDiscontinuingOperationAfterTax</v>
      </c>
      <c r="C100" t="str">
        <v>Total profit (loss) from discontinuing operation after tax</v>
      </c>
      <c r="D100" t="str">
        <v>कुल रोक दिये गये परिचालन से कर बाद लाभ (हानि)</v>
      </c>
      <c r="E100">
        <v>13</v>
      </c>
      <c r="F100" t="str">
        <v>Total Label</v>
      </c>
    </row>
    <row r="101">
      <c r="B101" t="str">
        <v>in-gaap:ProfitLossForPeriodBeforeMinorityInterest</v>
      </c>
      <c r="C101" t="str">
        <v>Total profit (loss) for period before minority interest</v>
      </c>
      <c r="D101" t="str">
        <v>कुल अल्पसंख्यक हित से पूर्व अवधि का लाभ (हानि)</v>
      </c>
      <c r="E101">
        <v>14</v>
      </c>
      <c r="F101" t="str">
        <v>Total Label</v>
      </c>
      <c r="P101" t="str">
        <v>in-gaap:ProfitLossForPeriodBeforeMinorityInterest</v>
      </c>
      <c r="Q101">
        <v>43921</v>
      </c>
      <c r="R101">
        <v>88445944</v>
      </c>
      <c r="S101" t="str">
        <v>in-gaap:ProfitLossForPeriodBeforeMinorityInterest</v>
      </c>
      <c r="T101">
        <v>44286</v>
      </c>
      <c r="U101">
        <v>93160632</v>
      </c>
      <c r="Y101">
        <v>2</v>
      </c>
    </row>
    <row r="102">
      <c r="B102" t="str">
        <v>in-gaap:ProfitLossOfMinorityInterest</v>
      </c>
      <c r="C102" t="str">
        <v>Profit (loss) of minority interest</v>
      </c>
      <c r="D102" t="str">
        <v>अल्पसंख्यक हित का लाभ (हानि)</v>
      </c>
      <c r="E102">
        <v>15</v>
      </c>
      <c r="F102" t="str">
        <v>Negated standard label</v>
      </c>
    </row>
    <row r="103">
      <c r="B103" t="str">
        <v>in-gaap:ShareOfProfitLossOfAssociates</v>
      </c>
      <c r="C103" t="str">
        <v>Share of profit (loss) of associates</v>
      </c>
      <c r="D103" t="str">
        <v>सहयोगी कम्पनियों के लाभ (हानि) का भाग</v>
      </c>
      <c r="E103">
        <v>16</v>
      </c>
    </row>
    <row r="104">
      <c r="B104" t="str">
        <v>in-gaap:ProfitLossForPeriod</v>
      </c>
      <c r="C104" t="str">
        <v>Total profit (loss) for period</v>
      </c>
      <c r="D104" t="str">
        <v>कुल अवधि का लाभ (हानि)</v>
      </c>
      <c r="E104">
        <v>17</v>
      </c>
      <c r="F104" t="str">
        <v>Total Label</v>
      </c>
      <c r="P104" t="str">
        <v>in-gaap:ProfitLossForPeriod</v>
      </c>
      <c r="Q104">
        <v>43921</v>
      </c>
      <c r="R104">
        <v>88445944</v>
      </c>
      <c r="S104" t="str">
        <v>in-gaap:ProfitLossForPeriod</v>
      </c>
      <c r="T104">
        <v>44286</v>
      </c>
      <c r="U104">
        <v>93160632</v>
      </c>
      <c r="Y104">
        <v>8</v>
      </c>
    </row>
    <row r="105">
      <c r="B105" t="str">
        <v>in-gaap:AdditionalDisclosureOnDiscontinuingOperationsAbstract</v>
      </c>
      <c r="C105" t="str">
        <v>Additional disclosure on discontinuing operations [Abstract]</v>
      </c>
      <c r="D105" t="str">
        <v>रोके गये परिचालनों का अतिरिक्त प्रकटन (सारांश)</v>
      </c>
      <c r="E105">
        <v>18</v>
      </c>
    </row>
    <row r="106">
      <c r="B106" t="str">
        <v>in-gaap:PreTaxGainOrLossRecognisedOnDisposalOfAssetsOrSettlementOfLiabilitiesAttributableToDiscontinuingOperations</v>
      </c>
      <c r="C106" t="str">
        <v>Pre-tax gain or loss recognised on disposal of assets or settlement of liabilities attributable to discontinuing operations</v>
      </c>
      <c r="D106" t="str">
        <v>रोके गये परिचालनों से सम्बंधित आस्तियों के निपटान या दायित्वों के भुगतान पर मान्य कर-पूर्व लाभ या हानि</v>
      </c>
      <c r="E106">
        <v>1</v>
      </c>
    </row>
    <row r="107">
      <c r="B107" t="str">
        <v>in-gaap:EarningsPerEquityShareAbstract</v>
      </c>
      <c r="C107" t="str">
        <v>Earnings per equity share [Abstract]</v>
      </c>
      <c r="D107" t="str">
        <v>प्रति साम्या (इक्विटी) शेयर पर अर्जन (सारांश)</v>
      </c>
      <c r="E107">
        <v>19</v>
      </c>
    </row>
    <row r="108">
      <c r="B108" t="str">
        <v>in-gaap:BasicEarningPerEquityShare</v>
      </c>
      <c r="C108" t="str">
        <v>Basic earning per equity share</v>
      </c>
      <c r="D108" t="str">
        <v>प्रति साम्या (इक्विटी) शेयर आधारिक अर्जन</v>
      </c>
      <c r="E108">
        <v>1</v>
      </c>
      <c r="P108" t="str">
        <v>in-gaap:BasicEarningPerEquityShare</v>
      </c>
      <c r="Q108">
        <v>43921</v>
      </c>
      <c r="R108">
        <v>2.32</v>
      </c>
      <c r="S108" t="str">
        <v>in-gaap:BasicEarningPerEquityShare</v>
      </c>
      <c r="T108">
        <v>44286</v>
      </c>
      <c r="U108">
        <v>2.26</v>
      </c>
      <c r="Y108">
        <v>2</v>
      </c>
    </row>
    <row r="109">
      <c r="B109" t="str">
        <v>in-gaap:DilutedEarningsPerEquityShare</v>
      </c>
      <c r="C109" t="str">
        <v>Diluted earnings per equity share</v>
      </c>
      <c r="D109" t="str">
        <v>प्रति साम्या (इक्विटी) शेयर तनुकृत अर्जन</v>
      </c>
      <c r="E109">
        <v>2</v>
      </c>
      <c r="P109" t="str">
        <v>in-gaap:DilutedEarningsPerEquityShare</v>
      </c>
      <c r="Q109">
        <v>43921</v>
      </c>
      <c r="R109">
        <v>2.32</v>
      </c>
      <c r="S109" t="str">
        <v>in-gaap:DilutedEarningsPerEquityShare</v>
      </c>
      <c r="T109">
        <v>44286</v>
      </c>
      <c r="U109">
        <v>2.26</v>
      </c>
      <c r="Y109">
        <v>2</v>
      </c>
    </row>
    <row r="110">
      <c r="B110" t="str">
        <v>in-gaap:BasicEarningPerEquityShareBeforeExtraordinaryItems</v>
      </c>
      <c r="C110" t="str">
        <v>Basic earning per equity share before extraordinary items</v>
      </c>
      <c r="D110" t="str">
        <v>असाधारण मदों से पूर्व प्रति साम्या (इक्विटी) शेयर आधारिक अर्जन</v>
      </c>
      <c r="E110">
        <v>3</v>
      </c>
    </row>
    <row r="111">
      <c r="B111" t="str">
        <v>in-gaap:DilutedEarningsPerEquityShareBeforeExtraordinaryItems</v>
      </c>
      <c r="C111" t="str">
        <v>Diluted earnings per equity share before extraordinary items</v>
      </c>
      <c r="D111" t="str">
        <v>असाधारण मदों से पूर्व प्रति साम्या (इक्विटी) शेयर तनुकृत अर्जन</v>
      </c>
      <c r="E111">
        <v>4</v>
      </c>
    </row>
    <row r="112">
      <c r="B112" t="str">
        <v>in-gaap:NominalValueOfPerEquityShare</v>
      </c>
      <c r="C112" t="str">
        <v>Nominal value of per equity share</v>
      </c>
      <c r="D112" t="str">
        <v>प्रति साम्या (इक्विटी) शेयर का नाममात्र मूल्य</v>
      </c>
      <c r="E112">
        <v>5</v>
      </c>
    </row>
    <row r="113">
      <c r="B113" t="str">
        <v>[100300] Cash flow statement, direct</v>
      </c>
      <c r="C113" t="str">
        <v>[100300] Cash flow statement, direct</v>
      </c>
      <c r="D113" t="str">
        <v>[100300] Cash flow statement, direct</v>
      </c>
    </row>
    <row r="114">
      <c r="B114" t="str">
        <v>in-gaap:StatementOfCashFlowsAbstract</v>
      </c>
      <c r="C114" t="str">
        <v>Statement of cash flows [Abstract]</v>
      </c>
      <c r="D114" t="str">
        <v>नकदी प्रवाह विवरण (सारांश)</v>
      </c>
    </row>
    <row r="115">
      <c r="B115" t="str">
        <v>in-gaap:WhetherCashFlowStatementIsApplicableOnCompany</v>
      </c>
      <c r="C115" t="str">
        <v>Whether cash flow statement is applicable on company</v>
      </c>
      <c r="D115" t="str">
        <v>नकदी प्रवाह विवरण कंपनी पर लागू है या नहीं</v>
      </c>
      <c r="E115">
        <v>1</v>
      </c>
      <c r="P115" t="str">
        <v>in-gaap:WhetherCashFlowStatementIsApplicableOnCompany</v>
      </c>
      <c r="Q115">
        <v>43921</v>
      </c>
      <c r="R115" t="b">
        <v>1</v>
      </c>
      <c r="S115" t="str">
        <v>in-gaap:WhetherCashFlowStatementIsApplicableOnCompany</v>
      </c>
      <c r="T115">
        <v>44286</v>
      </c>
      <c r="U115" t="b">
        <v>1</v>
      </c>
      <c r="Y115">
        <v>2</v>
      </c>
    </row>
    <row r="116">
      <c r="B116" t="str">
        <v>in-gaap:CashFlowsFromUsedInOperatingActivitiesAbstract</v>
      </c>
      <c r="C116" t="str">
        <v>Cash flows from used in operating activities [Abstract]</v>
      </c>
      <c r="D116" t="str">
        <v>प्रचालन गतिविधियों से में प्रयुक्त नकदी प्रवाह (सारांश)</v>
      </c>
      <c r="E116">
        <v>2</v>
      </c>
    </row>
    <row r="117">
      <c r="B117" t="str">
        <v>in-gaap:ClassesOfCashReceiptsFromOperatingActivitiesAbstract</v>
      </c>
      <c r="C117" t="str">
        <v>Classes of cash receipts from operating activities [Abstract]</v>
      </c>
      <c r="D117" t="str">
        <v>प्रचालन गतिविधियों से नकद प्राप्तियों की श्रेणियां (सारांश)</v>
      </c>
      <c r="E117">
        <v>1</v>
      </c>
    </row>
    <row r="118">
      <c r="B118" t="str">
        <v>in-gaap:ReceiptsFromSalesOfGoodsAndRenderingOfServices</v>
      </c>
      <c r="C118" t="str">
        <v>Receipts from sales of goods and rendering of services</v>
      </c>
      <c r="D118" t="str">
        <v>वस्तुओं की बिक्री और सेवाएं प्रदान करने से प्राप्तियां</v>
      </c>
      <c r="E118">
        <v>1</v>
      </c>
    </row>
    <row r="119">
      <c r="B119" t="str">
        <v>in-gaap:ReceiptsFromRoyaltiesFeesCommissionsAndOtherRevenue</v>
      </c>
      <c r="C119" t="str">
        <v>Receipts from royalties fees, commissions and other revenue</v>
      </c>
      <c r="D119" t="str">
        <v>रॉयल्टी फीस, कमीशन और अन्य राजस्व की प्राप्तियां</v>
      </c>
      <c r="E119">
        <v>2</v>
      </c>
    </row>
    <row r="120">
      <c r="B120" t="str">
        <v>in-gaap:ReceiptsFromFutureContractsForwardContractsOptionsContractsAndSwapContractsHeldForDealingOrTradingPurpose</v>
      </c>
      <c r="C120" t="str">
        <v>Receipts from future contracts, forward contracts, options contracts and swap contracts held for dealing or trading purpose</v>
      </c>
      <c r="D120" t="str">
        <v>कारोबार अथवा व्यापार प्रयोजन के लिए किए गए भावी अनुबंधों, अग्रवती अनुबंधों, विकल्प अनुबंधों और अदला-बदली (स्वैप) अनुबंधों से प्राप्तियां</v>
      </c>
      <c r="E120">
        <v>3</v>
      </c>
    </row>
    <row r="121">
      <c r="B121" t="str">
        <v>in-gaap:ReceiptsFromPremiumsAndClaimsAnnuitiesAndOtherPolicyBenefits</v>
      </c>
      <c r="C121" t="str">
        <v>Receipts from premiums and claims annuities and other policy benefits</v>
      </c>
      <c r="D121" t="str">
        <v>प्रीमियमों और दावे स्वरुप आधिवार्षिकिय और अन्य नीतिपरक लाभों से प्राप्तियां</v>
      </c>
      <c r="E121">
        <v>4</v>
      </c>
    </row>
    <row r="122">
      <c r="B122" t="str">
        <v>in-gaap:OtherCashReceiptsFromOperatingActivities</v>
      </c>
      <c r="C122" t="str">
        <v>Other cash receipts from operating activities</v>
      </c>
      <c r="D122" t="str">
        <v>प्रचालक गतिविधियों से अन्य नकद प्राप्तियां</v>
      </c>
      <c r="E122">
        <v>5</v>
      </c>
    </row>
    <row r="123">
      <c r="B123" t="str">
        <v>in-gaap:ClassesOfCashPaymentsAbstract</v>
      </c>
      <c r="C123" t="str">
        <v>Classes of cash payments [Abstract]</v>
      </c>
      <c r="D123" t="str">
        <v>नकद भुगतानो की श्रेणियां (सारांश)</v>
      </c>
      <c r="E123">
        <v>2</v>
      </c>
    </row>
    <row r="124">
      <c r="B124" t="str">
        <v>in-gaap:PaymentsToSuppliersForGoodsAndServices</v>
      </c>
      <c r="C124" t="str">
        <v>Payments to suppliers for goods and services</v>
      </c>
      <c r="D124" t="str">
        <v>वस्तुओं और सेवाओं के आपूर्तिकर्ताओं को भुगतान</v>
      </c>
      <c r="E124">
        <v>1</v>
      </c>
      <c r="F124" t="str">
        <v>Negated standard label</v>
      </c>
    </row>
    <row r="125">
      <c r="B125" t="str">
        <v>in-gaap:PaymentsToFutureContractsForwardContractsOptionsContractsAndSwapContractsHeldForDealingOrTradingPurpose</v>
      </c>
      <c r="C125" t="str">
        <v>Payments to future contracts, forward contracts, options contracts and swap contracts held for dealing or trading purpose</v>
      </c>
      <c r="D125" t="str">
        <v>कारोबार या व्यापार प्रयोजन के लिए किए गए भावी अनुबंधों, अग्रवती अनुबंधों, विकल्प अनुबंधों और अदला-बदली (स्वैप) अनुबंधों का भुगतान</v>
      </c>
      <c r="E125">
        <v>2</v>
      </c>
      <c r="F125" t="str">
        <v>Negated standard label</v>
      </c>
    </row>
    <row r="126">
      <c r="B126" t="str">
        <v>in-gaap:PaymentsToAndOnBehalfOfEmployees</v>
      </c>
      <c r="C126" t="str">
        <v>Payments to and on behalf of employees</v>
      </c>
      <c r="D126" t="str">
        <v>कर्मचारियों को और उनकी ओर से भुगतान</v>
      </c>
      <c r="E126">
        <v>3</v>
      </c>
      <c r="F126" t="str">
        <v>Negated standard label</v>
      </c>
    </row>
    <row r="127">
      <c r="B127" t="str">
        <v>in-gaap:PaymentsForPremiumsAndClaimsAnnuitiesAndOtherPolicyBenefits</v>
      </c>
      <c r="C127" t="str">
        <v>Payments for premiums and claims annuities and other policy benefits</v>
      </c>
      <c r="D127" t="str">
        <v>प्रीमियमों और दावे स्वरुप आधिवार्षिकियो और अन्य नीतिपरक लाभों का भुगतान</v>
      </c>
      <c r="E127">
        <v>4</v>
      </c>
      <c r="F127" t="str">
        <v>Negated standard label</v>
      </c>
    </row>
    <row r="128">
      <c r="B128" t="str">
        <v>in-gaap:OtherCashPaymentsFromOperatingActivities</v>
      </c>
      <c r="C128" t="str">
        <v>Other cash payments from operating activities</v>
      </c>
      <c r="D128" t="str">
        <v>प्रचालन गतिविधियों से अन्य नकद भुगतान</v>
      </c>
      <c r="E128">
        <v>5</v>
      </c>
      <c r="F128" t="str">
        <v>Negated standard label</v>
      </c>
    </row>
    <row r="129">
      <c r="B129" t="str">
        <v>in-gaap:CashFlowsFromUsedInOperations</v>
      </c>
      <c r="C129" t="str">
        <v>Net cash flows from (used in) operations</v>
      </c>
      <c r="D129" t="str">
        <v>परिचालनों से (में प्रयुक्त) शुद्ध नकदी प्रवाह</v>
      </c>
      <c r="E129">
        <v>3</v>
      </c>
      <c r="F129" t="str">
        <v>Net label</v>
      </c>
      <c r="P129" t="str">
        <v>in-gaap:CashFlowsFromUsedInOperations</v>
      </c>
      <c r="Q129">
        <v>43921</v>
      </c>
      <c r="R129">
        <v>432021930</v>
      </c>
      <c r="S129" t="str">
        <v>in-gaap:CashFlowsFromUsedInOperations</v>
      </c>
      <c r="T129">
        <v>44286</v>
      </c>
      <c r="U129">
        <v>428755396</v>
      </c>
      <c r="Y129">
        <v>2</v>
      </c>
    </row>
    <row r="130">
      <c r="B130" t="str">
        <v>in-gaap:DividendsReceivedClassifiedAsOperatingActivities</v>
      </c>
      <c r="C130" t="str">
        <v>Dividends received</v>
      </c>
      <c r="D130" t="str">
        <v>लाभांश प्राप्त</v>
      </c>
      <c r="E130">
        <v>4</v>
      </c>
      <c r="F130" t="str">
        <v>Terse Label</v>
      </c>
    </row>
    <row r="131">
      <c r="B131" t="str">
        <v>in-gaap:InterestPaidClassifiedAsOperatingActivities</v>
      </c>
      <c r="C131" t="str">
        <v>Interest paid</v>
      </c>
      <c r="D131" t="str">
        <v>ब्याज का भुगतान</v>
      </c>
      <c r="E131">
        <v>5</v>
      </c>
      <c r="F131" t="str">
        <v>Negated terse label</v>
      </c>
    </row>
    <row r="132">
      <c r="B132" t="str">
        <v>in-gaap:InterestReceivedClassifiedAsOperatingActivities</v>
      </c>
      <c r="C132" t="str">
        <v>Interest received</v>
      </c>
      <c r="D132" t="str">
        <v>ब्याज प्राप्त</v>
      </c>
      <c r="E132">
        <v>6</v>
      </c>
      <c r="F132" t="str">
        <v>Terse Label</v>
      </c>
    </row>
    <row r="133">
      <c r="B133" t="str">
        <v>in-gaap:IncomeTaxesPaidRefundClassifiedAsOperatingActivities</v>
      </c>
      <c r="C133" t="str">
        <v>Income taxes paid (refund)</v>
      </c>
      <c r="D133" t="str">
        <v>आय कर भुगतान (वापसी)</v>
      </c>
      <c r="E133">
        <v>7</v>
      </c>
      <c r="F133" t="str">
        <v>Negated terse label</v>
      </c>
      <c r="P133" t="str">
        <v>in-gaap:IncomeTaxesPaidRefundClassifiedAsOperatingActivities</v>
      </c>
      <c r="Q133">
        <v>43921</v>
      </c>
      <c r="R133">
        <v>82300000</v>
      </c>
      <c r="S133" t="str">
        <v>in-gaap:IncomeTaxesPaidRefundClassifiedAsOperatingActivities</v>
      </c>
      <c r="T133">
        <v>44286</v>
      </c>
      <c r="U133">
        <v>125699796</v>
      </c>
      <c r="Y133">
        <v>2</v>
      </c>
    </row>
    <row r="134">
      <c r="B134" t="str">
        <v>in-gaap:OtherInflowsOutflowsOfCashClassifiedAsOperatingActivities</v>
      </c>
      <c r="C134" t="str">
        <v>Other inflows (outflows) of cash</v>
      </c>
      <c r="D134" t="str">
        <v>अन्य अंतर्प्रवाह (बहिर्प्रवाह) नकद</v>
      </c>
      <c r="E134">
        <v>8</v>
      </c>
      <c r="F134" t="str">
        <v>Terse Label</v>
      </c>
    </row>
    <row r="135">
      <c r="B135" t="str">
        <v>in-gaap:CashFlowsFromUsedInOperatingActivitiesBeforeExtraordinaryItems</v>
      </c>
      <c r="C135" t="str">
        <v>Net cash flows from (used in) operating activities before extraordinary items</v>
      </c>
      <c r="D135" t="str">
        <v>असाधारण मदों से पूर्व परिचालन गतिविधियों से (में प्रयुक्त) शुद्ध नकदी प्रवाह</v>
      </c>
      <c r="E135">
        <v>9</v>
      </c>
      <c r="F135" t="str">
        <v>Net label</v>
      </c>
      <c r="P135" t="str">
        <v>in-gaap:CashFlowsFromUsedInOperatingActivitiesBeforeExtraordinaryItems</v>
      </c>
      <c r="Q135">
        <v>43921</v>
      </c>
      <c r="R135">
        <v>349721930</v>
      </c>
      <c r="S135" t="str">
        <v>in-gaap:CashFlowsFromUsedInOperatingActivitiesBeforeExtraordinaryItems</v>
      </c>
      <c r="T135">
        <v>44286</v>
      </c>
      <c r="U135">
        <v>303055600</v>
      </c>
      <c r="Y135">
        <v>2</v>
      </c>
    </row>
    <row r="136">
      <c r="B136" t="str">
        <v>in-gaap:ProceedsFromExtraordinaryItemsClassifiedAsOperatingActivities</v>
      </c>
      <c r="C136" t="str">
        <v>Proceeds from extraordinary items</v>
      </c>
      <c r="D136" t="str">
        <v>असाधारण मदों से प्राप्त</v>
      </c>
      <c r="E136">
        <v>10</v>
      </c>
      <c r="F136" t="str">
        <v>Terse Label</v>
      </c>
    </row>
    <row r="137">
      <c r="B137" t="str">
        <v>in-gaap:PaymentForExtraordinaryItemsClassifiedAsOperatingActivities</v>
      </c>
      <c r="C137" t="str">
        <v>Payment for extraordinary items</v>
      </c>
      <c r="D137" t="str">
        <v>असाधारण मदों के भुगतान</v>
      </c>
      <c r="E137">
        <v>11</v>
      </c>
      <c r="F137" t="str">
        <v>Negated terse label</v>
      </c>
    </row>
    <row r="138">
      <c r="B138" t="str">
        <v>in-gaap:CashFlowsFromUsedInOperatingActivities</v>
      </c>
      <c r="C138" t="str">
        <v>Net cash flows from (used in) operating activities</v>
      </c>
      <c r="D138" t="str">
        <v>परिचालन गतिविधियों से (में प्रयुक्त) शुद्ध नकदी प्रवाह</v>
      </c>
      <c r="E138">
        <v>12</v>
      </c>
      <c r="F138" t="str">
        <v>Net label</v>
      </c>
      <c r="P138" t="str">
        <v>in-gaap:CashFlowsFromUsedInOperatingActivities</v>
      </c>
      <c r="Q138">
        <v>43921</v>
      </c>
      <c r="R138">
        <v>349721930</v>
      </c>
      <c r="S138" t="str">
        <v>in-gaap:CashFlowsFromUsedInOperatingActivities</v>
      </c>
      <c r="T138">
        <v>44286</v>
      </c>
      <c r="U138">
        <v>303055600</v>
      </c>
      <c r="Y138">
        <v>2</v>
      </c>
    </row>
    <row r="139">
      <c r="B139" t="str">
        <v>in-gaap:CashFlowsFromUsedInInvestingActivitiesAbstract</v>
      </c>
      <c r="C139" t="str">
        <v>Cash flows from used in investing activities [Abstract]</v>
      </c>
      <c r="D139" t="str">
        <v>निवेश गतिविधियों से में प्रयुक्त नकदी प्रवाह (सारांश)</v>
      </c>
      <c r="E139">
        <v>3</v>
      </c>
    </row>
    <row r="140">
      <c r="B140" t="str">
        <v>in-gaap:CashFlowsFromLosingControlOfSubsidiariesOrOtherBusinessesClassifiedAsInvestingActivities</v>
      </c>
      <c r="C140" t="str">
        <v>Cash flows from losing control of subsidiaries or other businesses</v>
      </c>
      <c r="D140" t="str">
        <v>अनुषंगी या अन्य कारोबार के नियंत्रण खोने से नकदी प्रवाह</v>
      </c>
      <c r="E140">
        <v>1</v>
      </c>
      <c r="F140" t="str">
        <v>Terse Label</v>
      </c>
    </row>
    <row r="141">
      <c r="B141" t="str">
        <v>in-gaap:CashFlowsUsedInObtainingControlOfSubsidiariesOrOtherBusinessesClassifiedAsInvestingActivities</v>
      </c>
      <c r="C141" t="str">
        <v>Cash flows used in obtaining control of subsidiaries or other businesses</v>
      </c>
      <c r="D141" t="str">
        <v>अनुषंगी या अन्य कारोबार के नियंत्रण पाना में नकदी प्रवाह</v>
      </c>
      <c r="E141">
        <v>2</v>
      </c>
      <c r="F141" t="str">
        <v>Negated terse label</v>
      </c>
    </row>
    <row r="142">
      <c r="B142" t="str">
        <v>in-gaap:OtherCashReceiptsFromSalesOfEquityOrDebtInstrumentsOfOtherEntitiesClassifiedAsInvestingActivities</v>
      </c>
      <c r="C142" t="str">
        <v>Other cash receipts from sales of equity or debt instruments of other entities</v>
      </c>
      <c r="D142" t="str">
        <v>अन्य संस्थाओं के इक्विटी या ऋण उपकरणों की बिक्री से अन्य नकद प्राप्तियों</v>
      </c>
      <c r="E142">
        <v>3</v>
      </c>
      <c r="F142" t="str">
        <v>Terse Label</v>
      </c>
    </row>
    <row r="143">
      <c r="B143" t="str">
        <v>in-gaap:OtherCashPaymentsToAcquireEquityOrDebtInstrumentsOfOtherEntitiesClassifiedAsInvestingActivities</v>
      </c>
      <c r="C143" t="str">
        <v>Other cash payments to acquire equity or debt instruments of other entities</v>
      </c>
      <c r="D143" t="str">
        <v>अन्य नकद भुगतान अन्य संस्थाओं के इक्विटी या ऋण उपकरणों को प्राप्त करने के लिए</v>
      </c>
      <c r="E143">
        <v>4</v>
      </c>
      <c r="F143" t="str">
        <v>Negated terse label</v>
      </c>
    </row>
    <row r="144">
      <c r="B144" t="str">
        <v>in-gaap:OtherCashReceiptsFromSalesOfInterestsInJointVenturesClassifiedAsInvestingActivities</v>
      </c>
      <c r="C144" t="str">
        <v>Other cash receipts from sales of interests in joint ventures</v>
      </c>
      <c r="D144" t="str">
        <v>संयुक्त उपक्रम के हितों की बिक्री से अन्य नकद प्राप्तियों</v>
      </c>
      <c r="E144">
        <v>5</v>
      </c>
      <c r="F144" t="str">
        <v>Terse Label</v>
      </c>
    </row>
    <row r="145">
      <c r="B145" t="str">
        <v>in-gaap:OtherCashPaymentsToAcquireInterestsInJointVenturesClassifiedAsInvestingActivities</v>
      </c>
      <c r="C145" t="str">
        <v>Other cash payments to acquire interests in joint ventures</v>
      </c>
      <c r="D145" t="str">
        <v>संयुक्त उपक्रम के हितों को प्राप्त करने के लिए अन्य नकद भुगतान</v>
      </c>
      <c r="E145">
        <v>6</v>
      </c>
      <c r="F145" t="str">
        <v>Negated terse label</v>
      </c>
    </row>
    <row r="146">
      <c r="B146" t="str">
        <v>in-gaap:CashReceiptsFromShareOfProfitsOfPartnershipFirmOrAssociationOfPersonsOrLimitedLiabilityPartnerships</v>
      </c>
      <c r="C146" t="str">
        <v>Cash receipts from share of profits of partnership firm or association of persons or limited liability partnerships</v>
      </c>
      <c r="D146" t="str">
        <v>साझेदारी फर्म या व्यक्तियों के संगठन या सीमित देयता साझेदारी से प्राप्त लाभों को शेयर करने से नकद प्राप्तियां</v>
      </c>
      <c r="E146">
        <v>7</v>
      </c>
    </row>
    <row r="147">
      <c r="B147" t="str">
        <v>in-gaap:CashPaymentForInvestmentInPartnershipFirmOrAssociationOfPersonsOrLimitedLiabilityPartnerships</v>
      </c>
      <c r="C147" t="str">
        <v>Cash payment for investment in partnership firm or association of persons or limited liability partnerships</v>
      </c>
      <c r="D147" t="str">
        <v>साझेदारी फर्म या व्यक्तियों के संगठन या सीमित देयता साझेदारी में निवेश के लिए किया गया नकद भुगतान</v>
      </c>
      <c r="E147">
        <v>8</v>
      </c>
      <c r="F147" t="str">
        <v>Negated terse label</v>
      </c>
    </row>
    <row r="148">
      <c r="B148" t="str">
        <v>in-gaap:ProceedsFromSalesOfTangibleAssetsClassifiedAsInvestingActivities</v>
      </c>
      <c r="C148" t="str">
        <v>Proceeds from sales of tangible assets</v>
      </c>
      <c r="D148" t="str">
        <v>मूर्त आस्तियों की बिक्री से प्राप्तियां</v>
      </c>
      <c r="E148">
        <v>9</v>
      </c>
      <c r="F148" t="str">
        <v>Terse Label</v>
      </c>
      <c r="P148" t="str">
        <v>in-gaap:ProceedsFromSalesOfTangibleAssetsClassifiedAsInvestingActivities</v>
      </c>
      <c r="Q148">
        <v>43921</v>
      </c>
      <c r="R148">
        <v>0</v>
      </c>
      <c r="S148" t="str">
        <v>in-gaap:ProceedsFromSalesOfTangibleAssetsClassifiedAsInvestingActivities</v>
      </c>
      <c r="T148">
        <v>44286</v>
      </c>
      <c r="U148">
        <v>8274589</v>
      </c>
      <c r="Y148">
        <v>2</v>
      </c>
    </row>
    <row r="149">
      <c r="B149" t="str">
        <v>in-gaap:PurchaseOfTangibleAssetsClassifiedAsInvestingActivities</v>
      </c>
      <c r="C149" t="str">
        <v>Purchase of tangible assets</v>
      </c>
      <c r="D149" t="str">
        <v>मूर्त आस्तियों की खरीद</v>
      </c>
      <c r="E149">
        <v>10</v>
      </c>
      <c r="F149" t="str">
        <v>Negated terse label</v>
      </c>
      <c r="P149" t="str">
        <v>in-gaap:PurchaseOfTangibleAssetsClassifiedAsInvestingActivities</v>
      </c>
      <c r="Q149">
        <v>43921</v>
      </c>
      <c r="R149">
        <v>234959599</v>
      </c>
      <c r="S149" t="str">
        <v>in-gaap:PurchaseOfTangibleAssetsClassifiedAsInvestingActivities</v>
      </c>
      <c r="T149">
        <v>44286</v>
      </c>
      <c r="U149">
        <v>69735574</v>
      </c>
      <c r="Y149">
        <v>2</v>
      </c>
    </row>
    <row r="150">
      <c r="B150" t="str">
        <v>in-gaap:ProceedsFromSalesOfIntangibleAssetsClassifiedAsInvestingActivities</v>
      </c>
      <c r="C150" t="str">
        <v>Proceeds from sales of intangible assets</v>
      </c>
      <c r="D150" t="str">
        <v>अमूर्त आस्तियों की बिक्री से प्राप्तियां</v>
      </c>
      <c r="E150">
        <v>11</v>
      </c>
      <c r="F150" t="str">
        <v>Terse Label</v>
      </c>
    </row>
    <row r="151">
      <c r="B151" t="str">
        <v>in-gaap:PurchaseOfIntangibleAssetsClassifiedAsInvestingActivities</v>
      </c>
      <c r="C151" t="str">
        <v>Purchase of intangible assets</v>
      </c>
      <c r="D151" t="str">
        <v>अमूर्त आस्तियों की खरीद</v>
      </c>
      <c r="E151">
        <v>12</v>
      </c>
      <c r="F151" t="str">
        <v>Negated terse label</v>
      </c>
    </row>
    <row r="152">
      <c r="B152" t="str">
        <v>in-gaap:CashAdvancesAndLoansMadeToOtherPartiesClassifiedAsInvestingActivities</v>
      </c>
      <c r="C152" t="str">
        <v>Cash advances and loans made to other parties</v>
      </c>
      <c r="D152" t="str">
        <v>नकद ऋण और अग्रिम अन्य पार्टियों को दिए गए</v>
      </c>
      <c r="E152">
        <v>13</v>
      </c>
      <c r="F152" t="str">
        <v>Negated terse label</v>
      </c>
    </row>
    <row r="153">
      <c r="B153" t="str">
        <v>in-gaap:CashReceiptsFromRepaymentOfAdvancesAndLoansMadeToOtherPartiesClassifiedAsInvestingActivities</v>
      </c>
      <c r="C153" t="str">
        <v>Cash receipts from repayment of advances and loans made to other parties</v>
      </c>
      <c r="D153" t="str">
        <v>अन्य पार्टियों को दिए गए ऋणों एवं अग्रिमों की वापसी से नकद प्राप्तियां</v>
      </c>
      <c r="E153">
        <v>14</v>
      </c>
      <c r="F153" t="str">
        <v>Terse Label</v>
      </c>
    </row>
    <row r="154">
      <c r="B154" t="str">
        <v>in-gaap:CashPaymentsForFutureContractsForwardContractsOptionContractsAndSwapContractsClassifiedAsInvestingActivities</v>
      </c>
      <c r="C154" t="str">
        <v>Cash payments for future contracts, forward contracts, option contracts and swap contracts</v>
      </c>
      <c r="D154" t="str">
        <v>भविष्य के अनुबंधों, अग्रवति अनुबंधों, विकल्प अनुबंध, स्वैप अनुबंध के लिए नकद भुगतान</v>
      </c>
      <c r="E154">
        <v>15</v>
      </c>
      <c r="F154" t="str">
        <v>Negated terse label</v>
      </c>
    </row>
    <row r="155">
      <c r="B155" t="str">
        <v>in-gaap:CashReceiptsFromFutureContractsForwardContractsOptionContractsAndSwapContractsClassifiedAsInvestingActivities</v>
      </c>
      <c r="C155" t="str">
        <v>Cash receipts from future contracts, forward contracts, option contracts and swap contracts</v>
      </c>
      <c r="D155" t="str">
        <v>भविष्य के अनुबंधों, अग्रवति अनुबंधों, विकल्प अनुबंध, स्वैप अनुबंध से नकद प्राप्तियां</v>
      </c>
      <c r="E155">
        <v>16</v>
      </c>
      <c r="F155" t="str">
        <v>Terse Label</v>
      </c>
    </row>
    <row r="156">
      <c r="B156" t="str">
        <v>in-gaap:DividendsReceivedClassifiedAsInvestingActivities</v>
      </c>
      <c r="C156" t="str">
        <v>Dividends received</v>
      </c>
      <c r="D156" t="str">
        <v>लाभांश प्राप्त</v>
      </c>
      <c r="E156">
        <v>17</v>
      </c>
      <c r="F156" t="str">
        <v>Terse Label</v>
      </c>
    </row>
    <row r="157">
      <c r="B157" t="str">
        <v>in-gaap:InterestReceivedClassifiedAsInvestingActivities</v>
      </c>
      <c r="C157" t="str">
        <v>Interest received</v>
      </c>
      <c r="D157" t="str">
        <v>ब्याज प्राप्त</v>
      </c>
      <c r="E157">
        <v>18</v>
      </c>
      <c r="F157" t="str">
        <v>Terse Label</v>
      </c>
    </row>
    <row r="158">
      <c r="B158" t="str">
        <v>in-gaap:IncomeTaxesPaidRefundClassifiedAsInvestingActivities</v>
      </c>
      <c r="C158" t="str">
        <v>Income taxes paid (refund)</v>
      </c>
      <c r="D158" t="str">
        <v>आय कर भुगतान (वापसी)</v>
      </c>
      <c r="E158">
        <v>19</v>
      </c>
      <c r="F158" t="str">
        <v>Negated terse label</v>
      </c>
    </row>
    <row r="159">
      <c r="B159" t="str">
        <v>in-gaap:OtherInflowsOutflowsOfCashClassifiedAsInvestingActivities</v>
      </c>
      <c r="C159" t="str">
        <v>Other inflows (outflows) of cash</v>
      </c>
      <c r="D159" t="str">
        <v>अन्य अंतर्प्रवाह (बहिर्प्रवाह) नकद</v>
      </c>
      <c r="E159">
        <v>20</v>
      </c>
      <c r="F159" t="str">
        <v>Terse Label</v>
      </c>
    </row>
    <row r="160">
      <c r="B160" t="str">
        <v>in-gaap:ProceedsFromGovernmentGrantsClassifiedAsInvestingActivities</v>
      </c>
      <c r="C160" t="str">
        <v>Proceeds from government grants</v>
      </c>
      <c r="D160" t="str">
        <v>सरकारी अनुदान से प्राप्तियां</v>
      </c>
      <c r="E160">
        <v>21</v>
      </c>
      <c r="F160" t="str">
        <v>Terse Label</v>
      </c>
    </row>
    <row r="161">
      <c r="B161" t="str">
        <v>in-gaap:CashFlowsFromUsedInInvestingActivitiesBeforeExtraordinaryItems</v>
      </c>
      <c r="C161" t="str">
        <v>Net cash flows from (used in) investing activities before extraordinary items</v>
      </c>
      <c r="D161" t="str">
        <v>असाधारण मदों से पूर्व निवेश गतिविधियों से (में प्रयुक्त) शुद्ध नकदी प्रवाह</v>
      </c>
      <c r="E161">
        <v>22</v>
      </c>
      <c r="F161" t="str">
        <v>Net label</v>
      </c>
      <c r="P161" t="str">
        <v>in-gaap:CashFlowsFromUsedInInvestingActivitiesBeforeExtraordinaryItems</v>
      </c>
      <c r="Q161">
        <v>43921</v>
      </c>
      <c r="R161">
        <v>-234959599</v>
      </c>
      <c r="S161" t="str">
        <v>in-gaap:CashFlowsFromUsedInInvestingActivitiesBeforeExtraordinaryItems</v>
      </c>
      <c r="T161">
        <v>44286</v>
      </c>
      <c r="U161">
        <v>-61460985</v>
      </c>
      <c r="Y161">
        <v>2</v>
      </c>
    </row>
    <row r="162">
      <c r="B162" t="str">
        <v>in-gaap:ProceedsFromExtraordinaryItemsClassifiedAsInvestingActivities</v>
      </c>
      <c r="C162" t="str">
        <v>Proceeds from extraordinary items</v>
      </c>
      <c r="D162" t="str">
        <v>असाधारण मदों से प्राप्त</v>
      </c>
      <c r="E162">
        <v>23</v>
      </c>
      <c r="F162" t="str">
        <v>Terse Label</v>
      </c>
    </row>
    <row r="163">
      <c r="B163" t="str">
        <v>in-gaap:PaymentForExtraordinaryItemsClassifiedAsInvestingActivities</v>
      </c>
      <c r="C163" t="str">
        <v>Payment for extraordinary items</v>
      </c>
      <c r="D163" t="str">
        <v>असाधारण मदों के भुगतान</v>
      </c>
      <c r="E163">
        <v>24</v>
      </c>
      <c r="F163" t="str">
        <v>Negated terse label</v>
      </c>
    </row>
    <row r="164">
      <c r="B164" t="str">
        <v>in-gaap:CashFlowsFromUsedInInvestingActivities</v>
      </c>
      <c r="C164" t="str">
        <v>Net cash flows from (used in) investing activities</v>
      </c>
      <c r="D164" t="str">
        <v>निवेश गतिविधियों से (में प्रयुक्त) शुद्ध नकदी प्रवाह</v>
      </c>
      <c r="E164">
        <v>25</v>
      </c>
      <c r="F164" t="str">
        <v>Net label</v>
      </c>
      <c r="P164" t="str">
        <v>in-gaap:CashFlowsFromUsedInInvestingActivities</v>
      </c>
      <c r="Q164">
        <v>43921</v>
      </c>
      <c r="R164">
        <v>-234959599</v>
      </c>
      <c r="S164" t="str">
        <v>in-gaap:CashFlowsFromUsedInInvestingActivities</v>
      </c>
      <c r="T164">
        <v>44286</v>
      </c>
      <c r="U164">
        <v>-61460985</v>
      </c>
      <c r="Y164">
        <v>2</v>
      </c>
    </row>
    <row r="165">
      <c r="B165" t="str">
        <v>in-gaap:CashFlowsFromUsedInFinancingActivitiesAbstract</v>
      </c>
      <c r="C165" t="str">
        <v>Cash flows from used in financing activities [Abstract]</v>
      </c>
      <c r="D165" t="str">
        <v>वित्तीयन गतिविधियों से में प्रयुक्त नकदी प्रवाह (सारांश)</v>
      </c>
      <c r="E165">
        <v>4</v>
      </c>
    </row>
    <row r="166">
      <c r="B166" t="str">
        <v>in-gaap:ProceedsFromIssuingShares</v>
      </c>
      <c r="C166" t="str">
        <v>Proceeds from issuing shares</v>
      </c>
      <c r="D166" t="str">
        <v>शेयर जारी करने से प्राप्त राशियां</v>
      </c>
      <c r="E166">
        <v>1</v>
      </c>
      <c r="P166" t="str">
        <v>in-gaap:ProceedsFromIssuingShares</v>
      </c>
      <c r="Q166">
        <v>43921</v>
      </c>
      <c r="R166">
        <v>30000000</v>
      </c>
      <c r="S166" t="str">
        <v>in-gaap:ProceedsFromIssuingShares</v>
      </c>
      <c r="T166">
        <v>44286</v>
      </c>
      <c r="U166">
        <v>0</v>
      </c>
      <c r="Y166">
        <v>2</v>
      </c>
    </row>
    <row r="167">
      <c r="B167" t="str">
        <v>in-gaap:ProceedsFromIssuingOtherEquityInstruments</v>
      </c>
      <c r="C167" t="str">
        <v>Proceeds from issuing other equity instruments</v>
      </c>
      <c r="D167" t="str">
        <v>अन्य इक्विटी लिखते जारी करने से प्राप्त राशियां</v>
      </c>
      <c r="E167">
        <v>2</v>
      </c>
    </row>
    <row r="168">
      <c r="B168" t="str">
        <v>in-gaap:ProceedsFromIssuingDebenturesNotesBondsEtc</v>
      </c>
      <c r="C168" t="str">
        <v>Proceeds from issuing debentures notes bonds etc</v>
      </c>
      <c r="D168" t="str">
        <v>ऋणपत्रों, बांडों आदि जारी करने से प्राप्त राशियां</v>
      </c>
      <c r="E168">
        <v>3</v>
      </c>
    </row>
    <row r="169">
      <c r="B169" t="str">
        <v>in-gaap:ProceedsFromBorrowingsClassifiedAsFinancingActivities</v>
      </c>
      <c r="C169" t="str">
        <v>Proceeds from borrowings</v>
      </c>
      <c r="D169" t="str">
        <v>उधारों से प्राप्तियां</v>
      </c>
      <c r="E169">
        <v>4</v>
      </c>
      <c r="F169" t="str">
        <v>Terse Label</v>
      </c>
      <c r="P169" t="str">
        <v>in-gaap:ProceedsFromBorrowingsClassifiedAsFinancingActivities</v>
      </c>
      <c r="Q169">
        <v>43921</v>
      </c>
      <c r="R169">
        <v>319739195</v>
      </c>
      <c r="S169" t="str">
        <v>in-gaap:ProceedsFromBorrowingsClassifiedAsFinancingActivities</v>
      </c>
      <c r="T169">
        <v>44286</v>
      </c>
      <c r="U169">
        <v>197193067</v>
      </c>
      <c r="Y169">
        <v>2</v>
      </c>
    </row>
    <row r="170">
      <c r="B170" t="str">
        <v>in-gaap:RepaymentsOfBorrowingsClassifiedAsFinancingActivities</v>
      </c>
      <c r="C170" t="str">
        <v>Repayments of borrowings</v>
      </c>
      <c r="D170" t="str">
        <v>उधारों की वापसी</v>
      </c>
      <c r="E170">
        <v>5</v>
      </c>
      <c r="F170" t="str">
        <v>Negated terse label</v>
      </c>
      <c r="P170" t="str">
        <v>in-gaap:RepaymentsOfBorrowingsClassifiedAsFinancingActivities</v>
      </c>
      <c r="Q170">
        <v>43921</v>
      </c>
      <c r="R170">
        <v>4250398</v>
      </c>
      <c r="S170" t="str">
        <v>in-gaap:RepaymentsOfBorrowingsClassifiedAsFinancingActivities</v>
      </c>
      <c r="T170">
        <v>44286</v>
      </c>
      <c r="U170">
        <v>0</v>
      </c>
      <c r="Y170">
        <v>2</v>
      </c>
    </row>
    <row r="171">
      <c r="B171" t="str">
        <v>in-gaap:DividendsPaidClassifiedAsFinancingActivities</v>
      </c>
      <c r="C171" t="str">
        <v>Dividends paid</v>
      </c>
      <c r="D171" t="str">
        <v>लाभांश का भुगतान</v>
      </c>
      <c r="E171">
        <v>6</v>
      </c>
      <c r="F171" t="str">
        <v>Negated terse label</v>
      </c>
    </row>
    <row r="172">
      <c r="B172" t="str">
        <v>in-gaap:InterestPaidClassifiedAsFinancingActivities</v>
      </c>
      <c r="C172" t="str">
        <v>Interest paid</v>
      </c>
      <c r="D172" t="str">
        <v>ब्याज का भुगतान</v>
      </c>
      <c r="E172">
        <v>7</v>
      </c>
      <c r="F172" t="str">
        <v>Negated terse label</v>
      </c>
      <c r="P172" t="str">
        <v>in-gaap:InterestPaidClassifiedAsFinancingActivities</v>
      </c>
      <c r="Q172">
        <v>43921</v>
      </c>
      <c r="R172">
        <v>459231759</v>
      </c>
      <c r="S172" t="str">
        <v>in-gaap:InterestPaidClassifiedAsFinancingActivities</v>
      </c>
      <c r="T172">
        <v>44286</v>
      </c>
      <c r="U172">
        <v>448497939</v>
      </c>
      <c r="Y172">
        <v>2</v>
      </c>
    </row>
    <row r="173">
      <c r="B173" t="str">
        <v>in-gaap:IncomeTaxesPaidRefundClassifiedAsFinancingActivities</v>
      </c>
      <c r="C173" t="str">
        <v>Income taxes paid (refund)</v>
      </c>
      <c r="D173" t="str">
        <v>आय कर भुगतान (वापसी)</v>
      </c>
      <c r="E173">
        <v>8</v>
      </c>
      <c r="F173" t="str">
        <v>Negated terse label</v>
      </c>
    </row>
    <row r="174">
      <c r="B174" t="str">
        <v>in-gaap:OtherInflowsOutflowsOfCashClassifiedAsFinancingActivities</v>
      </c>
      <c r="C174" t="str">
        <v>Other inflows (outflows) of cash</v>
      </c>
      <c r="D174" t="str">
        <v>अन्य अंतर्प्रवाह (बहिर्प्रवाह) नकद</v>
      </c>
      <c r="E174">
        <v>9</v>
      </c>
      <c r="F174" t="str">
        <v>Terse Label</v>
      </c>
    </row>
    <row r="175">
      <c r="B175" t="str">
        <v>in-gaap:CashFlowsFromUsedInFinancingActivitiesBeforeExtraordinaryItems</v>
      </c>
      <c r="C175" t="str">
        <v>Net cash flows from (used in) financing activities before extraordinary items</v>
      </c>
      <c r="D175" t="str">
        <v>असाधारण मदों से पूर्व वित्तियन गतिविधियों से (में प्रयुक्त) शुद्ध नकदी प्रवाह</v>
      </c>
      <c r="E175">
        <v>10</v>
      </c>
      <c r="F175" t="str">
        <v>Net label</v>
      </c>
      <c r="P175" t="str">
        <v>in-gaap:CashFlowsFromUsedInFinancingActivitiesBeforeExtraordinaryItems</v>
      </c>
      <c r="Q175">
        <v>43921</v>
      </c>
      <c r="R175">
        <v>-113742962</v>
      </c>
      <c r="S175" t="str">
        <v>in-gaap:CashFlowsFromUsedInFinancingActivitiesBeforeExtraordinaryItems</v>
      </c>
      <c r="T175">
        <v>44286</v>
      </c>
      <c r="U175">
        <v>-251304872</v>
      </c>
      <c r="Y175">
        <v>2</v>
      </c>
    </row>
    <row r="176">
      <c r="B176" t="str">
        <v>in-gaap:ProceedsFromExtraordinaryItemsClassifiedAsFinancingActivities</v>
      </c>
      <c r="C176" t="str">
        <v>Proceeds from extraordinary items</v>
      </c>
      <c r="D176" t="str">
        <v>असाधारण मदों से प्राप्त</v>
      </c>
      <c r="E176">
        <v>11</v>
      </c>
      <c r="F176" t="str">
        <v>Terse Label</v>
      </c>
    </row>
    <row r="177">
      <c r="B177" t="str">
        <v>in-gaap:PaymentForExtraordinaryItemsClassifiedAsFinancingActivities</v>
      </c>
      <c r="C177" t="str">
        <v>Payment for extraordinary items</v>
      </c>
      <c r="D177" t="str">
        <v>असाधारण मदों के भुगतान</v>
      </c>
      <c r="E177">
        <v>12</v>
      </c>
      <c r="F177" t="str">
        <v>Negated terse label</v>
      </c>
    </row>
    <row r="178">
      <c r="B178" t="str">
        <v>in-gaap:CashFlowsFromUsedInFinancingActivities</v>
      </c>
      <c r="C178" t="str">
        <v>Net cash flows from (used in) financing activities</v>
      </c>
      <c r="D178" t="str">
        <v>वित्तियन गतिविधियों से (में प्रयुक्त) शुद्ध नकदी प्रवाह</v>
      </c>
      <c r="E178">
        <v>13</v>
      </c>
      <c r="F178" t="str">
        <v>Net label</v>
      </c>
      <c r="P178" t="str">
        <v>in-gaap:CashFlowsFromUsedInFinancingActivities</v>
      </c>
      <c r="Q178">
        <v>43921</v>
      </c>
      <c r="R178">
        <v>-113742962</v>
      </c>
      <c r="S178" t="str">
        <v>in-gaap:CashFlowsFromUsedInFinancingActivities</v>
      </c>
      <c r="T178">
        <v>44286</v>
      </c>
      <c r="U178">
        <v>-251304872</v>
      </c>
      <c r="Y178">
        <v>2</v>
      </c>
    </row>
    <row r="179">
      <c r="B179" t="str">
        <v>in-gaap:IncreaseDecreaseInCashAndCashEquivalentsBeforeEffectOfExchangeRateChanges</v>
      </c>
      <c r="C179" t="str">
        <v>Net increase (decrease) in cash and cash equivalents before effect of exchange rate changes</v>
      </c>
      <c r="D179" t="str">
        <v>विनिमय दर में परिवर्तन के प्रभाव से पूर्व नकदी और नकदी तुल्यों में वृद्धि (कमी)</v>
      </c>
      <c r="E179">
        <v>5</v>
      </c>
      <c r="F179" t="str">
        <v>Net label</v>
      </c>
      <c r="P179" t="str">
        <v>in-gaap:IncreaseDecreaseInCashAndCashEquivalentsBeforeEffectOfExchangeRateChanges</v>
      </c>
      <c r="Q179">
        <v>43921</v>
      </c>
      <c r="R179">
        <v>1019369</v>
      </c>
      <c r="S179" t="str">
        <v>in-gaap:IncreaseDecreaseInCashAndCashEquivalentsBeforeEffectOfExchangeRateChanges</v>
      </c>
      <c r="T179">
        <v>44286</v>
      </c>
      <c r="U179">
        <v>-9710257</v>
      </c>
      <c r="Y179">
        <v>2</v>
      </c>
    </row>
    <row r="180">
      <c r="B180" t="str">
        <v>in-gaap:EffectOfExchangeRateChangesOnCashAndCashEquivalentsAbstract</v>
      </c>
      <c r="C180" t="str">
        <v>Effect of exchange rate changes on cash and cash equivalents [Abstract]</v>
      </c>
      <c r="D180" t="str">
        <v>नकदी और नकदी तुल्यों पर विनिमय दर परिवर्तन का प्रभाव (सारांश)</v>
      </c>
      <c r="E180">
        <v>6</v>
      </c>
    </row>
    <row r="181">
      <c r="B181" t="str">
        <v>in-gaap:EffectOfExchangeRateChangesOnCashAndCashEquivalents</v>
      </c>
      <c r="C181" t="str">
        <v>Effect of exchange rate changes on cash and cash equivalents</v>
      </c>
      <c r="D181" t="str">
        <v>नकदी और नकदी तुल्यों पर विनिमय दर परिवर्तन का प्रभाव</v>
      </c>
      <c r="E181">
        <v>1</v>
      </c>
    </row>
    <row r="182">
      <c r="B182" t="str">
        <v>in-gaap:IncreaseDecreaseInCashAndCashEquivalents</v>
      </c>
      <c r="C182" t="str">
        <v>Net increase (decrease) in cash and cash equivalents</v>
      </c>
      <c r="D182" t="str">
        <v>नकदी और नकदी तुल्यों में शुद्ध वृद्धि (कमी)</v>
      </c>
      <c r="E182">
        <v>7</v>
      </c>
      <c r="F182" t="str">
        <v>Net label</v>
      </c>
      <c r="P182" t="str">
        <v>in-gaap:IncreaseDecreaseInCashAndCashEquivalents</v>
      </c>
      <c r="Q182">
        <v>43921</v>
      </c>
      <c r="R182">
        <v>1019369</v>
      </c>
      <c r="S182" t="str">
        <v>in-gaap:IncreaseDecreaseInCashAndCashEquivalents</v>
      </c>
      <c r="T182">
        <v>44286</v>
      </c>
      <c r="U182">
        <v>-9710257</v>
      </c>
      <c r="Y182">
        <v>2</v>
      </c>
    </row>
    <row r="183">
      <c r="B183" t="str">
        <v>in-gaap:CashAndCashEquivalentsCashFlowStatement</v>
      </c>
      <c r="C183" t="str">
        <v>Cash and cash equivalents cash flow statement at beginning of period</v>
      </c>
      <c r="D183" t="str">
        <v>नकद एवं नकदी तुल्य, नकदी प्रवाह विवरण अवधि के प्रारंभ से</v>
      </c>
      <c r="E183">
        <v>8</v>
      </c>
      <c r="F183" t="str">
        <v>Period Start Label</v>
      </c>
      <c r="M183" t="str">
        <v>in-gaap:CashAndCashEquivalentsCashFlowStatement</v>
      </c>
      <c r="N183">
        <v>42460</v>
      </c>
      <c r="O183">
        <v>359850046</v>
      </c>
      <c r="S183" t="str">
        <v>in-gaap:CashAndCashEquivalentsCashFlowStatement</v>
      </c>
      <c r="T183">
        <v>44286</v>
      </c>
      <c r="U183">
        <v>351159157</v>
      </c>
      <c r="Y183">
        <v>3</v>
      </c>
    </row>
    <row r="184">
      <c r="B184" t="str">
        <v>in-gaap:CashAndCashEquivalentsCashFlowStatement</v>
      </c>
      <c r="C184" t="str">
        <v>Cash and cash equivalents cash flow statement at end of period</v>
      </c>
      <c r="D184" t="str">
        <v>नकद एवं नकदी तुल्य, नकदी प्रवाह विवरण अवधि के अंत में</v>
      </c>
      <c r="E184">
        <v>9</v>
      </c>
      <c r="F184" t="str">
        <v>Period End Label</v>
      </c>
      <c r="M184" t="str">
        <v>in-gaap:CashAndCashEquivalentsCashFlowStatement</v>
      </c>
      <c r="N184">
        <v>42460</v>
      </c>
      <c r="O184">
        <v>359850046</v>
      </c>
      <c r="S184" t="str">
        <v>in-gaap:CashAndCashEquivalentsCashFlowStatement</v>
      </c>
      <c r="T184">
        <v>44286</v>
      </c>
      <c r="U184">
        <v>351159157</v>
      </c>
      <c r="Y184">
        <v>3</v>
      </c>
    </row>
    <row r="185">
      <c r="B185" t="str">
        <v>[100400] Cash flow statement, indirect</v>
      </c>
      <c r="C185" t="str">
        <v>[100400] Cash flow statement, indirect</v>
      </c>
      <c r="D185" t="str">
        <v>[100400] Cash flow statement, indirect</v>
      </c>
    </row>
    <row r="186">
      <c r="B186" t="str">
        <v>in-gaap:StatementOfCashFlowsAbstract</v>
      </c>
      <c r="C186" t="str">
        <v>Statement of cash flows [Abstract]</v>
      </c>
      <c r="D186" t="str">
        <v>नकदी प्रवाह विवरण (सारांश)</v>
      </c>
    </row>
    <row r="187">
      <c r="B187" t="str">
        <v>in-gaap:WhetherCashFlowStatementIsApplicableOnCompany</v>
      </c>
      <c r="C187" t="str">
        <v>Whether cash flow statement is applicable on company</v>
      </c>
      <c r="D187" t="str">
        <v>नकदी प्रवाह विवरण कंपनी पर लागू है या नहीं</v>
      </c>
      <c r="E187">
        <v>1</v>
      </c>
      <c r="P187" t="str">
        <v>in-gaap:WhetherCashFlowStatementIsApplicableOnCompany</v>
      </c>
      <c r="Q187">
        <v>43921</v>
      </c>
      <c r="R187" t="b">
        <v>1</v>
      </c>
      <c r="S187" t="str">
        <v>in-gaap:WhetherCashFlowStatementIsApplicableOnCompany</v>
      </c>
      <c r="T187">
        <v>44286</v>
      </c>
      <c r="U187" t="b">
        <v>1</v>
      </c>
      <c r="Y187">
        <v>2</v>
      </c>
    </row>
    <row r="188">
      <c r="B188" t="str">
        <v>in-gaap:CashFlowsFromUsedInOperatingActivitiesAbstract</v>
      </c>
      <c r="C188" t="str">
        <v>Cash flows from used in operating activities [Abstract]</v>
      </c>
      <c r="D188" t="str">
        <v>प्रचालन गतिविधियों से में प्रयुक्त नकदी प्रवाह (सारांश)</v>
      </c>
      <c r="E188">
        <v>2</v>
      </c>
    </row>
    <row r="189">
      <c r="B189" t="str">
        <v>in-gaap:ProfitBeforeExtraordinaryItemsAndTax</v>
      </c>
      <c r="C189" t="str">
        <v>Profit before extraordinary items and tax</v>
      </c>
      <c r="D189" t="str">
        <v>असाधारण मदों और कर से पूर्व लाभ</v>
      </c>
      <c r="E189">
        <v>1</v>
      </c>
      <c r="P189" t="str">
        <v>in-gaap:ProfitBeforeExtraordinaryItemsAndTax</v>
      </c>
      <c r="Q189">
        <v>43921</v>
      </c>
      <c r="R189">
        <v>148157762</v>
      </c>
      <c r="S189" t="str">
        <v>in-gaap:ProfitBeforeExtraordinaryItemsAndTax</v>
      </c>
      <c r="T189">
        <v>44286</v>
      </c>
      <c r="U189">
        <v>145208145</v>
      </c>
      <c r="Y189">
        <v>2</v>
      </c>
    </row>
    <row r="190">
      <c r="B190" t="str">
        <v>in-gaap:AdjustmentsForReconcileProfitLossAbstract</v>
      </c>
      <c r="C190" t="str">
        <v>Adjustments for reconcile profit (loss) [Abstract]</v>
      </c>
      <c r="D190" t="str">
        <v>लाभ (हानि) के मिलान में समायोजन (सारांश)</v>
      </c>
      <c r="E190">
        <v>2</v>
      </c>
    </row>
    <row r="191">
      <c r="B191" t="str">
        <v>in-gaap:AdjustmentsToProfitLossAbstract</v>
      </c>
      <c r="C191" t="str">
        <v>Adjustments to profit (loss) [Abstract]</v>
      </c>
      <c r="D191" t="str">
        <v>लाभ (हानि) का समायोजन (सारांश)</v>
      </c>
      <c r="E191">
        <v>1</v>
      </c>
    </row>
    <row r="192">
      <c r="B192" t="str">
        <v>in-gaap:AdjustmentsForFinanceCosts</v>
      </c>
      <c r="C192" t="str">
        <v>Adjustments for finance costs</v>
      </c>
      <c r="D192" t="str">
        <v>वित्त लागतों का समायोजन</v>
      </c>
      <c r="E192">
        <v>1</v>
      </c>
      <c r="P192" t="str">
        <v>in-gaap:AdjustmentsForFinanceCosts</v>
      </c>
      <c r="Q192">
        <v>43921</v>
      </c>
      <c r="R192">
        <v>459231759</v>
      </c>
      <c r="S192" t="str">
        <v>in-gaap:AdjustmentsForFinanceCosts</v>
      </c>
      <c r="T192">
        <v>44286</v>
      </c>
      <c r="U192">
        <v>448497939</v>
      </c>
      <c r="Y192">
        <v>2</v>
      </c>
    </row>
    <row r="193">
      <c r="B193" t="str">
        <v>in-gaap:AdjustmentsForDepreciationAndAmortisationExpense</v>
      </c>
      <c r="C193" t="str">
        <v>Adjustments for depreciation and amortisation expense</v>
      </c>
      <c r="D193" t="str">
        <v>मूल्यहृास (अवक्षयन) और परिशोधन व्यय का समायोजन</v>
      </c>
      <c r="E193">
        <v>2</v>
      </c>
      <c r="P193" t="str">
        <v>in-gaap:AdjustmentsForDepreciationAndAmortisationExpense</v>
      </c>
      <c r="Q193">
        <v>43921</v>
      </c>
      <c r="R193">
        <v>178250583</v>
      </c>
      <c r="S193" t="str">
        <v>in-gaap:AdjustmentsForDepreciationAndAmortisationExpense</v>
      </c>
      <c r="T193">
        <v>44286</v>
      </c>
      <c r="U193">
        <v>119150996</v>
      </c>
      <c r="Y193">
        <v>2</v>
      </c>
    </row>
    <row r="194">
      <c r="B194" t="str">
        <v>in-gaap:AdjustmentsForImpairmentLossReversalOfImpairmentLossRecognisedInProfitOrLoss</v>
      </c>
      <c r="C194" t="str">
        <v>Adjustments for impairment loss reversal of impairment loss recognised in profit or loss</v>
      </c>
      <c r="D194" t="str">
        <v>लाभ या हानि में मान्य क्षतिग्रस्तता हानि क्षतिग्रस्तता हानि के उलटाव का समायोजन</v>
      </c>
      <c r="E194">
        <v>3</v>
      </c>
    </row>
    <row r="195">
      <c r="B195" t="str">
        <v>in-gaap:AdjustmentsForUnrealisedForeignExchangeLossesGains</v>
      </c>
      <c r="C195" t="str">
        <v>Adjustments for unrealised foreign exchange losses gains</v>
      </c>
      <c r="D195" t="str">
        <v>विदेशी मुद्रा की अप्राप्त हानियों लाभों का समायोजन</v>
      </c>
      <c r="E195">
        <v>4</v>
      </c>
    </row>
    <row r="196">
      <c r="B196" t="str">
        <v>in-gaap:AdjustmentsForDividendIncome</v>
      </c>
      <c r="C196" t="str">
        <v>Adjustments for dividend income</v>
      </c>
      <c r="D196" t="str">
        <v>लाभांश आय का समायोजन</v>
      </c>
      <c r="E196">
        <v>5</v>
      </c>
      <c r="F196" t="str">
        <v>Negated terse label</v>
      </c>
    </row>
    <row r="197">
      <c r="B197" t="str">
        <v>in-gaap:AdjustmentsForSharebasedPayments</v>
      </c>
      <c r="C197" t="str">
        <v>Adjustments for share-based payments</v>
      </c>
      <c r="D197" t="str">
        <v>शेयर-आधारित भुगतानों का समायोजन</v>
      </c>
      <c r="E197">
        <v>6</v>
      </c>
    </row>
    <row r="198">
      <c r="B198" t="str">
        <v>in-gaap:OtherAdjustmentsForWhichCashEffectsAreInvestingOrFinancingCashFlow</v>
      </c>
      <c r="C198" t="str">
        <v>Other adjustments for which cash effects are investing or financing cash flow</v>
      </c>
      <c r="D198" t="str">
        <v>अन्य समायोजन जिनमें नकदी प्रभाव निवेशित किये जा रहे हैं अथवा नकदी प्रवाह का वित्तीयन किया जा रहा है</v>
      </c>
      <c r="E198">
        <v>7</v>
      </c>
      <c r="P198" t="str">
        <v>in-gaap:OtherAdjustmentsForWhichCashEffectsAreInvestingOrFinancingCashFlow</v>
      </c>
      <c r="Q198">
        <v>43921</v>
      </c>
      <c r="R198">
        <v>0</v>
      </c>
      <c r="S198" t="str">
        <v>in-gaap:OtherAdjustmentsForWhichCashEffectsAreInvestingOrFinancingCashFlow</v>
      </c>
      <c r="T198">
        <v>44286</v>
      </c>
      <c r="U198">
        <v>-6886600</v>
      </c>
      <c r="Y198">
        <v>2</v>
      </c>
    </row>
    <row r="199">
      <c r="B199" t="str">
        <v>in-gaap:OtherAdjustmentsToReconcileProfitLoss</v>
      </c>
      <c r="C199" t="str">
        <v>Other adjustments to reconcile profit (loss)</v>
      </c>
      <c r="D199" t="str">
        <v>लाभ (हानि) के मिलान के लिए अन्य समायोजन</v>
      </c>
      <c r="E199">
        <v>8</v>
      </c>
    </row>
    <row r="200">
      <c r="B200" t="str">
        <v>in-gaap:OtherAdjustmentsForNoncashItems</v>
      </c>
      <c r="C200" t="str">
        <v>Other adjustments for non-cash items</v>
      </c>
      <c r="D200" t="str">
        <v>नकदी-इतर मदों के लिए अन्य समायोजन</v>
      </c>
      <c r="E200">
        <v>9</v>
      </c>
    </row>
    <row r="201">
      <c r="B201" t="str">
        <v>in-gaap:ShareOfProfitAndLossFromPartnershipFirmOrAssociationOfPersonsOrLimitedLiabilityPartnerships</v>
      </c>
      <c r="C201" t="str">
        <v>Share of profit and loss from partnership firm or association of persons or limited liability partnerships</v>
      </c>
      <c r="D201" t="str">
        <v>साझेदारी फर्म, व्यक्तियों के संगठन या सीमित देयता भागीदारी से लाभ व हानि का शेयर</v>
      </c>
      <c r="E201">
        <v>10</v>
      </c>
    </row>
    <row r="202">
      <c r="B202" t="str">
        <v>in-gaap:AdjustmentsToProfitLoss</v>
      </c>
      <c r="C202" t="str">
        <v>Total adjustments to profit (loss)</v>
      </c>
      <c r="D202" t="str">
        <v>कुल लाभ (हानि) का समायोजन</v>
      </c>
      <c r="E202">
        <v>11</v>
      </c>
      <c r="F202" t="str">
        <v>Total Label</v>
      </c>
      <c r="P202" t="str">
        <v>in-gaap:AdjustmentsToProfitLoss</v>
      </c>
      <c r="Q202">
        <v>43921</v>
      </c>
      <c r="R202">
        <v>637482342</v>
      </c>
      <c r="S202" t="str">
        <v>in-gaap:AdjustmentsToProfitLoss</v>
      </c>
      <c r="T202">
        <v>44286</v>
      </c>
      <c r="U202">
        <v>560762335</v>
      </c>
      <c r="Y202">
        <v>2</v>
      </c>
    </row>
    <row r="203">
      <c r="B203" t="str">
        <v>in-gaap:AdjustmentsForWorkingCapitalAbstract</v>
      </c>
      <c r="C203" t="str">
        <v>Adjustments for working capital [Abstract]</v>
      </c>
      <c r="D203" t="str">
        <v>कार्यशील पूंजी का समायोजन (सारांश)</v>
      </c>
      <c r="E203">
        <v>2</v>
      </c>
    </row>
    <row r="204">
      <c r="B204" t="str">
        <v>in-gaap:AdjustmentsForDecreaseIncreaseInInventories</v>
      </c>
      <c r="C204" t="str">
        <v>Adjustments for decrease (increase) in inventories</v>
      </c>
      <c r="D204" t="str">
        <v>माल-सूचियों (इन्वेंट्रीज) में कमी (वृद्धि) का समायोजन</v>
      </c>
      <c r="E204">
        <v>1</v>
      </c>
      <c r="P204" t="str">
        <v>in-gaap:AdjustmentsForDecreaseIncreaseInInventories</v>
      </c>
      <c r="Q204">
        <v>43921</v>
      </c>
      <c r="R204">
        <v>-54885564</v>
      </c>
      <c r="S204" t="str">
        <v>in-gaap:AdjustmentsForDecreaseIncreaseInInventories</v>
      </c>
      <c r="T204">
        <v>44286</v>
      </c>
      <c r="U204">
        <v>-158957155</v>
      </c>
      <c r="Y204">
        <v>2</v>
      </c>
    </row>
    <row r="205">
      <c r="B205" t="str">
        <v>in-gaap:AdjustmentsForDecreaseIncreaseInTradeReceivables</v>
      </c>
      <c r="C205" t="str">
        <v>Adjustments for decrease (increase) in trade receivables</v>
      </c>
      <c r="D205" t="str">
        <v>व्यापार-प्राप्यो में कमी (वृद्धि) का समायोजन</v>
      </c>
      <c r="E205">
        <v>2</v>
      </c>
      <c r="P205" t="str">
        <v>in-gaap:AdjustmentsForDecreaseIncreaseInTradeReceivables</v>
      </c>
      <c r="Q205">
        <v>43921</v>
      </c>
      <c r="R205">
        <v>-316386465</v>
      </c>
      <c r="S205" t="str">
        <v>in-gaap:AdjustmentsForDecreaseIncreaseInTradeReceivables</v>
      </c>
      <c r="T205">
        <v>44286</v>
      </c>
      <c r="U205">
        <v>-572197363</v>
      </c>
      <c r="Y205">
        <v>2</v>
      </c>
    </row>
    <row r="206">
      <c r="B206" t="str">
        <v>in-gaap:AdjustmentsForDecreaseIncreaseInOtherCurrentAssets</v>
      </c>
      <c r="C206" t="str">
        <v>Adjustments for decrease (increase) in other current assets</v>
      </c>
      <c r="D206" t="str">
        <v>अन्य चालू आस्तियों में कमी (वृद्धि) का समायोजन</v>
      </c>
      <c r="E206">
        <v>3</v>
      </c>
      <c r="P206" t="str">
        <v>in-gaap:AdjustmentsForDecreaseIncreaseInOtherCurrentAssets</v>
      </c>
      <c r="Q206">
        <v>43921</v>
      </c>
      <c r="R206">
        <v>-265185859</v>
      </c>
      <c r="S206" t="str">
        <v>in-gaap:AdjustmentsForDecreaseIncreaseInOtherCurrentAssets</v>
      </c>
      <c r="T206">
        <v>44286</v>
      </c>
      <c r="U206">
        <v>-284814908</v>
      </c>
      <c r="Y206">
        <v>2</v>
      </c>
    </row>
    <row r="207">
      <c r="B207" t="str">
        <v>in-gaap:AdjustmentsForIncreaseDecreaseInTradePayables</v>
      </c>
      <c r="C207" t="str">
        <v>Adjustments for increase (decrease) in trade payables</v>
      </c>
      <c r="D207" t="str">
        <v>व्यापार देयों में वृद्धि (कमी) का समायोजन</v>
      </c>
      <c r="E207">
        <v>4</v>
      </c>
      <c r="P207" t="str">
        <v>in-gaap:AdjustmentsForIncreaseDecreaseInTradePayables</v>
      </c>
      <c r="Q207">
        <v>43921</v>
      </c>
      <c r="R207">
        <v>10365418</v>
      </c>
      <c r="S207" t="str">
        <v>in-gaap:AdjustmentsForIncreaseDecreaseInTradePayables</v>
      </c>
      <c r="T207">
        <v>44286</v>
      </c>
      <c r="U207">
        <v>501349778</v>
      </c>
      <c r="Y207">
        <v>2</v>
      </c>
    </row>
    <row r="208">
      <c r="B208" t="str">
        <v>in-gaap:AdjustmentsForIncreaseDecreaseInOtherCurrentLiabilities</v>
      </c>
      <c r="C208" t="str">
        <v>Adjustments for increase (decrease) in other current liabilities</v>
      </c>
      <c r="D208" t="str">
        <v>अन्य चालू दायित्वों में वृद्धि (कमी) का समायोजन</v>
      </c>
      <c r="E208">
        <v>5</v>
      </c>
      <c r="P208" t="str">
        <v>in-gaap:AdjustmentsForIncreaseDecreaseInOtherCurrentLiabilities</v>
      </c>
      <c r="Q208">
        <v>43921</v>
      </c>
      <c r="R208">
        <v>255199714</v>
      </c>
      <c r="S208" t="str">
        <v>in-gaap:AdjustmentsForIncreaseDecreaseInOtherCurrentLiabilities</v>
      </c>
      <c r="T208">
        <v>44286</v>
      </c>
      <c r="U208">
        <v>241304608</v>
      </c>
      <c r="Y208">
        <v>2</v>
      </c>
    </row>
    <row r="209">
      <c r="B209" t="str">
        <v>in-gaap:AdjustmentsForProvisions</v>
      </c>
      <c r="C209" t="str">
        <v>Adjustments for provisions</v>
      </c>
      <c r="D209" t="str">
        <v>प्रावधानों का समायोजन</v>
      </c>
      <c r="E209">
        <v>6</v>
      </c>
      <c r="P209" t="str">
        <v>in-gaap:AdjustmentsForProvisions</v>
      </c>
      <c r="Q209">
        <v>43921</v>
      </c>
      <c r="R209">
        <v>17274582</v>
      </c>
      <c r="S209" t="str">
        <v>in-gaap:AdjustmentsForProvisions</v>
      </c>
      <c r="T209">
        <v>44286</v>
      </c>
      <c r="U209">
        <v>-3900044</v>
      </c>
      <c r="Y209">
        <v>2</v>
      </c>
    </row>
    <row r="210">
      <c r="B210" t="str">
        <v>in-gaap:AdjustmentsForWorkingCapital</v>
      </c>
      <c r="C210" t="str">
        <v>Total adjustments for working capital</v>
      </c>
      <c r="D210" t="str">
        <v>कुल कार्यशील पूंजी का समायोजन</v>
      </c>
      <c r="E210">
        <v>7</v>
      </c>
      <c r="F210" t="str">
        <v>Total Label</v>
      </c>
      <c r="P210" t="str">
        <v>in-gaap:AdjustmentsForWorkingCapital</v>
      </c>
      <c r="Q210">
        <v>43921</v>
      </c>
      <c r="R210">
        <v>-353618174</v>
      </c>
      <c r="S210" t="str">
        <v>in-gaap:AdjustmentsForWorkingCapital</v>
      </c>
      <c r="T210">
        <v>44286</v>
      </c>
      <c r="U210">
        <v>-277215084</v>
      </c>
      <c r="Y210">
        <v>2</v>
      </c>
    </row>
    <row r="211">
      <c r="B211" t="str">
        <v>in-gaap:AdjustmentsForReconcileProfitLoss</v>
      </c>
      <c r="C211" t="str">
        <v>Total adjustments for reconcile profit (loss)</v>
      </c>
      <c r="D211" t="str">
        <v>कुल लाभ (हानि) के मिलान का समायोजन</v>
      </c>
      <c r="E211">
        <v>3</v>
      </c>
      <c r="F211" t="str">
        <v>Total Label</v>
      </c>
      <c r="P211" t="str">
        <v>in-gaap:AdjustmentsForReconcileProfitLoss</v>
      </c>
      <c r="Q211">
        <v>43921</v>
      </c>
      <c r="R211">
        <v>283864168</v>
      </c>
      <c r="S211" t="str">
        <v>in-gaap:AdjustmentsForReconcileProfitLoss</v>
      </c>
      <c r="T211">
        <v>44286</v>
      </c>
      <c r="U211">
        <v>283547251</v>
      </c>
      <c r="Y211">
        <v>2</v>
      </c>
    </row>
    <row r="212">
      <c r="B212" t="str">
        <v>in-gaap:CashFlowsFromUsedInOperations</v>
      </c>
      <c r="C212" t="str">
        <v>Net cash flows from (used in) operations</v>
      </c>
      <c r="D212" t="str">
        <v>परिचालनों से (में प्रयुक्त) शुद्ध नकदी प्रवाह</v>
      </c>
      <c r="E212">
        <v>3</v>
      </c>
      <c r="F212" t="str">
        <v>Net label</v>
      </c>
      <c r="P212" t="str">
        <v>in-gaap:CashFlowsFromUsedInOperations</v>
      </c>
      <c r="Q212">
        <v>43921</v>
      </c>
      <c r="R212">
        <v>432021930</v>
      </c>
      <c r="S212" t="str">
        <v>in-gaap:CashFlowsFromUsedInOperations</v>
      </c>
      <c r="T212">
        <v>44286</v>
      </c>
      <c r="U212">
        <v>428755396</v>
      </c>
      <c r="Y212">
        <v>2</v>
      </c>
    </row>
    <row r="213">
      <c r="B213" t="str">
        <v>in-gaap:DividendsReceivedClassifiedAsOperatingActivities</v>
      </c>
      <c r="C213" t="str">
        <v>Dividends received</v>
      </c>
      <c r="D213" t="str">
        <v>लाभांश प्राप्त</v>
      </c>
      <c r="E213">
        <v>4</v>
      </c>
      <c r="F213" t="str">
        <v>Terse Label</v>
      </c>
    </row>
    <row r="214">
      <c r="B214" t="str">
        <v>in-gaap:InterestPaidClassifiedAsOperatingActivities</v>
      </c>
      <c r="C214" t="str">
        <v>Interest paid</v>
      </c>
      <c r="D214" t="str">
        <v>ब्याज का भुगतान</v>
      </c>
      <c r="E214">
        <v>5</v>
      </c>
      <c r="F214" t="str">
        <v>Negated terse label</v>
      </c>
    </row>
    <row r="215">
      <c r="B215" t="str">
        <v>in-gaap:InterestReceivedClassifiedAsOperatingActivities</v>
      </c>
      <c r="C215" t="str">
        <v>Interest received</v>
      </c>
      <c r="D215" t="str">
        <v>ब्याज प्राप्त</v>
      </c>
      <c r="E215">
        <v>6</v>
      </c>
      <c r="F215" t="str">
        <v>Terse Label</v>
      </c>
    </row>
    <row r="216">
      <c r="B216" t="str">
        <v>in-gaap:IncomeTaxesPaidRefundClassifiedAsOperatingActivities</v>
      </c>
      <c r="C216" t="str">
        <v>Income taxes paid (refund)</v>
      </c>
      <c r="D216" t="str">
        <v>आय कर भुगतान (वापसी)</v>
      </c>
      <c r="E216">
        <v>7</v>
      </c>
      <c r="F216" t="str">
        <v>Negated terse label</v>
      </c>
      <c r="P216" t="str">
        <v>in-gaap:IncomeTaxesPaidRefundClassifiedAsOperatingActivities</v>
      </c>
      <c r="Q216">
        <v>43921</v>
      </c>
      <c r="R216">
        <v>82300000</v>
      </c>
      <c r="S216" t="str">
        <v>in-gaap:IncomeTaxesPaidRefundClassifiedAsOperatingActivities</v>
      </c>
      <c r="T216">
        <v>44286</v>
      </c>
      <c r="U216">
        <v>125699796</v>
      </c>
      <c r="Y216">
        <v>2</v>
      </c>
    </row>
    <row r="217">
      <c r="B217" t="str">
        <v>in-gaap:OtherInflowsOutflowsOfCashClassifiedAsOperatingActivities</v>
      </c>
      <c r="C217" t="str">
        <v>Other inflows (outflows) of cash</v>
      </c>
      <c r="D217" t="str">
        <v>अन्य अंतर्प्रवाह (बहिर्प्रवाह) नकद</v>
      </c>
      <c r="E217">
        <v>8</v>
      </c>
      <c r="F217" t="str">
        <v>Terse Label</v>
      </c>
    </row>
    <row r="218">
      <c r="B218" t="str">
        <v>in-gaap:CashFlowsFromUsedInOperatingActivitiesBeforeExtraordinaryItems</v>
      </c>
      <c r="C218" t="str">
        <v>Net cash flows from (used in) operating activities before extraordinary items</v>
      </c>
      <c r="D218" t="str">
        <v>असाधारण मदों से पूर्व परिचालन गतिविधियों से (में प्रयुक्त) शुद्ध नकदी प्रवाह</v>
      </c>
      <c r="E218">
        <v>9</v>
      </c>
      <c r="F218" t="str">
        <v>Net label</v>
      </c>
      <c r="P218" t="str">
        <v>in-gaap:CashFlowsFromUsedInOperatingActivitiesBeforeExtraordinaryItems</v>
      </c>
      <c r="Q218">
        <v>43921</v>
      </c>
      <c r="R218">
        <v>349721930</v>
      </c>
      <c r="S218" t="str">
        <v>in-gaap:CashFlowsFromUsedInOperatingActivitiesBeforeExtraordinaryItems</v>
      </c>
      <c r="T218">
        <v>44286</v>
      </c>
      <c r="U218">
        <v>303055600</v>
      </c>
      <c r="Y218">
        <v>2</v>
      </c>
    </row>
    <row r="219">
      <c r="B219" t="str">
        <v>in-gaap:ProceedsFromExtraordinaryItemsClassifiedAsOperatingActivities</v>
      </c>
      <c r="C219" t="str">
        <v>Proceeds from extraordinary items</v>
      </c>
      <c r="D219" t="str">
        <v>असाधारण मदों से प्राप्त</v>
      </c>
      <c r="E219">
        <v>10</v>
      </c>
      <c r="F219" t="str">
        <v>Terse Label</v>
      </c>
    </row>
    <row r="220">
      <c r="B220" t="str">
        <v>in-gaap:PaymentForExtraordinaryItemsClassifiedAsOperatingActivities</v>
      </c>
      <c r="C220" t="str">
        <v>Payment for extraordinary items</v>
      </c>
      <c r="D220" t="str">
        <v>असाधारण मदों के भुगतान</v>
      </c>
      <c r="E220">
        <v>11</v>
      </c>
      <c r="F220" t="str">
        <v>Negated terse label</v>
      </c>
    </row>
    <row r="221">
      <c r="B221" t="str">
        <v>in-gaap:CashFlowsFromUsedInOperatingActivities</v>
      </c>
      <c r="C221" t="str">
        <v>Net cash flows from (used in) operating activities</v>
      </c>
      <c r="D221" t="str">
        <v>परिचालन गतिविधियों से (में प्रयुक्त) शुद्ध नकदी प्रवाह</v>
      </c>
      <c r="E221">
        <v>12</v>
      </c>
      <c r="F221" t="str">
        <v>Net label</v>
      </c>
      <c r="P221" t="str">
        <v>in-gaap:CashFlowsFromUsedInOperatingActivities</v>
      </c>
      <c r="Q221">
        <v>43921</v>
      </c>
      <c r="R221">
        <v>349721930</v>
      </c>
      <c r="S221" t="str">
        <v>in-gaap:CashFlowsFromUsedInOperatingActivities</v>
      </c>
      <c r="T221">
        <v>44286</v>
      </c>
      <c r="U221">
        <v>303055600</v>
      </c>
      <c r="Y221">
        <v>2</v>
      </c>
    </row>
    <row r="222">
      <c r="B222" t="str">
        <v>in-gaap:CashFlowsFromUsedInInvestingActivitiesAbstract</v>
      </c>
      <c r="C222" t="str">
        <v>Cash flows from used in investing activities [Abstract]</v>
      </c>
      <c r="D222" t="str">
        <v>निवेश गतिविधियों से में प्रयुक्त नकदी प्रवाह (सारांश)</v>
      </c>
      <c r="E222">
        <v>3</v>
      </c>
    </row>
    <row r="223">
      <c r="B223" t="str">
        <v>in-gaap:CashFlowsFromLosingControlOfSubsidiariesOrOtherBusinessesClassifiedAsInvestingActivities</v>
      </c>
      <c r="C223" t="str">
        <v>Cash flows from losing control of subsidiaries or other businesses</v>
      </c>
      <c r="D223" t="str">
        <v>अनुषंगी या अन्य कारोबार के नियंत्रण खोने से नकदी प्रवाह</v>
      </c>
      <c r="E223">
        <v>1</v>
      </c>
      <c r="F223" t="str">
        <v>Terse Label</v>
      </c>
    </row>
    <row r="224">
      <c r="B224" t="str">
        <v>in-gaap:CashFlowsUsedInObtainingControlOfSubsidiariesOrOtherBusinessesClassifiedAsInvestingActivities</v>
      </c>
      <c r="C224" t="str">
        <v>Cash flows used in obtaining control of subsidiaries or other businesses</v>
      </c>
      <c r="D224" t="str">
        <v>अनुषंगी या अन्य कारोबार के नियंत्रण पाना में नकदी प्रवाह</v>
      </c>
      <c r="E224">
        <v>2</v>
      </c>
      <c r="F224" t="str">
        <v>Negated terse label</v>
      </c>
    </row>
    <row r="225">
      <c r="B225" t="str">
        <v>in-gaap:OtherCashReceiptsFromSalesOfEquityOrDebtInstrumentsOfOtherEntitiesClassifiedAsInvestingActivities</v>
      </c>
      <c r="C225" t="str">
        <v>Other cash receipts from sales of equity or debt instruments of other entities</v>
      </c>
      <c r="D225" t="str">
        <v>अन्य संस्थाओं के इक्विटी या ऋण उपकरणों की बिक्री से अन्य नकद प्राप्तियों</v>
      </c>
      <c r="E225">
        <v>3</v>
      </c>
      <c r="F225" t="str">
        <v>Terse Label</v>
      </c>
    </row>
    <row r="226">
      <c r="B226" t="str">
        <v>in-gaap:OtherCashPaymentsToAcquireEquityOrDebtInstrumentsOfOtherEntitiesClassifiedAsInvestingActivities</v>
      </c>
      <c r="C226" t="str">
        <v>Other cash payments to acquire equity or debt instruments of other entities</v>
      </c>
      <c r="D226" t="str">
        <v>अन्य नकद भुगतान अन्य संस्थाओं के इक्विटी या ऋण उपकरणों को प्राप्त करने के लिए</v>
      </c>
      <c r="E226">
        <v>4</v>
      </c>
      <c r="F226" t="str">
        <v>Negated terse label</v>
      </c>
    </row>
    <row r="227">
      <c r="B227" t="str">
        <v>in-gaap:OtherCashReceiptsFromSalesOfInterestsInJointVenturesClassifiedAsInvestingActivities</v>
      </c>
      <c r="C227" t="str">
        <v>Other cash receipts from sales of interests in joint ventures</v>
      </c>
      <c r="D227" t="str">
        <v>संयुक्त उपक्रम के हितों की बिक्री से अन्य नकद प्राप्तियों</v>
      </c>
      <c r="E227">
        <v>5</v>
      </c>
      <c r="F227" t="str">
        <v>Terse Label</v>
      </c>
    </row>
    <row r="228">
      <c r="B228" t="str">
        <v>in-gaap:OtherCashPaymentsToAcquireInterestsInJointVenturesClassifiedAsInvestingActivities</v>
      </c>
      <c r="C228" t="str">
        <v>Other cash payments to acquire interests in joint ventures</v>
      </c>
      <c r="D228" t="str">
        <v>संयुक्त उपक्रम के हितों को प्राप्त करने के लिए अन्य नकद भुगतान</v>
      </c>
      <c r="E228">
        <v>6</v>
      </c>
      <c r="F228" t="str">
        <v>Negated terse label</v>
      </c>
    </row>
    <row r="229">
      <c r="B229" t="str">
        <v>in-gaap:CashReceiptsFromShareOfProfitsOfPartnershipFirmOrAssociationOfPersonsOrLimitedLiabilityPartnerships</v>
      </c>
      <c r="C229" t="str">
        <v>Cash receipts from share of profits of partnership firm or association of persons or limited liability partnerships</v>
      </c>
      <c r="D229" t="str">
        <v>साझेदारी फर्म या व्यक्तियों के संगठन या सीमित देयता साझेदारी से प्राप्त लाभों को शेयर करने से नकद प्राप्तियां</v>
      </c>
      <c r="E229">
        <v>7</v>
      </c>
    </row>
    <row r="230">
      <c r="B230" t="str">
        <v>in-gaap:CashPaymentForInvestmentInPartnershipFirmOrAssociationOfPersonsOrLimitedLiabilityPartnerships</v>
      </c>
      <c r="C230" t="str">
        <v>Cash payment for investment in partnership firm or association of persons or limited liability partnerships</v>
      </c>
      <c r="D230" t="str">
        <v>साझेदारी फर्म या व्यक्तियों के संगठन या सीमित देयता साझेदारी में निवेश के लिए किया गया नकद भुगतान</v>
      </c>
      <c r="E230">
        <v>8</v>
      </c>
      <c r="F230" t="str">
        <v>Negated terse label</v>
      </c>
    </row>
    <row r="231">
      <c r="B231" t="str">
        <v>in-gaap:ProceedsFromSalesOfTangibleAssetsClassifiedAsInvestingActivities</v>
      </c>
      <c r="C231" t="str">
        <v>Proceeds from sales of tangible assets</v>
      </c>
      <c r="D231" t="str">
        <v>मूर्त आस्तियों की बिक्री से प्राप्तियां</v>
      </c>
      <c r="E231">
        <v>9</v>
      </c>
      <c r="F231" t="str">
        <v>Terse Label</v>
      </c>
      <c r="P231" t="str">
        <v>in-gaap:ProceedsFromSalesOfTangibleAssetsClassifiedAsInvestingActivities</v>
      </c>
      <c r="Q231">
        <v>43921</v>
      </c>
      <c r="R231">
        <v>0</v>
      </c>
      <c r="S231" t="str">
        <v>in-gaap:ProceedsFromSalesOfTangibleAssetsClassifiedAsInvestingActivities</v>
      </c>
      <c r="T231">
        <v>44286</v>
      </c>
      <c r="U231">
        <v>8274589</v>
      </c>
      <c r="Y231">
        <v>2</v>
      </c>
    </row>
    <row r="232">
      <c r="B232" t="str">
        <v>in-gaap:PurchaseOfTangibleAssetsClassifiedAsInvestingActivities</v>
      </c>
      <c r="C232" t="str">
        <v>Purchase of tangible assets</v>
      </c>
      <c r="D232" t="str">
        <v>मूर्त आस्तियों की खरीद</v>
      </c>
      <c r="E232">
        <v>10</v>
      </c>
      <c r="F232" t="str">
        <v>Negated terse label</v>
      </c>
      <c r="P232" t="str">
        <v>in-gaap:PurchaseOfTangibleAssetsClassifiedAsInvestingActivities</v>
      </c>
      <c r="Q232">
        <v>43921</v>
      </c>
      <c r="R232">
        <v>234959599</v>
      </c>
      <c r="S232" t="str">
        <v>in-gaap:PurchaseOfTangibleAssetsClassifiedAsInvestingActivities</v>
      </c>
      <c r="T232">
        <v>44286</v>
      </c>
      <c r="U232">
        <v>69735574</v>
      </c>
      <c r="Y232">
        <v>2</v>
      </c>
    </row>
    <row r="233">
      <c r="B233" t="str">
        <v>in-gaap:ProceedsFromSalesOfIntangibleAssetsClassifiedAsInvestingActivities</v>
      </c>
      <c r="C233" t="str">
        <v>Proceeds from sales of intangible assets</v>
      </c>
      <c r="D233" t="str">
        <v>अमूर्त आस्तियों की बिक्री से प्राप्तियां</v>
      </c>
      <c r="E233">
        <v>11</v>
      </c>
      <c r="F233" t="str">
        <v>Terse Label</v>
      </c>
    </row>
    <row r="234">
      <c r="B234" t="str">
        <v>in-gaap:PurchaseOfIntangibleAssetsClassifiedAsInvestingActivities</v>
      </c>
      <c r="C234" t="str">
        <v>Purchase of intangible assets</v>
      </c>
      <c r="D234" t="str">
        <v>अमूर्त आस्तियों की खरीद</v>
      </c>
      <c r="E234">
        <v>12</v>
      </c>
      <c r="F234" t="str">
        <v>Negated terse label</v>
      </c>
    </row>
    <row r="235">
      <c r="B235" t="str">
        <v>in-gaap:CashAdvancesAndLoansMadeToOtherPartiesClassifiedAsInvestingActivities</v>
      </c>
      <c r="C235" t="str">
        <v>Cash advances and loans made to other parties</v>
      </c>
      <c r="D235" t="str">
        <v>नकद ऋण और अग्रिम अन्य पार्टियों को दिए गए</v>
      </c>
      <c r="E235">
        <v>13</v>
      </c>
      <c r="F235" t="str">
        <v>Negated terse label</v>
      </c>
    </row>
    <row r="236">
      <c r="B236" t="str">
        <v>in-gaap:CashReceiptsFromRepaymentOfAdvancesAndLoansMadeToOtherPartiesClassifiedAsInvestingActivities</v>
      </c>
      <c r="C236" t="str">
        <v>Cash receipts from repayment of advances and loans made to other parties</v>
      </c>
      <c r="D236" t="str">
        <v>अन्य पार्टियों को दिए गए ऋणों एवं अग्रिमों की वापसी से नकद प्राप्तियां</v>
      </c>
      <c r="E236">
        <v>14</v>
      </c>
      <c r="F236" t="str">
        <v>Terse Label</v>
      </c>
    </row>
    <row r="237">
      <c r="B237" t="str">
        <v>in-gaap:CashPaymentsForFutureContractsForwardContractsOptionContractsAndSwapContractsClassifiedAsInvestingActivities</v>
      </c>
      <c r="C237" t="str">
        <v>Cash payments for future contracts, forward contracts, option contracts and swap contracts</v>
      </c>
      <c r="D237" t="str">
        <v>भविष्य के अनुबंधों, अग्रवति अनुबंधों, विकल्प अनुबंध, स्वैप अनुबंध के लिए नकद भुगतान</v>
      </c>
      <c r="E237">
        <v>15</v>
      </c>
      <c r="F237" t="str">
        <v>Negated terse label</v>
      </c>
    </row>
    <row r="238">
      <c r="B238" t="str">
        <v>in-gaap:CashReceiptsFromFutureContractsForwardContractsOptionContractsAndSwapContractsClassifiedAsInvestingActivities</v>
      </c>
      <c r="C238" t="str">
        <v>Cash receipts from future contracts, forward contracts, option contracts and swap contracts</v>
      </c>
      <c r="D238" t="str">
        <v>भविष्य के अनुबंधों, अग्रवति अनुबंधों, विकल्प अनुबंध, स्वैप अनुबंध से नकद प्राप्तियां</v>
      </c>
      <c r="E238">
        <v>16</v>
      </c>
      <c r="F238" t="str">
        <v>Terse Label</v>
      </c>
    </row>
    <row r="239">
      <c r="B239" t="str">
        <v>in-gaap:DividendsReceivedClassifiedAsInvestingActivities</v>
      </c>
      <c r="C239" t="str">
        <v>Dividends received</v>
      </c>
      <c r="D239" t="str">
        <v>लाभांश प्राप्त</v>
      </c>
      <c r="E239">
        <v>17</v>
      </c>
      <c r="F239" t="str">
        <v>Terse Label</v>
      </c>
    </row>
    <row r="240">
      <c r="B240" t="str">
        <v>in-gaap:InterestReceivedClassifiedAsInvestingActivities</v>
      </c>
      <c r="C240" t="str">
        <v>Interest received</v>
      </c>
      <c r="D240" t="str">
        <v>ब्याज प्राप्त</v>
      </c>
      <c r="E240">
        <v>18</v>
      </c>
      <c r="F240" t="str">
        <v>Terse Label</v>
      </c>
    </row>
    <row r="241">
      <c r="B241" t="str">
        <v>in-gaap:IncomeTaxesPaidRefundClassifiedAsInvestingActivities</v>
      </c>
      <c r="C241" t="str">
        <v>Income taxes paid (refund)</v>
      </c>
      <c r="D241" t="str">
        <v>आय कर भुगतान (वापसी)</v>
      </c>
      <c r="E241">
        <v>19</v>
      </c>
      <c r="F241" t="str">
        <v>Negated terse label</v>
      </c>
    </row>
    <row r="242">
      <c r="B242" t="str">
        <v>in-gaap:OtherInflowsOutflowsOfCashClassifiedAsInvestingActivities</v>
      </c>
      <c r="C242" t="str">
        <v>Other inflows (outflows) of cash</v>
      </c>
      <c r="D242" t="str">
        <v>अन्य अंतर्प्रवाह (बहिर्प्रवाह) नकद</v>
      </c>
      <c r="E242">
        <v>20</v>
      </c>
      <c r="F242" t="str">
        <v>Terse Label</v>
      </c>
    </row>
    <row r="243">
      <c r="B243" t="str">
        <v>in-gaap:ProceedsFromGovernmentGrantsClassifiedAsInvestingActivities</v>
      </c>
      <c r="C243" t="str">
        <v>Proceeds from government grants</v>
      </c>
      <c r="D243" t="str">
        <v>सरकारी अनुदान से प्राप्तियां</v>
      </c>
      <c r="E243">
        <v>21</v>
      </c>
      <c r="F243" t="str">
        <v>Terse Label</v>
      </c>
    </row>
    <row r="244">
      <c r="B244" t="str">
        <v>in-gaap:CashFlowsFromUsedInInvestingActivitiesBeforeExtraordinaryItems</v>
      </c>
      <c r="C244" t="str">
        <v>Net cash flows from (used in) investing activities before extraordinary items</v>
      </c>
      <c r="D244" t="str">
        <v>असाधारण मदों से पूर्व निवेश गतिविधियों से (में प्रयुक्त) शुद्ध नकदी प्रवाह</v>
      </c>
      <c r="E244">
        <v>22</v>
      </c>
      <c r="F244" t="str">
        <v>Net label</v>
      </c>
      <c r="P244" t="str">
        <v>in-gaap:CashFlowsFromUsedInInvestingActivitiesBeforeExtraordinaryItems</v>
      </c>
      <c r="Q244">
        <v>43921</v>
      </c>
      <c r="R244">
        <v>-234959599</v>
      </c>
      <c r="S244" t="str">
        <v>in-gaap:CashFlowsFromUsedInInvestingActivitiesBeforeExtraordinaryItems</v>
      </c>
      <c r="T244">
        <v>44286</v>
      </c>
      <c r="U244">
        <v>-61460985</v>
      </c>
      <c r="Y244">
        <v>2</v>
      </c>
    </row>
    <row r="245">
      <c r="B245" t="str">
        <v>in-gaap:ProceedsFromExtraordinaryItemsClassifiedAsInvestingActivities</v>
      </c>
      <c r="C245" t="str">
        <v>Proceeds from extraordinary items</v>
      </c>
      <c r="D245" t="str">
        <v>असाधारण मदों से प्राप्त</v>
      </c>
      <c r="E245">
        <v>23</v>
      </c>
      <c r="F245" t="str">
        <v>Terse Label</v>
      </c>
    </row>
    <row r="246">
      <c r="B246" t="str">
        <v>in-gaap:PaymentForExtraordinaryItemsClassifiedAsInvestingActivities</v>
      </c>
      <c r="C246" t="str">
        <v>Payment for extraordinary items</v>
      </c>
      <c r="D246" t="str">
        <v>असाधारण मदों के भुगतान</v>
      </c>
      <c r="E246">
        <v>24</v>
      </c>
      <c r="F246" t="str">
        <v>Negated terse label</v>
      </c>
    </row>
    <row r="247">
      <c r="B247" t="str">
        <v>in-gaap:CashFlowsFromUsedInInvestingActivities</v>
      </c>
      <c r="C247" t="str">
        <v>Net cash flows from (used in) investing activities</v>
      </c>
      <c r="D247" t="str">
        <v>निवेश गतिविधियों से (में प्रयुक्त) शुद्ध नकदी प्रवाह</v>
      </c>
      <c r="E247">
        <v>25</v>
      </c>
      <c r="F247" t="str">
        <v>Net label</v>
      </c>
      <c r="P247" t="str">
        <v>in-gaap:CashFlowsFromUsedInInvestingActivities</v>
      </c>
      <c r="Q247">
        <v>43921</v>
      </c>
      <c r="R247">
        <v>-234959599</v>
      </c>
      <c r="S247" t="str">
        <v>in-gaap:CashFlowsFromUsedInInvestingActivities</v>
      </c>
      <c r="T247">
        <v>44286</v>
      </c>
      <c r="U247">
        <v>-61460985</v>
      </c>
      <c r="Y247">
        <v>2</v>
      </c>
    </row>
    <row r="248">
      <c r="B248" t="str">
        <v>in-gaap:CashFlowsFromUsedInFinancingActivitiesAbstract</v>
      </c>
      <c r="C248" t="str">
        <v>Cash flows from used in financing activities [Abstract]</v>
      </c>
      <c r="D248" t="str">
        <v>वित्तीयन गतिविधियों से में प्रयुक्त नकदी प्रवाह (सारांश)</v>
      </c>
      <c r="E248">
        <v>4</v>
      </c>
    </row>
    <row r="249">
      <c r="B249" t="str">
        <v>in-gaap:ProceedsFromIssuingShares</v>
      </c>
      <c r="C249" t="str">
        <v>Proceeds from issuing shares</v>
      </c>
      <c r="D249" t="str">
        <v>शेयर जारी करने से प्राप्त राशियां</v>
      </c>
      <c r="E249">
        <v>1</v>
      </c>
      <c r="P249" t="str">
        <v>in-gaap:ProceedsFromIssuingShares</v>
      </c>
      <c r="Q249">
        <v>43921</v>
      </c>
      <c r="R249">
        <v>30000000</v>
      </c>
      <c r="S249" t="str">
        <v>in-gaap:ProceedsFromIssuingShares</v>
      </c>
      <c r="T249">
        <v>44286</v>
      </c>
      <c r="U249">
        <v>0</v>
      </c>
      <c r="Y249">
        <v>2</v>
      </c>
    </row>
    <row r="250">
      <c r="B250" t="str">
        <v>in-gaap:ProceedsFromIssuingOtherEquityInstruments</v>
      </c>
      <c r="C250" t="str">
        <v>Proceeds from issuing other equity instruments</v>
      </c>
      <c r="D250" t="str">
        <v>अन्य इक्विटी लिखते जारी करने से प्राप्त राशियां</v>
      </c>
      <c r="E250">
        <v>2</v>
      </c>
    </row>
    <row r="251">
      <c r="B251" t="str">
        <v>in-gaap:ProceedsFromIssuingDebenturesNotesBondsEtc</v>
      </c>
      <c r="C251" t="str">
        <v>Proceeds from issuing debentures notes bonds etc</v>
      </c>
      <c r="D251" t="str">
        <v>ऋणपत्रों, बांडों आदि जारी करने से प्राप्त राशियां</v>
      </c>
      <c r="E251">
        <v>3</v>
      </c>
    </row>
    <row r="252">
      <c r="B252" t="str">
        <v>in-gaap:ProceedsFromBorrowingsClassifiedAsFinancingActivities</v>
      </c>
      <c r="C252" t="str">
        <v>Proceeds from borrowings</v>
      </c>
      <c r="D252" t="str">
        <v>उधारों से प्राप्तियां</v>
      </c>
      <c r="E252">
        <v>4</v>
      </c>
      <c r="F252" t="str">
        <v>Terse Label</v>
      </c>
      <c r="P252" t="str">
        <v>in-gaap:ProceedsFromBorrowingsClassifiedAsFinancingActivities</v>
      </c>
      <c r="Q252">
        <v>43921</v>
      </c>
      <c r="R252">
        <v>319739195</v>
      </c>
      <c r="S252" t="str">
        <v>in-gaap:ProceedsFromBorrowingsClassifiedAsFinancingActivities</v>
      </c>
      <c r="T252">
        <v>44286</v>
      </c>
      <c r="U252">
        <v>197193067</v>
      </c>
      <c r="Y252">
        <v>2</v>
      </c>
    </row>
    <row r="253">
      <c r="B253" t="str">
        <v>in-gaap:RepaymentsOfBorrowingsClassifiedAsFinancingActivities</v>
      </c>
      <c r="C253" t="str">
        <v>Repayments of borrowings</v>
      </c>
      <c r="D253" t="str">
        <v>उधारों की वापसी</v>
      </c>
      <c r="E253">
        <v>5</v>
      </c>
      <c r="F253" t="str">
        <v>Negated terse label</v>
      </c>
      <c r="P253" t="str">
        <v>in-gaap:RepaymentsOfBorrowingsClassifiedAsFinancingActivities</v>
      </c>
      <c r="Q253">
        <v>43921</v>
      </c>
      <c r="R253">
        <v>4250398</v>
      </c>
      <c r="S253" t="str">
        <v>in-gaap:RepaymentsOfBorrowingsClassifiedAsFinancingActivities</v>
      </c>
      <c r="T253">
        <v>44286</v>
      </c>
      <c r="U253">
        <v>0</v>
      </c>
      <c r="Y253">
        <v>2</v>
      </c>
    </row>
    <row r="254">
      <c r="B254" t="str">
        <v>in-gaap:DividendsPaidClassifiedAsFinancingActivities</v>
      </c>
      <c r="C254" t="str">
        <v>Dividends paid</v>
      </c>
      <c r="D254" t="str">
        <v>लाभांश का भुगतान</v>
      </c>
      <c r="E254">
        <v>6</v>
      </c>
      <c r="F254" t="str">
        <v>Negated terse label</v>
      </c>
    </row>
    <row r="255">
      <c r="B255" t="str">
        <v>in-gaap:InterestPaidClassifiedAsFinancingActivities</v>
      </c>
      <c r="C255" t="str">
        <v>Interest paid</v>
      </c>
      <c r="D255" t="str">
        <v>ब्याज का भुगतान</v>
      </c>
      <c r="E255">
        <v>7</v>
      </c>
      <c r="F255" t="str">
        <v>Negated terse label</v>
      </c>
      <c r="P255" t="str">
        <v>in-gaap:InterestPaidClassifiedAsFinancingActivities</v>
      </c>
      <c r="Q255">
        <v>43921</v>
      </c>
      <c r="R255">
        <v>459231759</v>
      </c>
      <c r="S255" t="str">
        <v>in-gaap:InterestPaidClassifiedAsFinancingActivities</v>
      </c>
      <c r="T255">
        <v>44286</v>
      </c>
      <c r="U255">
        <v>448497939</v>
      </c>
      <c r="Y255">
        <v>2</v>
      </c>
    </row>
    <row r="256">
      <c r="B256" t="str">
        <v>in-gaap:IncomeTaxesPaidRefundClassifiedAsFinancingActivities</v>
      </c>
      <c r="C256" t="str">
        <v>Income taxes paid (refund)</v>
      </c>
      <c r="D256" t="str">
        <v>आय कर भुगतान (वापसी)</v>
      </c>
      <c r="E256">
        <v>8</v>
      </c>
      <c r="F256" t="str">
        <v>Negated terse label</v>
      </c>
    </row>
    <row r="257">
      <c r="B257" t="str">
        <v>in-gaap:OtherInflowsOutflowsOfCashClassifiedAsFinancingActivities</v>
      </c>
      <c r="C257" t="str">
        <v>Other inflows (outflows) of cash</v>
      </c>
      <c r="D257" t="str">
        <v>अन्य अंतर्प्रवाह (बहिर्प्रवाह) नकद</v>
      </c>
      <c r="E257">
        <v>9</v>
      </c>
      <c r="F257" t="str">
        <v>Terse Label</v>
      </c>
    </row>
    <row r="258">
      <c r="B258" t="str">
        <v>in-gaap:CashFlowsFromUsedInFinancingActivitiesBeforeExtraordinaryItems</v>
      </c>
      <c r="C258" t="str">
        <v>Net cash flows from (used in) financing activities before extraordinary items</v>
      </c>
      <c r="D258" t="str">
        <v>असाधारण मदों से पूर्व वित्तियन गतिविधियों से (में प्रयुक्त) शुद्ध नकदी प्रवाह</v>
      </c>
      <c r="E258">
        <v>10</v>
      </c>
      <c r="F258" t="str">
        <v>Net label</v>
      </c>
      <c r="P258" t="str">
        <v>in-gaap:CashFlowsFromUsedInFinancingActivitiesBeforeExtraordinaryItems</v>
      </c>
      <c r="Q258">
        <v>43921</v>
      </c>
      <c r="R258">
        <v>-113742962</v>
      </c>
      <c r="S258" t="str">
        <v>in-gaap:CashFlowsFromUsedInFinancingActivitiesBeforeExtraordinaryItems</v>
      </c>
      <c r="T258">
        <v>44286</v>
      </c>
      <c r="U258">
        <v>-251304872</v>
      </c>
      <c r="Y258">
        <v>2</v>
      </c>
    </row>
    <row r="259">
      <c r="B259" t="str">
        <v>in-gaap:ProceedsFromExtraordinaryItemsClassifiedAsFinancingActivities</v>
      </c>
      <c r="C259" t="str">
        <v>Proceeds from extraordinary items</v>
      </c>
      <c r="D259" t="str">
        <v>असाधारण मदों से प्राप्त</v>
      </c>
      <c r="E259">
        <v>11</v>
      </c>
      <c r="F259" t="str">
        <v>Terse Label</v>
      </c>
    </row>
    <row r="260">
      <c r="B260" t="str">
        <v>in-gaap:PaymentForExtraordinaryItemsClassifiedAsFinancingActivities</v>
      </c>
      <c r="C260" t="str">
        <v>Payment for extraordinary items</v>
      </c>
      <c r="D260" t="str">
        <v>असाधारण मदों के भुगतान</v>
      </c>
      <c r="E260">
        <v>12</v>
      </c>
      <c r="F260" t="str">
        <v>Negated terse label</v>
      </c>
    </row>
    <row r="261">
      <c r="B261" t="str">
        <v>in-gaap:CashFlowsFromUsedInFinancingActivities</v>
      </c>
      <c r="C261" t="str">
        <v>Net cash flows from (used in) financing activities</v>
      </c>
      <c r="D261" t="str">
        <v>वित्तियन गतिविधियों से (में प्रयुक्त) शुद्ध नकदी प्रवाह</v>
      </c>
      <c r="E261">
        <v>13</v>
      </c>
      <c r="F261" t="str">
        <v>Net label</v>
      </c>
      <c r="P261" t="str">
        <v>in-gaap:CashFlowsFromUsedInFinancingActivities</v>
      </c>
      <c r="Q261">
        <v>43921</v>
      </c>
      <c r="R261">
        <v>-113742962</v>
      </c>
      <c r="S261" t="str">
        <v>in-gaap:CashFlowsFromUsedInFinancingActivities</v>
      </c>
      <c r="T261">
        <v>44286</v>
      </c>
      <c r="U261">
        <v>-251304872</v>
      </c>
      <c r="Y261">
        <v>2</v>
      </c>
    </row>
    <row r="262">
      <c r="B262" t="str">
        <v>in-gaap:IncreaseDecreaseInCashAndCashEquivalentsBeforeEffectOfExchangeRateChanges</v>
      </c>
      <c r="C262" t="str">
        <v>Net increase (decrease) in cash and cash equivalents before effect of exchange rate changes</v>
      </c>
      <c r="D262" t="str">
        <v>विनिमय दर में परिवर्तन के प्रभाव से पूर्व नकदी और नकदी तुल्यों में वृद्धि (कमी)</v>
      </c>
      <c r="E262">
        <v>5</v>
      </c>
      <c r="F262" t="str">
        <v>Net label</v>
      </c>
      <c r="P262" t="str">
        <v>in-gaap:IncreaseDecreaseInCashAndCashEquivalentsBeforeEffectOfExchangeRateChanges</v>
      </c>
      <c r="Q262">
        <v>43921</v>
      </c>
      <c r="R262">
        <v>1019369</v>
      </c>
      <c r="S262" t="str">
        <v>in-gaap:IncreaseDecreaseInCashAndCashEquivalentsBeforeEffectOfExchangeRateChanges</v>
      </c>
      <c r="T262">
        <v>44286</v>
      </c>
      <c r="U262">
        <v>-9710257</v>
      </c>
      <c r="Y262">
        <v>2</v>
      </c>
    </row>
    <row r="263">
      <c r="B263" t="str">
        <v>in-gaap:EffectOfExchangeRateChangesOnCashAndCashEquivalentsAbstract</v>
      </c>
      <c r="C263" t="str">
        <v>Effect of exchange rate changes on cash and cash equivalents [Abstract]</v>
      </c>
      <c r="D263" t="str">
        <v>नकदी और नकदी तुल्यों पर विनिमय दर परिवर्तन का प्रभाव (सारांश)</v>
      </c>
      <c r="E263">
        <v>6</v>
      </c>
    </row>
    <row r="264">
      <c r="B264" t="str">
        <v>in-gaap:EffectOfExchangeRateChangesOnCashAndCashEquivalents</v>
      </c>
      <c r="C264" t="str">
        <v>Effect of exchange rate changes on cash and cash equivalents</v>
      </c>
      <c r="D264" t="str">
        <v>नकदी और नकदी तुल्यों पर विनिमय दर परिवर्तन का प्रभाव</v>
      </c>
      <c r="E264">
        <v>1</v>
      </c>
    </row>
    <row r="265">
      <c r="B265" t="str">
        <v>in-gaap:IncreaseDecreaseInCashAndCashEquivalents</v>
      </c>
      <c r="C265" t="str">
        <v>Net increase (decrease) in cash and cash equivalents</v>
      </c>
      <c r="D265" t="str">
        <v>नकदी और नकदी तुल्यों में शुद्ध वृद्धि (कमी)</v>
      </c>
      <c r="E265">
        <v>7</v>
      </c>
      <c r="F265" t="str">
        <v>Net label</v>
      </c>
      <c r="P265" t="str">
        <v>in-gaap:IncreaseDecreaseInCashAndCashEquivalents</v>
      </c>
      <c r="Q265">
        <v>43921</v>
      </c>
      <c r="R265">
        <v>1019369</v>
      </c>
      <c r="S265" t="str">
        <v>in-gaap:IncreaseDecreaseInCashAndCashEquivalents</v>
      </c>
      <c r="T265">
        <v>44286</v>
      </c>
      <c r="U265">
        <v>-9710257</v>
      </c>
      <c r="Y265">
        <v>2</v>
      </c>
    </row>
    <row r="266">
      <c r="B266" t="str">
        <v>in-gaap:CashAndCashEquivalentsCashFlowStatement</v>
      </c>
      <c r="C266" t="str">
        <v>Cash and cash equivalents cash flow statement at beginning of period</v>
      </c>
      <c r="D266" t="str">
        <v>नकद एवं नकदी तुल्य, नकदी प्रवाह विवरण अवधि के प्रारंभ से</v>
      </c>
      <c r="E266">
        <v>8</v>
      </c>
      <c r="F266" t="str">
        <v>Period Start Label</v>
      </c>
      <c r="M266" t="str">
        <v>in-gaap:CashAndCashEquivalentsCashFlowStatement</v>
      </c>
      <c r="N266">
        <v>42460</v>
      </c>
      <c r="O266">
        <v>359850046</v>
      </c>
      <c r="S266" t="str">
        <v>in-gaap:CashAndCashEquivalentsCashFlowStatement</v>
      </c>
      <c r="T266">
        <v>44286</v>
      </c>
      <c r="U266">
        <v>351159157</v>
      </c>
      <c r="Y266">
        <v>3</v>
      </c>
    </row>
    <row r="267">
      <c r="B267" t="str">
        <v>in-gaap:CashAndCashEquivalentsCashFlowStatement</v>
      </c>
      <c r="C267" t="str">
        <v>Cash and cash equivalents cash flow statement at end of period</v>
      </c>
      <c r="D267" t="str">
        <v>नकद एवं नकदी तुल्य, नकदी प्रवाह विवरण अवधि के अंत में</v>
      </c>
      <c r="E267">
        <v>9</v>
      </c>
      <c r="F267" t="str">
        <v>Period End Label</v>
      </c>
      <c r="M267" t="str">
        <v>in-gaap:CashAndCashEquivalentsCashFlowStatement</v>
      </c>
      <c r="N267">
        <v>42460</v>
      </c>
      <c r="O267">
        <v>359850046</v>
      </c>
      <c r="S267" t="str">
        <v>in-gaap:CashAndCashEquivalentsCashFlowStatement</v>
      </c>
      <c r="T267">
        <v>44286</v>
      </c>
      <c r="U267">
        <v>351159157</v>
      </c>
      <c r="Y267">
        <v>3</v>
      </c>
    </row>
    <row r="268">
      <c r="B268" t="str">
        <v>[200100] Notes - Share capital</v>
      </c>
      <c r="C268" t="str">
        <v>[200100] Notes - Share capital</v>
      </c>
      <c r="D268" t="str">
        <v>[200100] Notes - Share capital</v>
      </c>
    </row>
    <row r="269">
      <c r="B269" t="str">
        <v>in-gaap:DisclosureOfNotesOnShareCapitalExplanatoryTextBlock</v>
      </c>
      <c r="C269" t="str">
        <v>Disclosure of notes on share capital explanatory [Text Block]</v>
      </c>
      <c r="D269" t="str">
        <v>शेयर पूंजी पर टिप्पणियों का प्रकटन-व्याख्यात्मक (पाठ खंड)</v>
      </c>
      <c r="S269" t="str">
        <v>in-gaap:DisclosureOfNotesOnShareCapitalExplanatoryTextBlock</v>
      </c>
      <c r="T269">
        <v>44286</v>
      </c>
      <c r="Y269">
        <v>1</v>
      </c>
    </row>
    <row r="270">
      <c r="B270" t="str">
        <v>in-gaap:DisclosureOfClassesOfShareCapitalAbstract</v>
      </c>
      <c r="C270" t="str">
        <v>Disclosure of classes of share capital [Abstract]</v>
      </c>
      <c r="D270" t="str">
        <v>शेयर पूंजी की श्रेणियों का प्रकटन (सारांश)</v>
      </c>
      <c r="E270">
        <v>1</v>
      </c>
    </row>
    <row r="271">
      <c r="B271" t="str">
        <v>in-gaap:DisclosureOfClassesOfShareCapitalTable</v>
      </c>
      <c r="C271" t="str">
        <v>Disclosure of classes of share capital [Table]</v>
      </c>
      <c r="D271" t="str">
        <v>शेयर पूंजी की श्रेणियों का प्रकटन (सारणी)</v>
      </c>
      <c r="E271">
        <v>1</v>
      </c>
    </row>
    <row r="272">
      <c r="B272" t="str">
        <v>in-gaap:ClassesOfShareCapitalAxis</v>
      </c>
      <c r="C272" t="str">
        <v>Classes of share capital [Axis]</v>
      </c>
      <c r="D272" t="str">
        <v>शेयर पूंजी की श्रेणियां (शीर्ष)</v>
      </c>
      <c r="E272">
        <v>1</v>
      </c>
    </row>
    <row r="273">
      <c r="B273" t="str">
        <v>in-gaap:ShareCapitalMember</v>
      </c>
      <c r="C273" t="str">
        <v>Share capital [Member]</v>
      </c>
      <c r="D273" t="str">
        <v>शेयर पूंजी (सदस्य)</v>
      </c>
      <c r="E273">
        <v>1</v>
      </c>
    </row>
    <row r="274">
      <c r="B274" t="str">
        <v>in-gaap:EquitySharesMember</v>
      </c>
      <c r="C274" t="str">
        <v>Equity shares [Member]</v>
      </c>
      <c r="D274" t="str">
        <v>साम्या (इक्विटी) शेयर (सदस्य)</v>
      </c>
      <c r="E274">
        <v>1</v>
      </c>
    </row>
    <row r="275">
      <c r="B275" t="str">
        <v>in-gaap:EquityShares1Member</v>
      </c>
      <c r="C275" t="str">
        <v>Equity shares 1 [Member]</v>
      </c>
      <c r="D275" t="str">
        <v>साम्या (इक्विटी) शेयर 1 (सदस्य)</v>
      </c>
      <c r="E275">
        <v>1</v>
      </c>
    </row>
    <row r="276">
      <c r="B276" t="str">
        <v>in-gaap:EquityShares2Member</v>
      </c>
      <c r="C276" t="str">
        <v>Equity shares 2 [Member]</v>
      </c>
      <c r="D276" t="str">
        <v>साम्या (इक्विटी) शेयर 2 (सदस्य)</v>
      </c>
      <c r="E276">
        <v>2</v>
      </c>
    </row>
    <row r="277">
      <c r="B277" t="str">
        <v>in-gaap:EquityShares3Member</v>
      </c>
      <c r="C277" t="str">
        <v>Equity shares 3 [Member]</v>
      </c>
      <c r="D277" t="str">
        <v>साम्या (इक्विटी) शेयर 3 (सदस्य)</v>
      </c>
      <c r="E277">
        <v>3</v>
      </c>
    </row>
    <row r="278">
      <c r="B278" t="str">
        <v>in-gaap:EquityShares4Member</v>
      </c>
      <c r="C278" t="str">
        <v>Equity shares 4 [Member]</v>
      </c>
      <c r="D278" t="str">
        <v>साम्या (इक्विटी) शेयर 4 (सदस्य)</v>
      </c>
      <c r="E278">
        <v>4</v>
      </c>
    </row>
    <row r="279">
      <c r="B279" t="str">
        <v>in-gaap:EquityShares5Member</v>
      </c>
      <c r="C279" t="str">
        <v>Equity shares 5 [Member]</v>
      </c>
      <c r="D279" t="str">
        <v>साम्या (इक्विटी) शेयर 5 (सदस्य)</v>
      </c>
      <c r="E279">
        <v>5</v>
      </c>
    </row>
    <row r="280">
      <c r="B280" t="str">
        <v>in-gaap:EquityShares6Member</v>
      </c>
      <c r="C280" t="str">
        <v>Equity shares 6 [Member]</v>
      </c>
      <c r="D280" t="str">
        <v>साम्या (इक्विटी) शेयर 6 (सदस्य)</v>
      </c>
      <c r="E280">
        <v>6</v>
      </c>
    </row>
    <row r="281">
      <c r="B281" t="str">
        <v>in-gaap:EquityShares7Member</v>
      </c>
      <c r="C281" t="str">
        <v>Equity shares 7 [Member]</v>
      </c>
      <c r="D281" t="str">
        <v>साम्या (इक्विटी) शेयर 7 (सदस्य)</v>
      </c>
      <c r="E281">
        <v>7</v>
      </c>
    </row>
    <row r="282">
      <c r="B282" t="str">
        <v>in-gaap:EquityShares8Member</v>
      </c>
      <c r="C282" t="str">
        <v>Equity shares 8 [Member]</v>
      </c>
      <c r="D282" t="str">
        <v>साम्या (इक्विटी) शेयर 8 (सदस्य)</v>
      </c>
      <c r="E282">
        <v>8</v>
      </c>
    </row>
    <row r="283">
      <c r="B283" t="str">
        <v>in-gaap:EquityShares9Member</v>
      </c>
      <c r="C283" t="str">
        <v>Equity shares 9 [Member]</v>
      </c>
      <c r="D283" t="str">
        <v>साम्या (इक्विटी) शेयर 9 (सदस्य)</v>
      </c>
      <c r="E283">
        <v>9</v>
      </c>
    </row>
    <row r="284">
      <c r="B284" t="str">
        <v>in-gaap:EquityShares10Member</v>
      </c>
      <c r="C284" t="str">
        <v>Equity shares 10 [Member]</v>
      </c>
      <c r="D284" t="str">
        <v>साम्या (इक्विटी) शेयर 10 (सदस्य)</v>
      </c>
      <c r="E284">
        <v>10</v>
      </c>
    </row>
    <row r="285">
      <c r="B285" t="str">
        <v>in-gaap:PreferenceSharesMember</v>
      </c>
      <c r="C285" t="str">
        <v>Preference shares [Member]</v>
      </c>
      <c r="D285" t="str">
        <v>अधिमान शेयर (सदस्य)</v>
      </c>
      <c r="E285">
        <v>2</v>
      </c>
    </row>
    <row r="286">
      <c r="B286" t="str">
        <v>in-gaap:PreferenceShares1Member</v>
      </c>
      <c r="C286" t="str">
        <v>Preference shares 1 [Member]</v>
      </c>
      <c r="D286" t="str">
        <v>अधिमान शेयर 1 (सदस्य)</v>
      </c>
      <c r="E286">
        <v>1</v>
      </c>
    </row>
    <row r="287">
      <c r="B287" t="str">
        <v>in-gaap:PreferenceShares2Member</v>
      </c>
      <c r="C287" t="str">
        <v>Preference shares 2 [Member]</v>
      </c>
      <c r="D287" t="str">
        <v>अधिमान शेयर 2 (सदस्य)</v>
      </c>
      <c r="E287">
        <v>2</v>
      </c>
    </row>
    <row r="288">
      <c r="B288" t="str">
        <v>in-gaap:PreferenceShares3Member</v>
      </c>
      <c r="C288" t="str">
        <v>Preference shares 3 [Member]</v>
      </c>
      <c r="D288" t="str">
        <v>अधिमान शेयर 3 (सदस्य)</v>
      </c>
      <c r="E288">
        <v>3</v>
      </c>
    </row>
    <row r="289">
      <c r="B289" t="str">
        <v>in-gaap:PreferenceShares4Member</v>
      </c>
      <c r="C289" t="str">
        <v>Preference shares 4 [Member]</v>
      </c>
      <c r="D289" t="str">
        <v>अधिमान शेयर 4 (सदस्य)</v>
      </c>
      <c r="E289">
        <v>4</v>
      </c>
    </row>
    <row r="290">
      <c r="B290" t="str">
        <v>in-gaap:PreferenceShares5Member</v>
      </c>
      <c r="C290" t="str">
        <v>Preference shares 5 [Member]</v>
      </c>
      <c r="D290" t="str">
        <v>अधिमान शेयर 5 (सदस्य)</v>
      </c>
      <c r="E290">
        <v>5</v>
      </c>
    </row>
    <row r="291">
      <c r="B291" t="str">
        <v>in-gaap:PreferenceShares6Member</v>
      </c>
      <c r="C291" t="str">
        <v>Preference shares 6 [Member]</v>
      </c>
      <c r="D291" t="str">
        <v>अधिमान शेयर 6 (सदस्य)</v>
      </c>
      <c r="E291">
        <v>6</v>
      </c>
    </row>
    <row r="292">
      <c r="B292" t="str">
        <v>in-gaap:PreferenceShares7Member</v>
      </c>
      <c r="C292" t="str">
        <v>Preference shares 7 [Member]</v>
      </c>
      <c r="D292" t="str">
        <v>अधिमान शेयर 7 (सदस्य)</v>
      </c>
      <c r="E292">
        <v>7</v>
      </c>
    </row>
    <row r="293">
      <c r="B293" t="str">
        <v>in-gaap:PreferenceShares8Member</v>
      </c>
      <c r="C293" t="str">
        <v>Preference shares 8 [Member]</v>
      </c>
      <c r="D293" t="str">
        <v>अधिमान शेयर 8 (सदस्य)</v>
      </c>
      <c r="E293">
        <v>8</v>
      </c>
    </row>
    <row r="294">
      <c r="B294" t="str">
        <v>in-gaap:PreferenceShares9Member</v>
      </c>
      <c r="C294" t="str">
        <v>Preference shares 9 [Member]</v>
      </c>
      <c r="D294" t="str">
        <v>अधिमान शेयर 9 (सदस्य)</v>
      </c>
      <c r="E294">
        <v>9</v>
      </c>
    </row>
    <row r="295">
      <c r="B295" t="str">
        <v>in-gaap:PreferenceShares10Member</v>
      </c>
      <c r="C295" t="str">
        <v>Preference shares 10 [Member]</v>
      </c>
      <c r="D295" t="str">
        <v>अधिमान शेयर 10 (सदस्य)</v>
      </c>
      <c r="E295">
        <v>10</v>
      </c>
    </row>
    <row r="296">
      <c r="B296" t="str">
        <v>in-gaap:DisclosureOfClassesOfShareCapitalLineItems</v>
      </c>
      <c r="C296" t="str">
        <v>Disclosure of classes of share capital [Line Items]</v>
      </c>
      <c r="D296" t="str">
        <v>शेयर पूंजी की श्रेणियों का प्रकटन (रेखीय मदें)</v>
      </c>
      <c r="E296">
        <v>2</v>
      </c>
    </row>
    <row r="297">
      <c r="B297" t="str">
        <v>in-gaap:TypeOfShare</v>
      </c>
      <c r="C297" t="str">
        <v>Type of share</v>
      </c>
      <c r="D297" t="str">
        <v>शेयर के प्रकार</v>
      </c>
      <c r="E297">
        <v>1</v>
      </c>
    </row>
    <row r="298">
      <c r="B298" t="str">
        <v>in-gaap:NumberOfSharesAuthorised</v>
      </c>
      <c r="C298" t="str">
        <v>Number of shares authorised</v>
      </c>
      <c r="D298" t="str">
        <v>प्राधिकृत शेयरों की संख्या</v>
      </c>
      <c r="E298">
        <v>2</v>
      </c>
      <c r="P298" t="str">
        <v>in-gaap:NumberOfSharesAuthorised</v>
      </c>
      <c r="Q298">
        <v>42825</v>
      </c>
      <c r="R298">
        <v>50000000</v>
      </c>
      <c r="S298" t="str">
        <v>in-gaap:NumberOfSharesAuthorised</v>
      </c>
      <c r="T298">
        <v>43190</v>
      </c>
      <c r="U298">
        <v>50000000</v>
      </c>
      <c r="Y298">
        <v>6</v>
      </c>
    </row>
    <row r="299">
      <c r="B299" t="str">
        <v>in-gaap:ValueOfSharesAuthorised</v>
      </c>
      <c r="C299" t="str">
        <v>Value of shares authorised</v>
      </c>
      <c r="D299" t="str">
        <v>प्राधिकृत शेयरों का मूल्य</v>
      </c>
      <c r="E299">
        <v>3</v>
      </c>
      <c r="P299" t="str">
        <v>in-gaap:ValueOfSharesAuthorised</v>
      </c>
      <c r="Q299">
        <v>42825</v>
      </c>
      <c r="R299">
        <v>500000000</v>
      </c>
      <c r="S299" t="str">
        <v>in-gaap:ValueOfSharesAuthorised</v>
      </c>
      <c r="T299">
        <v>43190</v>
      </c>
      <c r="U299">
        <v>500000000</v>
      </c>
      <c r="Y299">
        <v>6</v>
      </c>
    </row>
    <row r="300">
      <c r="B300" t="str">
        <v>in-gaap:NumberOfSharesIssued</v>
      </c>
      <c r="C300" t="str">
        <v>Number of shares issued</v>
      </c>
      <c r="D300" t="str">
        <v>जारी शेयरों की संख्या</v>
      </c>
      <c r="E300">
        <v>4</v>
      </c>
      <c r="P300" t="str">
        <v>in-gaap:NumberOfSharesIssued</v>
      </c>
      <c r="Q300">
        <v>42825</v>
      </c>
      <c r="R300">
        <v>41181600</v>
      </c>
      <c r="S300" t="str">
        <v>in-gaap:NumberOfSharesIssued</v>
      </c>
      <c r="T300">
        <v>43190</v>
      </c>
      <c r="U300">
        <v>41181600</v>
      </c>
      <c r="Y300">
        <v>6</v>
      </c>
    </row>
    <row r="301">
      <c r="B301" t="str">
        <v>in-gaap:ValueOfSharesIssued</v>
      </c>
      <c r="C301" t="str">
        <v>Value of shares issued</v>
      </c>
      <c r="D301" t="str">
        <v>जारी शेयरों का मूल्य</v>
      </c>
      <c r="E301">
        <v>5</v>
      </c>
      <c r="P301" t="str">
        <v>in-gaap:ValueOfSharesIssued</v>
      </c>
      <c r="Q301">
        <v>42825</v>
      </c>
      <c r="R301">
        <v>411816000</v>
      </c>
      <c r="S301" t="str">
        <v>in-gaap:ValueOfSharesIssued</v>
      </c>
      <c r="T301">
        <v>43190</v>
      </c>
      <c r="U301">
        <v>411816000</v>
      </c>
      <c r="Y301">
        <v>6</v>
      </c>
    </row>
    <row r="302">
      <c r="B302" t="str">
        <v>in-gaap:NumberOfSharesSubscribedAndFullyPaid</v>
      </c>
      <c r="C302" t="str">
        <v>Number of shares subscribed and fully paid</v>
      </c>
      <c r="D302" t="str">
        <v>अंशदान किये गये और पूर्णतः प्रदत्त शेयरों की संख्या</v>
      </c>
      <c r="E302">
        <v>6</v>
      </c>
      <c r="P302" t="str">
        <v>in-gaap:NumberOfSharesSubscribedAndFullyPaid</v>
      </c>
      <c r="Q302">
        <v>42825</v>
      </c>
      <c r="R302">
        <v>41181600</v>
      </c>
      <c r="S302" t="str">
        <v>in-gaap:NumberOfSharesSubscribedAndFullyPaid</v>
      </c>
      <c r="T302">
        <v>43190</v>
      </c>
      <c r="U302">
        <v>41181600</v>
      </c>
      <c r="Y302">
        <v>6</v>
      </c>
    </row>
    <row r="303">
      <c r="B303" t="str">
        <v>in-gaap:ValueOfSharesSubscribedAndFullyPaid</v>
      </c>
      <c r="C303" t="str">
        <v>Value of shares subscribed and fully paid</v>
      </c>
      <c r="D303" t="str">
        <v>अंशदान किये गये और पूर्णतः प्रदत्त शेयरों का मूल्य</v>
      </c>
      <c r="E303">
        <v>7</v>
      </c>
      <c r="P303" t="str">
        <v>in-gaap:ValueOfSharesSubscribedAndFullyPaid</v>
      </c>
      <c r="Q303">
        <v>42825</v>
      </c>
      <c r="R303">
        <v>411816000</v>
      </c>
      <c r="S303" t="str">
        <v>in-gaap:ValueOfSharesSubscribedAndFullyPaid</v>
      </c>
      <c r="T303">
        <v>43190</v>
      </c>
      <c r="U303">
        <v>411816000</v>
      </c>
      <c r="Y303">
        <v>6</v>
      </c>
    </row>
    <row r="304">
      <c r="B304" t="str">
        <v>in-gaap:NumberOfSharesSubscribedButNotFullyPaid</v>
      </c>
      <c r="C304" t="str">
        <v>Number of shares subscribed but not fully paid</v>
      </c>
      <c r="D304" t="str">
        <v>अंशदान किये गये लेकिन पूर्णतः प्रदत्त न किये गये शेयरों की संख्या</v>
      </c>
      <c r="E304">
        <v>8</v>
      </c>
      <c r="P304" t="str">
        <v>in-gaap:NumberOfSharesSubscribedButNotFullyPaid</v>
      </c>
      <c r="Q304">
        <v>42825</v>
      </c>
      <c r="R304">
        <v>0</v>
      </c>
      <c r="S304" t="str">
        <v>in-gaap:NumberOfSharesSubscribedButNotFullyPaid</v>
      </c>
      <c r="T304">
        <v>43190</v>
      </c>
      <c r="U304">
        <v>0</v>
      </c>
      <c r="Y304">
        <v>6</v>
      </c>
    </row>
    <row r="305">
      <c r="B305" t="str">
        <v>in-gaap:ValueOfSharesSubscribedButNotFullyPaid</v>
      </c>
      <c r="C305" t="str">
        <v>Value of shares subscribed but not fully paid</v>
      </c>
      <c r="D305" t="str">
        <v>अंशदान किये गये लेकिन पूर्णतः प्रदत्त न किये गये शेयरों का मूल्य</v>
      </c>
      <c r="E305">
        <v>9</v>
      </c>
      <c r="P305" t="str">
        <v>in-gaap:ValueOfSharesSubscribedButNotFullyPaid</v>
      </c>
      <c r="Q305">
        <v>42825</v>
      </c>
      <c r="R305">
        <v>0</v>
      </c>
      <c r="S305" t="str">
        <v>in-gaap:ValueOfSharesSubscribedButNotFullyPaid</v>
      </c>
      <c r="T305">
        <v>43190</v>
      </c>
      <c r="U305">
        <v>0</v>
      </c>
      <c r="Y305">
        <v>6</v>
      </c>
    </row>
    <row r="306">
      <c r="B306" t="str">
        <v>in-gaap:NumberOfSharesSubscribed</v>
      </c>
      <c r="C306" t="str">
        <v>Total number of shares subscribed</v>
      </c>
      <c r="D306" t="str">
        <v>कुल अंशदान किये गये शेयरों की संख्या</v>
      </c>
      <c r="E306">
        <v>10</v>
      </c>
      <c r="F306" t="str">
        <v>Total Label</v>
      </c>
      <c r="P306" t="str">
        <v>in-gaap:NumberOfSharesSubscribed</v>
      </c>
      <c r="Q306">
        <v>42825</v>
      </c>
      <c r="R306">
        <v>41181600</v>
      </c>
      <c r="S306" t="str">
        <v>in-gaap:NumberOfSharesSubscribed</v>
      </c>
      <c r="T306">
        <v>43190</v>
      </c>
      <c r="U306">
        <v>41181600</v>
      </c>
      <c r="Y306">
        <v>6</v>
      </c>
    </row>
    <row r="307">
      <c r="B307" t="str">
        <v>in-gaap:ValueOfSharesSubscribed</v>
      </c>
      <c r="C307" t="str">
        <v>Total value of shares subscribed</v>
      </c>
      <c r="D307" t="str">
        <v>कुल अंशदान किये गये शेयरों का मूल्य</v>
      </c>
      <c r="E307">
        <v>11</v>
      </c>
      <c r="F307" t="str">
        <v>Total Label</v>
      </c>
      <c r="P307" t="str">
        <v>in-gaap:ValueOfSharesSubscribed</v>
      </c>
      <c r="Q307">
        <v>42825</v>
      </c>
      <c r="R307">
        <v>411816000</v>
      </c>
      <c r="S307" t="str">
        <v>in-gaap:ValueOfSharesSubscribed</v>
      </c>
      <c r="T307">
        <v>43190</v>
      </c>
      <c r="U307">
        <v>411816000</v>
      </c>
      <c r="Y307">
        <v>6</v>
      </c>
    </row>
    <row r="308">
      <c r="B308" t="str">
        <v>in-gaap:ValueOfSharesPaidUpAbstract</v>
      </c>
      <c r="C308" t="str">
        <v>Value of shares paid-up [Abstract]</v>
      </c>
      <c r="D308" t="str">
        <v>प्रदत्त शेयरों का मूल्य (सारांश)</v>
      </c>
      <c r="E308">
        <v>12</v>
      </c>
    </row>
    <row r="309">
      <c r="B309" t="str">
        <v>in-gaap:NumberOfSharesPaidUp</v>
      </c>
      <c r="C309" t="str">
        <v>Number of shares paid-up</v>
      </c>
      <c r="D309" t="str">
        <v>प्रदत्त शेयरों की संख्या</v>
      </c>
      <c r="E309">
        <v>1</v>
      </c>
      <c r="P309" t="str">
        <v>in-gaap:NumberOfSharesPaidUp</v>
      </c>
      <c r="Q309">
        <v>42825</v>
      </c>
      <c r="R309">
        <v>41181600</v>
      </c>
      <c r="S309" t="str">
        <v>in-gaap:NumberOfSharesPaidUp</v>
      </c>
      <c r="T309">
        <v>43190</v>
      </c>
      <c r="U309">
        <v>41181600</v>
      </c>
      <c r="Y309">
        <v>6</v>
      </c>
    </row>
    <row r="310">
      <c r="B310" t="str">
        <v>in-gaap:ValueOfSharesCalled</v>
      </c>
      <c r="C310" t="str">
        <v>Value of shares called</v>
      </c>
      <c r="D310" t="str">
        <v>कॉल किये गये शेयरों का मूल्य</v>
      </c>
      <c r="E310">
        <v>2</v>
      </c>
      <c r="P310" t="str">
        <v>in-gaap:ValueOfSharesCalled</v>
      </c>
      <c r="Q310">
        <v>42825</v>
      </c>
      <c r="R310">
        <v>411816000</v>
      </c>
      <c r="S310" t="str">
        <v>in-gaap:ValueOfSharesCalled</v>
      </c>
      <c r="T310">
        <v>43190</v>
      </c>
      <c r="U310">
        <v>411816000</v>
      </c>
      <c r="Y310">
        <v>6</v>
      </c>
    </row>
    <row r="311">
      <c r="B311" t="str">
        <v>in-gaap:CallsUnpaidAbstract</v>
      </c>
      <c r="C311" t="str">
        <v>Calls unpaid [Abstract]</v>
      </c>
      <c r="D311" t="str">
        <v>प्रदत्त न किये कॉल (सारांश)</v>
      </c>
      <c r="E311">
        <v>3</v>
      </c>
    </row>
    <row r="312">
      <c r="B312" t="str">
        <v>in-gaap:CallsUnpaidByDirectorsAndOfficersAbstract</v>
      </c>
      <c r="C312" t="str">
        <v>Calls unpaid by directors and officers [Abstract]</v>
      </c>
      <c r="D312" t="str">
        <v>निदेशको व अधिकारियों द्वारा प्रदत्त न किये गए कॉल (सारांश)</v>
      </c>
      <c r="E312">
        <v>1</v>
      </c>
    </row>
    <row r="313">
      <c r="B313" t="str">
        <v>in-gaap:CallsUnpaidByDirectors</v>
      </c>
      <c r="C313" t="str">
        <v>Calls unpaid by directors</v>
      </c>
      <c r="D313" t="str">
        <v>निदेशको द्वारा प्रदत्त न किये गए कॉल</v>
      </c>
      <c r="E313">
        <v>1</v>
      </c>
      <c r="P313" t="str">
        <v>in-gaap:CallsUnpaidByDirectors</v>
      </c>
      <c r="Q313">
        <v>42825</v>
      </c>
      <c r="R313">
        <v>0</v>
      </c>
      <c r="S313" t="str">
        <v>in-gaap:CallsUnpaidByDirectors</v>
      </c>
      <c r="T313">
        <v>43190</v>
      </c>
      <c r="U313">
        <v>0</v>
      </c>
      <c r="Y313">
        <v>6</v>
      </c>
    </row>
    <row r="314">
      <c r="B314" t="str">
        <v>in-gaap:CallsUnpaidByOfficers</v>
      </c>
      <c r="C314" t="str">
        <v>Calls unpaid by officers</v>
      </c>
      <c r="D314" t="str">
        <v>अधिकारियों द्वारा प्रदत्त न किये गए कॉल</v>
      </c>
      <c r="E314">
        <v>2</v>
      </c>
      <c r="P314" t="str">
        <v>in-gaap:CallsUnpaidByOfficers</v>
      </c>
      <c r="Q314">
        <v>42825</v>
      </c>
      <c r="R314">
        <v>0</v>
      </c>
      <c r="S314" t="str">
        <v>in-gaap:CallsUnpaidByOfficers</v>
      </c>
      <c r="T314">
        <v>43190</v>
      </c>
      <c r="U314">
        <v>0</v>
      </c>
      <c r="Y314">
        <v>6</v>
      </c>
    </row>
    <row r="315">
      <c r="B315" t="str">
        <v>in-gaap:CallsUnpaidByDirectorsAndOfficers</v>
      </c>
      <c r="C315" t="str">
        <v>Total calls unpaid by directors and officers</v>
      </c>
      <c r="D315" t="str">
        <v>कुल निदेशको व अधिकारियों द्वारा प्रदत्त न किये गए कॉल</v>
      </c>
      <c r="E315">
        <v>3</v>
      </c>
      <c r="F315" t="str">
        <v>Total Label</v>
      </c>
      <c r="P315" t="str">
        <v>in-gaap:CallsUnpaidByDirectorsAndOfficers</v>
      </c>
      <c r="Q315">
        <v>42825</v>
      </c>
      <c r="R315">
        <v>0</v>
      </c>
      <c r="S315" t="str">
        <v>in-gaap:CallsUnpaidByDirectorsAndOfficers</v>
      </c>
      <c r="T315">
        <v>43190</v>
      </c>
      <c r="U315">
        <v>0</v>
      </c>
      <c r="Y315">
        <v>6</v>
      </c>
    </row>
    <row r="316">
      <c r="B316" t="str">
        <v>in-gaap:CallsUnpaidByOthers</v>
      </c>
      <c r="C316" t="str">
        <v>Calls unpaid by others</v>
      </c>
      <c r="D316" t="str">
        <v>अन्य द्वारा प्रदत्त न किये गए कॉल</v>
      </c>
      <c r="E316">
        <v>2</v>
      </c>
      <c r="P316" t="str">
        <v>in-gaap:CallsUnpaidByOthers</v>
      </c>
      <c r="Q316">
        <v>42825</v>
      </c>
      <c r="R316">
        <v>0</v>
      </c>
      <c r="S316" t="str">
        <v>in-gaap:CallsUnpaidByOthers</v>
      </c>
      <c r="T316">
        <v>43190</v>
      </c>
      <c r="U316">
        <v>0</v>
      </c>
      <c r="Y316">
        <v>6</v>
      </c>
    </row>
    <row r="317">
      <c r="B317" t="str">
        <v>in-gaap:CallsUnpaid</v>
      </c>
      <c r="C317" t="str">
        <v>Total calls unpaid</v>
      </c>
      <c r="D317" t="str">
        <v>कुल प्रदत्त न किये गए कॉल</v>
      </c>
      <c r="E317">
        <v>3</v>
      </c>
      <c r="F317" t="str">
        <v>Total Label</v>
      </c>
      <c r="P317" t="str">
        <v>in-gaap:CallsUnpaid</v>
      </c>
      <c r="Q317">
        <v>42825</v>
      </c>
      <c r="R317">
        <v>0</v>
      </c>
      <c r="S317" t="str">
        <v>in-gaap:CallsUnpaid</v>
      </c>
      <c r="T317">
        <v>43190</v>
      </c>
      <c r="U317">
        <v>0</v>
      </c>
      <c r="Y317">
        <v>6</v>
      </c>
    </row>
    <row r="318">
      <c r="B318" t="str">
        <v>in-gaap:ForfeitedShares</v>
      </c>
      <c r="C318" t="str">
        <v>Forfeited shares</v>
      </c>
      <c r="D318" t="str">
        <v>जब्त शेयर</v>
      </c>
      <c r="E318">
        <v>4</v>
      </c>
      <c r="P318" t="str">
        <v>in-gaap:ForfeitedShares</v>
      </c>
      <c r="Q318">
        <v>42825</v>
      </c>
      <c r="R318">
        <v>0</v>
      </c>
      <c r="S318" t="str">
        <v>in-gaap:ForfeitedShares</v>
      </c>
      <c r="T318">
        <v>43190</v>
      </c>
      <c r="U318">
        <v>0</v>
      </c>
      <c r="Y318">
        <v>6</v>
      </c>
    </row>
    <row r="319">
      <c r="B319" t="str">
        <v>in-gaap:ForfeitedSharesReissued</v>
      </c>
      <c r="C319" t="str">
        <v>Forfeited shares reissued</v>
      </c>
      <c r="D319" t="str">
        <v>जब्त शेयर पुनः जारी</v>
      </c>
      <c r="E319">
        <v>5</v>
      </c>
      <c r="P319" t="str">
        <v>in-gaap:ForfeitedSharesReissued</v>
      </c>
      <c r="Q319">
        <v>42825</v>
      </c>
      <c r="R319">
        <v>0</v>
      </c>
      <c r="S319" t="str">
        <v>in-gaap:ForfeitedSharesReissued</v>
      </c>
      <c r="T319">
        <v>43190</v>
      </c>
      <c r="U319">
        <v>0</v>
      </c>
      <c r="Y319">
        <v>6</v>
      </c>
    </row>
    <row r="320">
      <c r="B320" t="str">
        <v>in-gaap:ValueOfSharesPaidUp</v>
      </c>
      <c r="C320" t="str">
        <v>Value of shares paid-up</v>
      </c>
      <c r="D320" t="str">
        <v>प्रदत्त शेयरों का मूल्य</v>
      </c>
      <c r="E320">
        <v>6</v>
      </c>
      <c r="F320" t="str">
        <v>Net label</v>
      </c>
      <c r="P320" t="str">
        <v>in-gaap:ValueOfSharesPaidUp</v>
      </c>
      <c r="Q320">
        <v>42825</v>
      </c>
      <c r="R320">
        <v>411816000</v>
      </c>
      <c r="S320" t="str">
        <v>in-gaap:ValueOfSharesPaidUp</v>
      </c>
      <c r="T320">
        <v>43190</v>
      </c>
      <c r="U320">
        <v>411816000</v>
      </c>
      <c r="Y320">
        <v>6</v>
      </c>
    </row>
    <row r="321">
      <c r="B321" t="str">
        <v>in-gaap:ParValuePerShare</v>
      </c>
      <c r="C321" t="str">
        <v>Par value per share</v>
      </c>
      <c r="D321" t="str">
        <v>प्रत्येक शेयर का सममूल्य</v>
      </c>
      <c r="E321">
        <v>13</v>
      </c>
    </row>
    <row r="322">
      <c r="B322" t="str">
        <v>in-gaap:AmountPerShareCalledInCaseSharesNotFullyCalled</v>
      </c>
      <c r="C322" t="str">
        <v>Amount per share called in case shares not fully called</v>
      </c>
      <c r="D322" t="str">
        <v>पूरी तरह कॉल न किये गये शेयरों की स्थिति में कॉल किये गये प्रत्येक शेयर की राशि</v>
      </c>
      <c r="E322">
        <v>14</v>
      </c>
    </row>
    <row r="323">
      <c r="B323" t="str">
        <v>in-gaap:ReconciliationOfNumberOfSharesOutstandingAbstract</v>
      </c>
      <c r="C323" t="str">
        <v>Reconciliation of number of shares outstanding [Abstract]</v>
      </c>
      <c r="D323" t="str">
        <v>बकाया शेयरों की संख्या का मिलान (सारांश)</v>
      </c>
      <c r="E323">
        <v>15</v>
      </c>
    </row>
    <row r="324">
      <c r="B324" t="str">
        <v>in-gaap:NumberOfSharesOutstanding</v>
      </c>
      <c r="C324" t="str">
        <v>Number of shares outstanding at beginning of period</v>
      </c>
      <c r="D324" t="str">
        <v>बकाया शेयरों की संख्या अवधि के प्रारंभ से</v>
      </c>
      <c r="E324">
        <v>1</v>
      </c>
      <c r="F324" t="str">
        <v>Period Start Label</v>
      </c>
      <c r="P324" t="str">
        <v>in-gaap:NumberOfSharesOutstanding</v>
      </c>
      <c r="Q324">
        <v>42825</v>
      </c>
      <c r="R324">
        <v>41181600</v>
      </c>
      <c r="S324" t="str">
        <v>in-gaap:NumberOfSharesOutstanding</v>
      </c>
      <c r="T324">
        <v>43190</v>
      </c>
      <c r="U324">
        <v>41181600</v>
      </c>
      <c r="Y324">
        <v>8</v>
      </c>
    </row>
    <row r="325">
      <c r="B325" t="str">
        <v>in-gaap:ChangesInNumberOfSharesOutstandingAbstract</v>
      </c>
      <c r="C325" t="str">
        <v>Changes in number of shares outstanding [Abstract]</v>
      </c>
      <c r="D325" t="str">
        <v>बकाया शेयरों की संख्या में परिवर्तन (सारांश)</v>
      </c>
      <c r="E325">
        <v>2</v>
      </c>
    </row>
    <row r="326">
      <c r="B326" t="str">
        <v>in-gaap:IncreaseInNumberOfSharesOutstandingAbstract</v>
      </c>
      <c r="C326" t="str">
        <v>Increase in number of shares outstanding [Abstract]</v>
      </c>
      <c r="D326" t="str">
        <v>बकाया शेयरों की संख्या में वृद्धि (सारांश)</v>
      </c>
      <c r="E326">
        <v>1</v>
      </c>
    </row>
    <row r="327">
      <c r="B327" t="str">
        <v>in-ca:NumberOfSharesIssuedInPublicOffering</v>
      </c>
      <c r="C327" t="str">
        <v>Number of shares issued in public offering</v>
      </c>
      <c r="D327" t="str">
        <v>सार्वजनिक प्रस्तुति में जारी शेयरों की संख्या</v>
      </c>
      <c r="E327">
        <v>1</v>
      </c>
      <c r="P327" t="str">
        <v>in-ca:NumberOfSharesIssuedInPublicOffering</v>
      </c>
      <c r="Q327">
        <v>42825</v>
      </c>
      <c r="R327">
        <v>0</v>
      </c>
      <c r="S327" t="str">
        <v>in-ca:NumberOfSharesIssuedInPublicOffering</v>
      </c>
      <c r="T327">
        <v>43190</v>
      </c>
      <c r="U327">
        <v>0</v>
      </c>
      <c r="Y327">
        <v>6</v>
      </c>
    </row>
    <row r="328">
      <c r="B328" t="str">
        <v>in-ca:NumberOfSharesIssuedAsBonusShares</v>
      </c>
      <c r="C328" t="str">
        <v>Number of shares issued as bonus shares</v>
      </c>
      <c r="D328" t="str">
        <v>बोनस शेयरों के रूप में जारी शेयरों की संख्या</v>
      </c>
      <c r="E328">
        <v>2</v>
      </c>
      <c r="P328" t="str">
        <v>in-ca:NumberOfSharesIssuedAsBonusShares</v>
      </c>
      <c r="Q328">
        <v>42825</v>
      </c>
      <c r="R328">
        <v>0</v>
      </c>
      <c r="S328" t="str">
        <v>in-ca:NumberOfSharesIssuedAsBonusShares</v>
      </c>
      <c r="T328">
        <v>43190</v>
      </c>
      <c r="U328">
        <v>0</v>
      </c>
      <c r="Y328">
        <v>6</v>
      </c>
    </row>
    <row r="329">
      <c r="B329" t="str">
        <v>in-ca:NumberOfSharesIssuedAsRights</v>
      </c>
      <c r="C329" t="str">
        <v>Number of shares issued as rights</v>
      </c>
      <c r="D329" t="str">
        <v>राइट शेयरों के रूप में जारी शेयरों की संख्या</v>
      </c>
      <c r="E329">
        <v>3</v>
      </c>
      <c r="P329" t="str">
        <v>in-ca:NumberOfSharesIssuedAsRights</v>
      </c>
      <c r="Q329">
        <v>42825</v>
      </c>
      <c r="R329">
        <v>3000000</v>
      </c>
      <c r="S329" t="str">
        <v>in-ca:NumberOfSharesIssuedAsRights</v>
      </c>
      <c r="T329">
        <v>43190</v>
      </c>
      <c r="U329">
        <v>0</v>
      </c>
      <c r="Y329">
        <v>6</v>
      </c>
    </row>
    <row r="330">
      <c r="B330" t="str">
        <v>in-ca:NumberOfSharesIssuedInPrivatePlacementArisingOutOfConversionOfDebenturesPreferenceSharesDuringPeriod</v>
      </c>
      <c r="C330" t="str">
        <v>Number of shares issued in private placement arising out of conversion of debentures preference shares during period</v>
      </c>
      <c r="D330" t="str">
        <v>अवधि के दौरान डिबेंचरों के अधिमान शेयरों में परिवर्तन होने से उत्पन्न प्राइवेट प्लेसमेंट में जारी किए गए शेयरों की संख्या</v>
      </c>
      <c r="E330">
        <v>4</v>
      </c>
    </row>
    <row r="331">
      <c r="B331" t="str">
        <v>in-ca:NumberOfSharesIssuedInOtherPrivatePlacement</v>
      </c>
      <c r="C331" t="str">
        <v>Number of shares issued in other private placement</v>
      </c>
      <c r="D331" t="str">
        <v>अन्य प्राइवेट प्लेसमैंट में जारी शेयरों की संख्या</v>
      </c>
      <c r="E331">
        <v>5</v>
      </c>
      <c r="P331" t="str">
        <v>in-ca:NumberOfSharesIssuedInOtherPrivatePlacement</v>
      </c>
      <c r="Q331">
        <v>42825</v>
      </c>
      <c r="R331">
        <v>0</v>
      </c>
      <c r="S331" t="str">
        <v>in-ca:NumberOfSharesIssuedInOtherPrivatePlacement</v>
      </c>
      <c r="T331">
        <v>43190</v>
      </c>
      <c r="U331">
        <v>0</v>
      </c>
      <c r="Y331">
        <v>6</v>
      </c>
    </row>
    <row r="332">
      <c r="B332" t="str">
        <v>in-ca:NumberOfSharesIssuedAsPreferentialAllotmentArisingOutOfConversionOfDebenturesPreferenceSharesDuringPeriod</v>
      </c>
      <c r="C332" t="str">
        <v>Number of shares issued as preferential allotment arising out of conversion of debentures preference shares during period</v>
      </c>
      <c r="D332" t="str">
        <v>अवधि के दौरान डिबेंचरों के अधिमान शेयरों में परिवर्तन होने से उत्पन्न अधिमान आबंटन के रूप में जारी किए गए शेयरों की संख्या</v>
      </c>
      <c r="E332">
        <v>6</v>
      </c>
    </row>
    <row r="333">
      <c r="B333" t="str">
        <v>in-ca:NumberOfSharesIssuedAsOtherPreferentialAllotment</v>
      </c>
      <c r="C333" t="str">
        <v>Number of shares issued as other preferential allotment</v>
      </c>
      <c r="D333" t="str">
        <v>अन्य अधिमान आवंटन के रूप में जारी शेयरों की संख्या</v>
      </c>
      <c r="E333">
        <v>7</v>
      </c>
      <c r="P333" t="str">
        <v>in-ca:NumberOfSharesIssuedAsOtherPreferentialAllotment</v>
      </c>
      <c r="Q333">
        <v>42825</v>
      </c>
      <c r="R333">
        <v>0</v>
      </c>
      <c r="S333" t="str">
        <v>in-ca:NumberOfSharesIssuedAsOtherPreferentialAllotment</v>
      </c>
      <c r="T333">
        <v>43190</v>
      </c>
      <c r="U333">
        <v>0</v>
      </c>
      <c r="Y333">
        <v>6</v>
      </c>
    </row>
    <row r="334">
      <c r="B334" t="str">
        <v>in-ca:NumberOfSharesAllottedForContractsWithoutPaymentReceivedInCash</v>
      </c>
      <c r="C334" t="str">
        <v>Number of shares allotted for contracts without payment received in cash</v>
      </c>
      <c r="D334" t="str">
        <v>नकद रूप से भुगतान के बिना अनुबंधों (ठेकों) के लिए आवंटित शेयरों की संख्या</v>
      </c>
      <c r="E334">
        <v>8</v>
      </c>
      <c r="P334" t="str">
        <v>in-ca:NumberOfSharesAllottedForContractsWithoutPaymentReceivedInCash</v>
      </c>
      <c r="Q334">
        <v>42825</v>
      </c>
      <c r="R334">
        <v>0</v>
      </c>
      <c r="S334" t="str">
        <v>in-ca:NumberOfSharesAllottedForContractsWithoutPaymentReceivedInCash</v>
      </c>
      <c r="T334">
        <v>43190</v>
      </c>
      <c r="U334">
        <v>0</v>
      </c>
      <c r="Y334">
        <v>6</v>
      </c>
    </row>
    <row r="335">
      <c r="B335" t="str">
        <v>in-ca:NumberOfSharesIssuedUnderSchemeOfAmalgamation</v>
      </c>
      <c r="C335" t="str">
        <v>Number of shares issued under scheme of amalgamation</v>
      </c>
      <c r="D335" t="str">
        <v>एकीकरण योजना के अधीन जारी शेयरों की संख्या</v>
      </c>
      <c r="E335">
        <v>9</v>
      </c>
      <c r="P335" t="str">
        <v>in-ca:NumberOfSharesIssuedUnderSchemeOfAmalgamation</v>
      </c>
      <c r="Q335">
        <v>42825</v>
      </c>
      <c r="R335">
        <v>0</v>
      </c>
      <c r="S335" t="str">
        <v>in-ca:NumberOfSharesIssuedUnderSchemeOfAmalgamation</v>
      </c>
      <c r="T335">
        <v>43190</v>
      </c>
      <c r="U335">
        <v>0</v>
      </c>
      <c r="Y335">
        <v>6</v>
      </c>
    </row>
    <row r="336">
      <c r="B336" t="str">
        <v>in-ca:NumberOfOtherIssuesOfShares</v>
      </c>
      <c r="C336" t="str">
        <v>Number of other issues of shares</v>
      </c>
      <c r="D336" t="str">
        <v>अन्य शेयर इश्युओं की संख्या</v>
      </c>
      <c r="E336">
        <v>10</v>
      </c>
      <c r="P336" t="str">
        <v>in-ca:NumberOfOtherIssuesOfShares</v>
      </c>
      <c r="Q336">
        <v>42825</v>
      </c>
      <c r="R336">
        <v>0</v>
      </c>
      <c r="S336" t="str">
        <v>in-ca:NumberOfOtherIssuesOfShares</v>
      </c>
      <c r="T336">
        <v>43190</v>
      </c>
      <c r="U336">
        <v>0</v>
      </c>
      <c r="Y336">
        <v>6</v>
      </c>
    </row>
    <row r="337">
      <c r="B337" t="str">
        <v>in-ca:NumberOfSharesIssuedUnderEmployeeStockOptionPlan</v>
      </c>
      <c r="C337" t="str">
        <v>Number of shares issued under employee stock option plan</v>
      </c>
      <c r="D337" t="str">
        <v>कर्मचारी स्टाक विकल्प योजना के अंतर्गत जारी किए गए शेयरों की संख्या</v>
      </c>
      <c r="E337">
        <v>11</v>
      </c>
      <c r="P337" t="str">
        <v>in-ca:NumberOfSharesIssuedUnderEmployeeStockOptionPlan</v>
      </c>
      <c r="Q337">
        <v>42825</v>
      </c>
      <c r="R337">
        <v>0</v>
      </c>
      <c r="S337" t="str">
        <v>in-ca:NumberOfSharesIssuedUnderEmployeeStockOptionPlan</v>
      </c>
      <c r="T337">
        <v>43190</v>
      </c>
      <c r="U337">
        <v>0</v>
      </c>
      <c r="Y337">
        <v>6</v>
      </c>
    </row>
    <row r="338">
      <c r="B338" t="str">
        <v>in-ca:NumberOfOtherIssueOfSharesArisingOutOfConversionOfSecurities</v>
      </c>
      <c r="C338" t="str">
        <v>Number of other issue of shares arising out of conversion of securities</v>
      </c>
      <c r="D338" t="str">
        <v>प्रतिभूतियों के परिवर्तन से उत्पन्न शेयरों के अन्य निर्गम की संख्या</v>
      </c>
      <c r="E338">
        <v>12</v>
      </c>
      <c r="P338" t="str">
        <v>in-ca:NumberOfOtherIssueOfSharesArisingOutOfConversionOfSecurities</v>
      </c>
      <c r="Q338">
        <v>42825</v>
      </c>
      <c r="R338">
        <v>0</v>
      </c>
      <c r="S338" t="str">
        <v>in-ca:NumberOfOtherIssueOfSharesArisingOutOfConversionOfSecurities</v>
      </c>
      <c r="T338">
        <v>43190</v>
      </c>
      <c r="U338">
        <v>0</v>
      </c>
      <c r="Y338">
        <v>6</v>
      </c>
    </row>
    <row r="339">
      <c r="B339" t="str">
        <v>in-gaap:AggregateNumberOfSharesIssuedDuringPeriod</v>
      </c>
      <c r="C339" t="str">
        <v>Total aggregate number of shares issued during period</v>
      </c>
      <c r="D339" t="str">
        <v>कुल अवधि के दौरान जारी शेयरों की कुल संख्या</v>
      </c>
      <c r="E339">
        <v>13</v>
      </c>
      <c r="F339" t="str">
        <v>Total Label</v>
      </c>
      <c r="P339" t="str">
        <v>in-gaap:AggregateNumberOfSharesIssuedDuringPeriod</v>
      </c>
      <c r="Q339">
        <v>42825</v>
      </c>
      <c r="R339">
        <v>3000000</v>
      </c>
      <c r="S339" t="str">
        <v>in-gaap:AggregateNumberOfSharesIssuedDuringPeriod</v>
      </c>
      <c r="T339">
        <v>43190</v>
      </c>
      <c r="U339">
        <v>0</v>
      </c>
      <c r="Y339">
        <v>6</v>
      </c>
    </row>
    <row r="340">
      <c r="B340" t="str">
        <v>in-gaap:DecreaseInNumberOfSharesDuringPeriodAbstract</v>
      </c>
      <c r="C340" t="str">
        <v>Decrease in number of shares during period [Abstract]</v>
      </c>
      <c r="D340" t="str">
        <v>अवधि के दौरान शेयरों की संख्या में कमी (सारांश)</v>
      </c>
      <c r="E340">
        <v>2</v>
      </c>
    </row>
    <row r="341">
      <c r="B341" t="str">
        <v>in-ca:NumberOfSharesRedeemed</v>
      </c>
      <c r="C341" t="str">
        <v>Number of shares redeemed</v>
      </c>
      <c r="D341" t="str">
        <v>विमोचित शेयरों की संख्या</v>
      </c>
      <c r="E341">
        <v>1</v>
      </c>
    </row>
    <row r="342">
      <c r="B342" t="str">
        <v>in-ca:NumberOfSharesBoughtBack</v>
      </c>
      <c r="C342" t="str">
        <v>Number of shares bought back</v>
      </c>
      <c r="D342" t="str">
        <v>वापस खरीदे शेयरों की संख्या</v>
      </c>
      <c r="E342">
        <v>2</v>
      </c>
      <c r="P342" t="str">
        <v>in-ca:NumberOfSharesBoughtBack</v>
      </c>
      <c r="Q342">
        <v>42825</v>
      </c>
      <c r="R342">
        <v>0</v>
      </c>
      <c r="S342" t="str">
        <v>in-ca:NumberOfSharesBoughtBack</v>
      </c>
      <c r="T342">
        <v>43190</v>
      </c>
      <c r="U342">
        <v>0</v>
      </c>
      <c r="Y342">
        <v>6</v>
      </c>
    </row>
    <row r="343">
      <c r="B343" t="str">
        <v>in-ca:OtherDecreaseInNumberOfShares</v>
      </c>
      <c r="C343" t="str">
        <v>Other decrease in number of shares</v>
      </c>
      <c r="D343" t="str">
        <v>शेयरों की संख्या में अन्य गिरावट</v>
      </c>
      <c r="E343">
        <v>3</v>
      </c>
      <c r="P343" t="str">
        <v>in-ca:OtherDecreaseInNumberOfShares</v>
      </c>
      <c r="Q343">
        <v>42825</v>
      </c>
      <c r="R343">
        <v>0</v>
      </c>
      <c r="S343" t="str">
        <v>in-ca:OtherDecreaseInNumberOfShares</v>
      </c>
      <c r="T343">
        <v>43190</v>
      </c>
      <c r="U343">
        <v>0</v>
      </c>
      <c r="Y343">
        <v>6</v>
      </c>
    </row>
    <row r="344">
      <c r="B344" t="str">
        <v>in-gaap:DecreaseInNumberOfSharesDuringPeriod</v>
      </c>
      <c r="C344" t="str">
        <v>Total decrease in number of shares during period</v>
      </c>
      <c r="D344" t="str">
        <v>कुल अवधि के दौरान शेयरों की संख्या में कमी</v>
      </c>
      <c r="E344">
        <v>4</v>
      </c>
      <c r="F344" t="str">
        <v>Total Label</v>
      </c>
      <c r="P344" t="str">
        <v>in-gaap:DecreaseInNumberOfSharesDuringPeriod</v>
      </c>
      <c r="Q344">
        <v>42825</v>
      </c>
      <c r="R344">
        <v>0</v>
      </c>
      <c r="S344" t="str">
        <v>in-gaap:DecreaseInNumberOfSharesDuringPeriod</v>
      </c>
      <c r="T344">
        <v>43190</v>
      </c>
      <c r="U344">
        <v>0</v>
      </c>
      <c r="Y344">
        <v>6</v>
      </c>
    </row>
    <row r="345">
      <c r="B345" t="str">
        <v>in-gaap:IncreaseDecreaseInNumberOfSharesOutstanding</v>
      </c>
      <c r="C345" t="str">
        <v>Total increase (decrease) in number of shares outstanding</v>
      </c>
      <c r="D345" t="str">
        <v>कुल बकाया शेयरों की संख्या में वृद्धि (कमी)</v>
      </c>
      <c r="E345">
        <v>3</v>
      </c>
      <c r="F345" t="str">
        <v>Total Label</v>
      </c>
      <c r="P345" t="str">
        <v>in-gaap:IncreaseDecreaseInNumberOfSharesOutstanding</v>
      </c>
      <c r="Q345">
        <v>42825</v>
      </c>
      <c r="R345">
        <v>3000000</v>
      </c>
      <c r="S345" t="str">
        <v>in-gaap:IncreaseDecreaseInNumberOfSharesOutstanding</v>
      </c>
      <c r="T345">
        <v>43190</v>
      </c>
      <c r="U345">
        <v>0</v>
      </c>
      <c r="Y345">
        <v>6</v>
      </c>
    </row>
    <row r="346">
      <c r="B346" t="str">
        <v>in-gaap:NumberOfSharesOutstanding</v>
      </c>
      <c r="C346" t="str">
        <v>Number of shares outstanding at end of period</v>
      </c>
      <c r="D346" t="str">
        <v>बकाया शेयरों की संख्या अवधि के अंत में</v>
      </c>
      <c r="E346">
        <v>3</v>
      </c>
      <c r="F346" t="str">
        <v>Period End Label</v>
      </c>
      <c r="P346" t="str">
        <v>in-gaap:NumberOfSharesOutstanding</v>
      </c>
      <c r="Q346">
        <v>42825</v>
      </c>
      <c r="R346">
        <v>41181600</v>
      </c>
      <c r="S346" t="str">
        <v>in-gaap:NumberOfSharesOutstanding</v>
      </c>
      <c r="T346">
        <v>43190</v>
      </c>
      <c r="U346">
        <v>41181600</v>
      </c>
      <c r="Y346">
        <v>8</v>
      </c>
    </row>
    <row r="347">
      <c r="B347" t="str">
        <v>in-gaap:ReconciliationOfValueOfSharesOutstandingAbstract</v>
      </c>
      <c r="C347" t="str">
        <v>Reconciliation of value of shares outstanding [Abstract]</v>
      </c>
      <c r="D347" t="str">
        <v>बकाया शेयरों के मूल्य का मिलान (सारांश)</v>
      </c>
      <c r="E347">
        <v>16</v>
      </c>
    </row>
    <row r="348">
      <c r="B348" t="str">
        <v>in-gaap:ShareCapital</v>
      </c>
      <c r="C348" t="str">
        <v>Share capital at beginning of period</v>
      </c>
      <c r="D348" t="str">
        <v>शेयर पूंजी अवधि के प्रारंभ से</v>
      </c>
      <c r="E348">
        <v>1</v>
      </c>
      <c r="F348" t="str">
        <v>Period Start Label</v>
      </c>
      <c r="P348" t="str">
        <v>in-gaap:ShareCapital</v>
      </c>
      <c r="Q348">
        <v>42825</v>
      </c>
      <c r="R348">
        <v>411816000</v>
      </c>
      <c r="S348" t="str">
        <v>in-gaap:ShareCapital</v>
      </c>
      <c r="T348">
        <v>43190</v>
      </c>
      <c r="U348">
        <v>411816000</v>
      </c>
      <c r="Y348">
        <v>8</v>
      </c>
    </row>
    <row r="349">
      <c r="B349" t="str">
        <v>in-gaap:ChangesInShareCapitalAbstract</v>
      </c>
      <c r="C349" t="str">
        <v>Changes in share capital [Abstract]</v>
      </c>
      <c r="D349" t="str">
        <v>शेयर पूंजी में परिवर्तन (सारांश)</v>
      </c>
      <c r="E349">
        <v>2</v>
      </c>
    </row>
    <row r="350">
      <c r="B350" t="str">
        <v>in-gaap:IncreaseInShareCapitalDuringPeriodAbstract</v>
      </c>
      <c r="C350" t="str">
        <v>Increase in share capital during period [Abstract]</v>
      </c>
      <c r="D350" t="str">
        <v>अवधि के दौरान शेयर पूंजी में वृद्धि (सारांश)</v>
      </c>
      <c r="E350">
        <v>1</v>
      </c>
    </row>
    <row r="351">
      <c r="B351" t="str">
        <v>in-gaap:AmountOfPublicIssueDuringPeriod</v>
      </c>
      <c r="C351" t="str">
        <v>Amount of public issue during period</v>
      </c>
      <c r="D351" t="str">
        <v>अवधि के दौरान जारी पब्लिक इश्यु की राशि</v>
      </c>
      <c r="E351">
        <v>1</v>
      </c>
      <c r="P351" t="str">
        <v>in-gaap:AmountOfPublicIssueDuringPeriod</v>
      </c>
      <c r="Q351">
        <v>42825</v>
      </c>
      <c r="R351">
        <v>0</v>
      </c>
      <c r="S351" t="str">
        <v>in-gaap:AmountOfPublicIssueDuringPeriod</v>
      </c>
      <c r="T351">
        <v>43190</v>
      </c>
      <c r="U351">
        <v>0</v>
      </c>
      <c r="Y351">
        <v>6</v>
      </c>
    </row>
    <row r="352">
      <c r="B352" t="str">
        <v>in-gaap:AmountOfBonusIssueDuringPeriod</v>
      </c>
      <c r="C352" t="str">
        <v>Amount of bonus issue during period</v>
      </c>
      <c r="D352" t="str">
        <v>अवधि के दौरान जारी बोनस की राशि</v>
      </c>
      <c r="E352">
        <v>2</v>
      </c>
      <c r="P352" t="str">
        <v>in-gaap:AmountOfBonusIssueDuringPeriod</v>
      </c>
      <c r="Q352">
        <v>42825</v>
      </c>
      <c r="R352">
        <v>0</v>
      </c>
      <c r="S352" t="str">
        <v>in-gaap:AmountOfBonusIssueDuringPeriod</v>
      </c>
      <c r="T352">
        <v>43190</v>
      </c>
      <c r="U352">
        <v>0</v>
      </c>
      <c r="Y352">
        <v>6</v>
      </c>
    </row>
    <row r="353">
      <c r="B353" t="str">
        <v>in-gaap:AmountOfRightsIssueDuringPeriod</v>
      </c>
      <c r="C353" t="str">
        <v>Amount of rights issue during period</v>
      </c>
      <c r="D353" t="str">
        <v>अवधि के दौरान राइटस इश्यु की राशि</v>
      </c>
      <c r="E353">
        <v>3</v>
      </c>
      <c r="P353" t="str">
        <v>in-gaap:AmountOfRightsIssueDuringPeriod</v>
      </c>
      <c r="Q353">
        <v>42825</v>
      </c>
      <c r="R353">
        <v>30000000</v>
      </c>
      <c r="S353" t="str">
        <v>in-gaap:AmountOfRightsIssueDuringPeriod</v>
      </c>
      <c r="T353">
        <v>43190</v>
      </c>
      <c r="U353">
        <v>0</v>
      </c>
      <c r="Y353">
        <v>6</v>
      </c>
    </row>
    <row r="354">
      <c r="B354" t="str">
        <v>in-gaap:AmountOfPrivatePlacementIssueArisingOutOfConversionOfDebenturesPreferenceSharesDuringPeriod</v>
      </c>
      <c r="C354" t="str">
        <v>Amount of private placement issue arising out of conversion of debentures preference shares during period</v>
      </c>
      <c r="D354" t="str">
        <v>अवधि के दौरान डिबेंचरों के अधिमान शेयरों में परिवर्तन के फलस्वरूप (होने से उत्पन्न) प्राइवेट प्लेसमेंट निर्गम की राशि</v>
      </c>
      <c r="E354">
        <v>4</v>
      </c>
      <c r="P354" t="str">
        <v>in-gaap:AmountOfPrivatePlacementIssueArisingOutOfConversionOfDebenturesPreferenceSharesDuringPeriod</v>
      </c>
      <c r="Q354">
        <v>42825</v>
      </c>
      <c r="R354">
        <v>0</v>
      </c>
      <c r="S354" t="str">
        <v>in-gaap:AmountOfPrivatePlacementIssueArisingOutOfConversionOfDebenturesPreferenceSharesDuringPeriod</v>
      </c>
      <c r="T354">
        <v>43190</v>
      </c>
      <c r="U354">
        <v>0</v>
      </c>
      <c r="Y354">
        <v>6</v>
      </c>
    </row>
    <row r="355">
      <c r="B355" t="str">
        <v>in-gaap:AmountOfOtherPrivatePlacementIssueDuringPeriod</v>
      </c>
      <c r="C355" t="str">
        <v>Amount of other private placement issue during period</v>
      </c>
      <c r="D355" t="str">
        <v>अवधि के दौरान अन्य प्राईवेट प्लेसमेंट इश्यु की राशि</v>
      </c>
      <c r="E355">
        <v>5</v>
      </c>
      <c r="P355" t="str">
        <v>in-gaap:AmountOfOtherPrivatePlacementIssueDuringPeriod</v>
      </c>
      <c r="Q355">
        <v>42825</v>
      </c>
      <c r="R355">
        <v>0</v>
      </c>
      <c r="S355" t="str">
        <v>in-gaap:AmountOfOtherPrivatePlacementIssueDuringPeriod</v>
      </c>
      <c r="T355">
        <v>43190</v>
      </c>
      <c r="U355">
        <v>0</v>
      </c>
      <c r="Y355">
        <v>6</v>
      </c>
    </row>
    <row r="356">
      <c r="B356" t="str">
        <v>in-gaap:AmountOfPreferentialAllotmentIssueArisingOutOfConversionOfDebenturesPreferenceSharesDuringPeriod</v>
      </c>
      <c r="C356" t="str">
        <v>Amount of preferential allotment issue arising out of conversion of debentures preference shares during period</v>
      </c>
      <c r="D356" t="str">
        <v>अवधि के दौरान डिबेंचरों के अधिमान शेयरों में परिवर्तन फलस्वरूप अधिमान आबंटन निर्गम की राशि</v>
      </c>
      <c r="E356">
        <v>6</v>
      </c>
    </row>
    <row r="357">
      <c r="B357" t="str">
        <v>in-gaap:AmountOfOtherPreferentialAllotmentIssueDuringPeriod</v>
      </c>
      <c r="C357" t="str">
        <v>Amount of other preferential allotment issue during period</v>
      </c>
      <c r="D357" t="str">
        <v>अवधि के दौरान अन्य अधिमान आबंटन इश्यु की राशि</v>
      </c>
      <c r="E357">
        <v>7</v>
      </c>
      <c r="P357" t="str">
        <v>in-gaap:AmountOfOtherPreferentialAllotmentIssueDuringPeriod</v>
      </c>
      <c r="Q357">
        <v>42825</v>
      </c>
      <c r="R357">
        <v>0</v>
      </c>
      <c r="S357" t="str">
        <v>in-gaap:AmountOfOtherPreferentialAllotmentIssueDuringPeriod</v>
      </c>
      <c r="T357">
        <v>43190</v>
      </c>
      <c r="U357">
        <v>0</v>
      </c>
      <c r="Y357">
        <v>6</v>
      </c>
    </row>
    <row r="358">
      <c r="B358" t="str">
        <v>in-gaap:AmountOfIssueAllottedForContractsWithoutPaymentReceivedInCashDuringPeriod</v>
      </c>
      <c r="C358" t="str">
        <v>Amount of issue allotted for contracts without payment received in cash during period</v>
      </c>
      <c r="D358" t="str">
        <v>अवधि के दौरान बिना नकद भुगतान के अनुबंधों के लिए आबंटित इश्यु की राशि</v>
      </c>
      <c r="E358">
        <v>8</v>
      </c>
      <c r="P358" t="str">
        <v>in-gaap:AmountOfIssueAllottedForContractsWithoutPaymentReceivedInCashDuringPeriod</v>
      </c>
      <c r="Q358">
        <v>42825</v>
      </c>
      <c r="R358">
        <v>0</v>
      </c>
      <c r="S358" t="str">
        <v>in-gaap:AmountOfIssueAllottedForContractsWithoutPaymentReceivedInCashDuringPeriod</v>
      </c>
      <c r="T358">
        <v>43190</v>
      </c>
      <c r="U358">
        <v>0</v>
      </c>
      <c r="Y358">
        <v>6</v>
      </c>
    </row>
    <row r="359">
      <c r="B359" t="str">
        <v>in-gaap:AmountOfIssueUnderSchemeOfAmalgamationDuringPeriod</v>
      </c>
      <c r="C359" t="str">
        <v>Amount of issue under scheme of amalgamation during period</v>
      </c>
      <c r="D359" t="str">
        <v>अवधि के दौरान समेकन स्कीम के अन्तर्गत इश्यु की राशि</v>
      </c>
      <c r="E359">
        <v>9</v>
      </c>
      <c r="P359" t="str">
        <v>in-gaap:AmountOfIssueUnderSchemeOfAmalgamationDuringPeriod</v>
      </c>
      <c r="Q359">
        <v>42825</v>
      </c>
      <c r="R359">
        <v>0</v>
      </c>
      <c r="S359" t="str">
        <v>in-gaap:AmountOfIssueUnderSchemeOfAmalgamationDuringPeriod</v>
      </c>
      <c r="T359">
        <v>43190</v>
      </c>
      <c r="U359">
        <v>0</v>
      </c>
      <c r="Y359">
        <v>6</v>
      </c>
    </row>
    <row r="360">
      <c r="B360" t="str">
        <v>in-gaap:AmountOfOtherIssuesDuringPeriod</v>
      </c>
      <c r="C360" t="str">
        <v>Amount of other issues during period</v>
      </c>
      <c r="D360" t="str">
        <v>अवधि के दौरान अन्य इश्युओं की राशि</v>
      </c>
      <c r="E360">
        <v>10</v>
      </c>
      <c r="P360" t="str">
        <v>in-gaap:AmountOfOtherIssuesDuringPeriod</v>
      </c>
      <c r="Q360">
        <v>42825</v>
      </c>
      <c r="R360">
        <v>0</v>
      </c>
      <c r="S360" t="str">
        <v>in-gaap:AmountOfOtherIssuesDuringPeriod</v>
      </c>
      <c r="T360">
        <v>43190</v>
      </c>
      <c r="U360">
        <v>0</v>
      </c>
      <c r="Y360">
        <v>6</v>
      </c>
    </row>
    <row r="361">
      <c r="B361" t="str">
        <v>in-gaap:AmountOfEmployeeStockOptionPlanIssuedDuringPeriod</v>
      </c>
      <c r="C361" t="str">
        <v>Amount of employee stock option plan issued during period</v>
      </c>
      <c r="D361" t="str">
        <v>अवधि के दौरान जारी किए गए कर्मचारी स्टाक विकल्प योजना की राशि</v>
      </c>
      <c r="E361">
        <v>11</v>
      </c>
      <c r="P361" t="str">
        <v>in-gaap:AmountOfEmployeeStockOptionPlanIssuedDuringPeriod</v>
      </c>
      <c r="Q361">
        <v>42825</v>
      </c>
      <c r="R361">
        <v>0</v>
      </c>
      <c r="S361" t="str">
        <v>in-gaap:AmountOfEmployeeStockOptionPlanIssuedDuringPeriod</v>
      </c>
      <c r="T361">
        <v>43190</v>
      </c>
      <c r="U361">
        <v>0</v>
      </c>
      <c r="Y361">
        <v>6</v>
      </c>
    </row>
    <row r="362">
      <c r="B362" t="str">
        <v>in-gaap:AmountOfOtherIssueArisingOutOfConversionOfSecuritiesDuringPeriod</v>
      </c>
      <c r="C362" t="str">
        <v>Amount of other issue arising out of conversion of securities during period</v>
      </c>
      <c r="D362" t="str">
        <v>अवधि के दौरान प्रतिभूतियों के परिवर्तन से उत्पन्न अन्य इश्यु की राशि</v>
      </c>
      <c r="E362">
        <v>12</v>
      </c>
      <c r="P362" t="str">
        <v>in-gaap:AmountOfOtherIssueArisingOutOfConversionOfSecuritiesDuringPeriod</v>
      </c>
      <c r="Q362">
        <v>42825</v>
      </c>
      <c r="R362">
        <v>0</v>
      </c>
      <c r="S362" t="str">
        <v>in-gaap:AmountOfOtherIssueArisingOutOfConversionOfSecuritiesDuringPeriod</v>
      </c>
      <c r="T362">
        <v>43190</v>
      </c>
      <c r="U362">
        <v>0</v>
      </c>
      <c r="Y362">
        <v>6</v>
      </c>
    </row>
    <row r="363">
      <c r="B363" t="str">
        <v>in-gaap:AggregateAmountOfIncreaseInShareCapitalDuringPeriod</v>
      </c>
      <c r="C363" t="str">
        <v>Total aggregate amount of increase in share capital during period</v>
      </c>
      <c r="D363" t="str">
        <v>कुल अवधि के दौरान शेयर पूंजी में वृद्धि की कुल राशि</v>
      </c>
      <c r="E363">
        <v>13</v>
      </c>
      <c r="F363" t="str">
        <v>Total Label</v>
      </c>
      <c r="P363" t="str">
        <v>in-gaap:AggregateAmountOfIncreaseInShareCapitalDuringPeriod</v>
      </c>
      <c r="Q363">
        <v>42825</v>
      </c>
      <c r="R363">
        <v>30000000</v>
      </c>
      <c r="S363" t="str">
        <v>in-gaap:AggregateAmountOfIncreaseInShareCapitalDuringPeriod</v>
      </c>
      <c r="T363">
        <v>43190</v>
      </c>
      <c r="U363">
        <v>0</v>
      </c>
      <c r="Y363">
        <v>6</v>
      </c>
    </row>
    <row r="364">
      <c r="B364" t="str">
        <v>in-gaap:DecreaseInShareCapitalDuringPeriodAbstract</v>
      </c>
      <c r="C364" t="str">
        <v>Decrease in share capital during period [Abstract]</v>
      </c>
      <c r="D364" t="str">
        <v>अवधि के दौरान शेयर पूंजी में कमी (सारांश)</v>
      </c>
      <c r="E364">
        <v>2</v>
      </c>
    </row>
    <row r="365">
      <c r="B365" t="str">
        <v>in-gaap:DecreaseInAmountOfSharesRedeemed</v>
      </c>
      <c r="C365" t="str">
        <v>Decrease in amount of shares redeemed</v>
      </c>
      <c r="D365" t="str">
        <v>विमोचित शेयरों की राशि में कमी</v>
      </c>
      <c r="E365">
        <v>1</v>
      </c>
    </row>
    <row r="366">
      <c r="B366" t="str">
        <v>in-gaap:DecreaseInAmountOfSharesBoughtBack</v>
      </c>
      <c r="C366" t="str">
        <v>Decrease in amount of shares bought back</v>
      </c>
      <c r="D366" t="str">
        <v>वापस खरीदे शेयरों की राशि में कमी</v>
      </c>
      <c r="E366">
        <v>2</v>
      </c>
      <c r="P366" t="str">
        <v>in-gaap:DecreaseInAmountOfSharesBoughtBack</v>
      </c>
      <c r="Q366">
        <v>42825</v>
      </c>
      <c r="R366">
        <v>0</v>
      </c>
      <c r="S366" t="str">
        <v>in-gaap:DecreaseInAmountOfSharesBoughtBack</v>
      </c>
      <c r="T366">
        <v>43190</v>
      </c>
      <c r="U366">
        <v>0</v>
      </c>
      <c r="Y366">
        <v>6</v>
      </c>
    </row>
    <row r="367">
      <c r="B367" t="str">
        <v>in-gaap:OtherDecreaseInAmountOfShares</v>
      </c>
      <c r="C367" t="str">
        <v>Other decrease in amount of shares</v>
      </c>
      <c r="D367" t="str">
        <v>शेयरों की राशि में अन्य कमी</v>
      </c>
      <c r="E367">
        <v>3</v>
      </c>
      <c r="P367" t="str">
        <v>in-gaap:OtherDecreaseInAmountOfShares</v>
      </c>
      <c r="Q367">
        <v>42825</v>
      </c>
      <c r="R367">
        <v>0</v>
      </c>
      <c r="S367" t="str">
        <v>in-gaap:OtherDecreaseInAmountOfShares</v>
      </c>
      <c r="T367">
        <v>43190</v>
      </c>
      <c r="U367">
        <v>0</v>
      </c>
      <c r="Y367">
        <v>6</v>
      </c>
    </row>
    <row r="368">
      <c r="B368" t="str">
        <v>in-gaap:DecreaseInShareCapitalDuringPeriod</v>
      </c>
      <c r="C368" t="str">
        <v>Total decrease in share capital during period</v>
      </c>
      <c r="D368" t="str">
        <v>कुल अवधि के दौरान शेयर पूंजी में कमी</v>
      </c>
      <c r="E368">
        <v>4</v>
      </c>
      <c r="F368" t="str">
        <v>Total Label</v>
      </c>
      <c r="P368" t="str">
        <v>in-gaap:DecreaseInShareCapitalDuringPeriod</v>
      </c>
      <c r="Q368">
        <v>42825</v>
      </c>
      <c r="R368">
        <v>0</v>
      </c>
      <c r="S368" t="str">
        <v>in-gaap:DecreaseInShareCapitalDuringPeriod</v>
      </c>
      <c r="T368">
        <v>43190</v>
      </c>
      <c r="U368">
        <v>0</v>
      </c>
      <c r="Y368">
        <v>6</v>
      </c>
    </row>
    <row r="369">
      <c r="B369" t="str">
        <v>in-gaap:IncreaseDecreaseInShareCapital</v>
      </c>
      <c r="C369" t="str">
        <v>Total increase (decrease) in share capital</v>
      </c>
      <c r="D369" t="str">
        <v>कुल शेयर पूंजी में वृद्धि (कमी)</v>
      </c>
      <c r="E369">
        <v>3</v>
      </c>
      <c r="F369" t="str">
        <v>Total Label</v>
      </c>
      <c r="P369" t="str">
        <v>in-gaap:IncreaseDecreaseInShareCapital</v>
      </c>
      <c r="Q369">
        <v>42825</v>
      </c>
      <c r="R369">
        <v>30000000</v>
      </c>
      <c r="S369" t="str">
        <v>in-gaap:IncreaseDecreaseInShareCapital</v>
      </c>
      <c r="T369">
        <v>43190</v>
      </c>
      <c r="U369">
        <v>0</v>
      </c>
      <c r="Y369">
        <v>6</v>
      </c>
    </row>
    <row r="370">
      <c r="B370" t="str">
        <v>in-gaap:ShareCapital</v>
      </c>
      <c r="C370" t="str">
        <v>Share capital at end of period</v>
      </c>
      <c r="D370" t="str">
        <v>शेयर पूंजी अवधि के अंत में</v>
      </c>
      <c r="E370">
        <v>3</v>
      </c>
      <c r="F370" t="str">
        <v>Period End Label</v>
      </c>
      <c r="P370" t="str">
        <v>in-gaap:ShareCapital</v>
      </c>
      <c r="Q370">
        <v>42825</v>
      </c>
      <c r="R370">
        <v>411816000</v>
      </c>
      <c r="S370" t="str">
        <v>in-gaap:ShareCapital</v>
      </c>
      <c r="T370">
        <v>43190</v>
      </c>
      <c r="U370">
        <v>411816000</v>
      </c>
      <c r="Y370">
        <v>8</v>
      </c>
    </row>
    <row r="371">
      <c r="B371" t="str">
        <v>in-gaap:RightsPreferencesAndRestrictionsAttachingToClassOfShareCapital</v>
      </c>
      <c r="C371" t="str">
        <v>Rights preferences and restrictions attaching to class of share capital</v>
      </c>
      <c r="D371" t="str">
        <v>शेयर पूंजी की श्रेणी से सम्बद्ध राइट अधिमान एवं प्रतिबंध</v>
      </c>
      <c r="E371">
        <v>17</v>
      </c>
      <c r="P371" t="str">
        <v>in-gaap:RightsPreferencesAndRestrictionsAttachingToClassOfShareCapital</v>
      </c>
      <c r="Q371">
        <v>42825</v>
      </c>
      <c r="R371" t="str">
        <v>[ As per Member(s) ]</v>
      </c>
      <c r="S371" t="str">
        <v>in-gaap:RightsPreferencesAndRestrictionsAttachingToClassOfShareCapital</v>
      </c>
      <c r="T371">
        <v>43190</v>
      </c>
      <c r="U371" t="str">
        <v>[ As per Member(s) ]</v>
      </c>
      <c r="Y371">
        <v>6</v>
      </c>
    </row>
    <row r="372">
      <c r="B372" t="str">
        <v>in-gaap:SharesInCompanyHeldByHoldingCompanyOrUltimateHoldingCompanyOrByItsSubsidiariesOrAssociatesAbstract</v>
      </c>
      <c r="C372" t="str">
        <v>Shares in company held by holding company or ultimate holding company or by its subsidiaries or associates [Abstract]</v>
      </c>
      <c r="D372" t="str">
        <v>होल्डिंग कम्पनी द्वारा धारित कम्पनी या अल्टीमेट होल्डिंग कम्पनी या इसकी अनुषंगी कम्पनियों या सहायक कम्पनियों में शेयर (सारांश)</v>
      </c>
      <c r="E372">
        <v>18</v>
      </c>
    </row>
    <row r="373">
      <c r="B373" t="str">
        <v>in-gaap:SharesInCompanyHeldByHoldingCompany</v>
      </c>
      <c r="C373" t="str">
        <v>Shares in company held by holding company</v>
      </c>
      <c r="D373" t="str">
        <v>होल्डिंग कम्पनी द्वारा धारित कम्पनी में शेयर</v>
      </c>
      <c r="E373">
        <v>1</v>
      </c>
      <c r="P373" t="str">
        <v>in-gaap:SharesInCompanyHeldByHoldingCompany</v>
      </c>
      <c r="Q373">
        <v>42825</v>
      </c>
      <c r="R373">
        <v>0</v>
      </c>
      <c r="S373" t="str">
        <v>in-gaap:SharesInCompanyHeldByHoldingCompany</v>
      </c>
      <c r="T373">
        <v>43190</v>
      </c>
      <c r="U373">
        <v>0</v>
      </c>
      <c r="Y373">
        <v>6</v>
      </c>
    </row>
    <row r="374">
      <c r="B374" t="str">
        <v>in-gaap:SharesInCompanyHeldByUltimateHoldingCompany</v>
      </c>
      <c r="C374" t="str">
        <v>Shares in company held by ultimate holding company</v>
      </c>
      <c r="D374" t="str">
        <v>अल्टीमेट होल्डिंग कम्पनी द्वारा धारित कम्पनी में शेयर</v>
      </c>
      <c r="E374">
        <v>2</v>
      </c>
      <c r="P374" t="str">
        <v>in-gaap:SharesInCompanyHeldByUltimateHoldingCompany</v>
      </c>
      <c r="Q374">
        <v>42825</v>
      </c>
      <c r="R374">
        <v>0</v>
      </c>
      <c r="S374" t="str">
        <v>in-gaap:SharesInCompanyHeldByUltimateHoldingCompany</v>
      </c>
      <c r="T374">
        <v>43190</v>
      </c>
      <c r="U374">
        <v>0</v>
      </c>
      <c r="Y374">
        <v>6</v>
      </c>
    </row>
    <row r="375">
      <c r="B375" t="str">
        <v>in-gaap:SharesInCompanyHeldBySubsidiariesOfItsHoldingCompany</v>
      </c>
      <c r="C375" t="str">
        <v>Shares in company held by subsidiaries of its holding company</v>
      </c>
      <c r="D375" t="str">
        <v>होल्डिंग कम्पनी की अनुषंगी कम्पनियों द्वारा धारित कम्पनी में शेयर</v>
      </c>
      <c r="E375">
        <v>3</v>
      </c>
      <c r="P375" t="str">
        <v>in-gaap:SharesInCompanyHeldBySubsidiariesOfItsHoldingCompany</v>
      </c>
      <c r="Q375">
        <v>42825</v>
      </c>
      <c r="R375">
        <v>0</v>
      </c>
      <c r="S375" t="str">
        <v>in-gaap:SharesInCompanyHeldBySubsidiariesOfItsHoldingCompany</v>
      </c>
      <c r="T375">
        <v>43190</v>
      </c>
      <c r="U375">
        <v>0</v>
      </c>
      <c r="Y375">
        <v>6</v>
      </c>
    </row>
    <row r="376">
      <c r="B376" t="str">
        <v>in-gaap:SharesInCompanyHeldBySubsidiariesOfItsUltimateHoldingCompany</v>
      </c>
      <c r="C376" t="str">
        <v>Shares in company held by subsidiaries of its ultimate holding company</v>
      </c>
      <c r="D376" t="str">
        <v>अल्टीमेट होल्डिंग कम्पनी की अनुषंगी कम्पनियों द्वारा धारित कम्पनी में शेयर</v>
      </c>
      <c r="E376">
        <v>4</v>
      </c>
      <c r="P376" t="str">
        <v>in-gaap:SharesInCompanyHeldBySubsidiariesOfItsUltimateHoldingCompany</v>
      </c>
      <c r="Q376">
        <v>42825</v>
      </c>
      <c r="R376">
        <v>0</v>
      </c>
      <c r="S376" t="str">
        <v>in-gaap:SharesInCompanyHeldBySubsidiariesOfItsUltimateHoldingCompany</v>
      </c>
      <c r="T376">
        <v>43190</v>
      </c>
      <c r="U376">
        <v>0</v>
      </c>
      <c r="Y376">
        <v>6</v>
      </c>
    </row>
    <row r="377">
      <c r="B377" t="str">
        <v>in-gaap:SharesInCompanyHeldByAssociatesOfItsHoldingCompany</v>
      </c>
      <c r="C377" t="str">
        <v>Shares in company held by associates of its holding company</v>
      </c>
      <c r="D377" t="str">
        <v>होल्डिंग कम्पनी की सहयोगी कम्पनियों द्वारा धारित कम्पनी में शेयर</v>
      </c>
      <c r="E377">
        <v>5</v>
      </c>
      <c r="P377" t="str">
        <v>in-gaap:SharesInCompanyHeldByAssociatesOfItsHoldingCompany</v>
      </c>
      <c r="Q377">
        <v>42825</v>
      </c>
      <c r="R377">
        <v>0</v>
      </c>
      <c r="S377" t="str">
        <v>in-gaap:SharesInCompanyHeldByAssociatesOfItsHoldingCompany</v>
      </c>
      <c r="T377">
        <v>43190</v>
      </c>
      <c r="U377">
        <v>0</v>
      </c>
      <c r="Y377">
        <v>6</v>
      </c>
    </row>
    <row r="378">
      <c r="B378" t="str">
        <v>in-gaap:SharesInCompanyHeldByAssociatesOfItsUltimateHoldingCompany</v>
      </c>
      <c r="C378" t="str">
        <v>Shares in company held by associates of its ultimate holding company</v>
      </c>
      <c r="D378" t="str">
        <v>अल्टीमेट होल्डिंग कम्पनी की सहयोगी कम्पनियों द्वारा धारित कम्पनी में शेयर</v>
      </c>
      <c r="E378">
        <v>6</v>
      </c>
      <c r="P378" t="str">
        <v>in-gaap:SharesInCompanyHeldByAssociatesOfItsUltimateHoldingCompany</v>
      </c>
      <c r="Q378">
        <v>42825</v>
      </c>
      <c r="R378">
        <v>0</v>
      </c>
      <c r="S378" t="str">
        <v>in-gaap:SharesInCompanyHeldByAssociatesOfItsUltimateHoldingCompany</v>
      </c>
      <c r="T378">
        <v>43190</v>
      </c>
      <c r="U378">
        <v>0</v>
      </c>
      <c r="Y378">
        <v>6</v>
      </c>
    </row>
    <row r="379">
      <c r="B379" t="str">
        <v>in-gaap:SharesInCompanyHeldByHoldingCompanyOrUltimateHoldingCompanyOrByItsSubsidiariesOrAssociates</v>
      </c>
      <c r="C379" t="str">
        <v>Total shares in company held by holding company or ultimate holding company or by its subsidiaries or associates</v>
      </c>
      <c r="D379" t="str">
        <v>कुल होल्डिंग कम्पनी अथवा अल्टीमेट होल्डिंग कम्पनी अथवा इसकी अनुषंगी कम्पनियों या सहायक कम्पनियों द्वारा धारित कम्पनी में शेयर</v>
      </c>
      <c r="E379">
        <v>7</v>
      </c>
      <c r="F379" t="str">
        <v>Total Label</v>
      </c>
      <c r="P379" t="str">
        <v>in-gaap:SharesInCompanyHeldByHoldingCompanyOrUltimateHoldingCompanyOrByItsSubsidiariesOrAssociates</v>
      </c>
      <c r="Q379">
        <v>42825</v>
      </c>
      <c r="R379">
        <v>0</v>
      </c>
      <c r="S379" t="str">
        <v>in-gaap:SharesInCompanyHeldByHoldingCompanyOrUltimateHoldingCompanyOrByItsSubsidiariesOrAssociates</v>
      </c>
      <c r="T379">
        <v>43190</v>
      </c>
      <c r="U379">
        <v>0</v>
      </c>
      <c r="Y379">
        <v>6</v>
      </c>
    </row>
    <row r="380">
      <c r="B380" t="str">
        <v>in-gaap:SharesReservedForIssueUnderOptionsAndContractsOrCommitmentsForSaleOfSharesOrDisinvestment</v>
      </c>
      <c r="C380" t="str">
        <v>Shares reserved for issue under options and contracts or commitments for sale of shares or disinvestment</v>
      </c>
      <c r="D380" t="str">
        <v>शेयरों की बिक्री अथवा विनिवेश के लिए विकल्पों व अनुबंधों या वचनबद्धताओं के अन्तर्गत जारी करने के लिए सुरक्षित शेयर</v>
      </c>
      <c r="E380">
        <v>19</v>
      </c>
      <c r="P380" t="str">
        <v>in-gaap:SharesReservedForIssueUnderOptionsAndContractsOrCommitmentsForSaleOfSharesOrDisinvestment</v>
      </c>
      <c r="Q380">
        <v>42825</v>
      </c>
      <c r="R380">
        <v>0</v>
      </c>
      <c r="S380" t="str">
        <v>in-gaap:SharesReservedForIssueUnderOptionsAndContractsOrCommitmentsForSaleOfSharesOrDisinvestment</v>
      </c>
      <c r="T380">
        <v>43190</v>
      </c>
      <c r="U380">
        <v>0</v>
      </c>
      <c r="Y380">
        <v>6</v>
      </c>
    </row>
    <row r="381">
      <c r="B381" t="str">
        <v>in-gaap:AmountOfSharesReservedForIssueUnderOptionsAndContractsOrCommitmentsForSaleOfSharesOrDisinvestment</v>
      </c>
      <c r="C381" t="str">
        <v>Amount of shares reserved for issue under options and contracts or commitments for sale of shares or disinvestment</v>
      </c>
      <c r="D381" t="str">
        <v>शेयरों की बिक्री अथवा विनिवेश के लिए विकल्पों व अनुबंधों या वचनबद्धताओं के अन्तर्गत जारी करने के लिए सुरक्षित शेयरों की राशि</v>
      </c>
      <c r="E381">
        <v>20</v>
      </c>
    </row>
    <row r="382">
      <c r="B382" t="str">
        <v>in-gaap:DescriptionOfTermsOfSharesReservedForIssueUnderOptionsAndContractsOrCommitmentsForSaleOfSharesOrDisinvestment</v>
      </c>
      <c r="C382" t="str">
        <v>Description of terms of shares reserved for issue under options and contracts or commitments for sale of shares or disinvestment</v>
      </c>
      <c r="D382" t="str">
        <v>शेयरों की बिक्री अथवा विनिवेश के लिए विकल्पों व अनुबंधों या वचनबद्धताओं के अन्तर्गत जारी करने के लिए सुरक्षित शेयरों की शर्तों का विवरण</v>
      </c>
      <c r="E382">
        <v>21</v>
      </c>
    </row>
    <row r="383">
      <c r="B383" t="str">
        <v>in-gaap:AggregateNumberOfFullyPaidUpSharesIssuedPursuantToContractsWithoutPaymentBeingReceivedInCashDuringLastFiveYears</v>
      </c>
      <c r="C383" t="str">
        <v>Aggregate number of fully paid-up shares issued pursuant to contracts without payment being received in cash during last five years</v>
      </c>
      <c r="D383" t="str">
        <v>पिछले पांच वर्षों के दौरान नकद रूप से बिना भुगतान के अनुसार जारी पूर्णतः प्रदत्त शेयरों की कुल संख्या</v>
      </c>
      <c r="E383">
        <v>22</v>
      </c>
    </row>
    <row r="384">
      <c r="B384" t="str">
        <v>in-gaap:AggregateNumberOfFullyPaidUpSharesIssuedByWayOfBonusSharesDuringLastFiveYears</v>
      </c>
      <c r="C384" t="str">
        <v>Aggregate number of fully paid-up shares issued by way of bonus shares during last five years</v>
      </c>
      <c r="D384" t="str">
        <v>पिछले पांच वर्षों के दौरान बोनस शेयरों के रूप में जारी पूर्णतः प्रदत्त शेयरों की कुल संख्या</v>
      </c>
      <c r="E384">
        <v>23</v>
      </c>
      <c r="P384" t="str">
        <v>in-gaap:AggregateNumberOfFullyPaidUpSharesIssuedByWayOfBonusSharesDuringLastFiveYears</v>
      </c>
      <c r="Q384">
        <v>42825</v>
      </c>
      <c r="R384">
        <v>0</v>
      </c>
      <c r="S384" t="str">
        <v>in-gaap:AggregateNumberOfFullyPaidUpSharesIssuedByWayOfBonusSharesDuringLastFiveYears</v>
      </c>
      <c r="T384">
        <v>43190</v>
      </c>
      <c r="U384">
        <v>0</v>
      </c>
      <c r="Y384">
        <v>6</v>
      </c>
    </row>
    <row r="385">
      <c r="B385" t="str">
        <v>in-gaap:AggregateNumberOfSharesBoughtBackDuringLastFiveYears</v>
      </c>
      <c r="C385" t="str">
        <v>Aggregate number of shares bought back during last five years</v>
      </c>
      <c r="D385" t="str">
        <v>पिछले पांच वर्षों के दौरान वापस खरीदे गये शेयरों की कुल संख्या</v>
      </c>
      <c r="E385">
        <v>24</v>
      </c>
      <c r="P385" t="str">
        <v>in-gaap:AggregateNumberOfSharesBoughtBackDuringLastFiveYears</v>
      </c>
      <c r="Q385">
        <v>42825</v>
      </c>
      <c r="R385">
        <v>0</v>
      </c>
      <c r="S385" t="str">
        <v>in-gaap:AggregateNumberOfSharesBoughtBackDuringLastFiveYears</v>
      </c>
      <c r="T385">
        <v>43190</v>
      </c>
      <c r="U385">
        <v>0</v>
      </c>
      <c r="Y385">
        <v>6</v>
      </c>
    </row>
    <row r="386">
      <c r="B386" t="str">
        <v>in-gaap:OriginalPaidUpValueOfForfeitedShares</v>
      </c>
      <c r="C386" t="str">
        <v>Original paid-up value of forfeited shares</v>
      </c>
      <c r="D386" t="str">
        <v>जब्त शेयरों का मूल प्रदत्त मूल्य</v>
      </c>
      <c r="E386">
        <v>25</v>
      </c>
      <c r="P386" t="str">
        <v>in-gaap:OriginalPaidUpValueOfForfeitedShares</v>
      </c>
      <c r="Q386">
        <v>42825</v>
      </c>
      <c r="R386">
        <v>0</v>
      </c>
      <c r="S386" t="str">
        <v>in-gaap:OriginalPaidUpValueOfForfeitedShares</v>
      </c>
      <c r="T386">
        <v>43190</v>
      </c>
      <c r="U386">
        <v>0</v>
      </c>
      <c r="Y386">
        <v>6</v>
      </c>
    </row>
    <row r="387">
      <c r="B387" t="str">
        <v>in-gaap:TermsOfSecuritiesConvertibleIntoEquityPreferenceSharesIssuedAlongWithEarliestDateOfConversionInDescendingOrderStartingFromFarthestSuchDateTextBlock</v>
      </c>
      <c r="C387" t="str">
        <v>Terms of securities convertible into equity/preference shares issued along with earliest date of conversion in descending order starting from farthest such date [Text Block]</v>
      </c>
      <c r="D387" t="str">
        <v>अधिक से अधिक पूर्ववर्ती तिथि से अवरोही क्रम में परिवर्तन की सबसे पहले की तिथि के साथ जारी इक्विटी अधिमान शेयरों में परिवर्तनीय प्रतिभूतियों की शर्त (पाठ खंड)</v>
      </c>
      <c r="E387">
        <v>26</v>
      </c>
    </row>
    <row r="388">
      <c r="B388" t="str">
        <v>in-gaap:DetailsOfApplicationMoneyReceivedForAllotmentOfSecuritiesAndDueForRefundAndInterestAccruedThereonAbstract</v>
      </c>
      <c r="C388" t="str">
        <v>Details of application money received for allotment of securities and due for refund and interest accrued thereon [Abstract]</v>
      </c>
      <c r="D388" t="str">
        <v>प्रतिभूतियों के आबंटन के लिए प्राप्त आवेदन धन और वापसी के लिए देय तथा उस पर उपचित ब्याज का विवरण (सारांश)</v>
      </c>
      <c r="E388">
        <v>27</v>
      </c>
    </row>
    <row r="389">
      <c r="B389" t="str">
        <v>in-gaap:ApplicationMoneyReceivedForAllotmentOfSecuritiesAndDueForRefundAndInterestAccruedThereonAbstract</v>
      </c>
      <c r="C389" t="str">
        <v>Application money received for allotment of securities and due for refund and interest accrued thereon [Abstract]</v>
      </c>
      <c r="D389" t="str">
        <v>प्रतिभूतियों के आबंटन के लिए प्राप्त आवेदन धन और वापसी के लिए देय तथा उस पर उपचित ब्याज (सारांश)</v>
      </c>
      <c r="E389">
        <v>1</v>
      </c>
    </row>
    <row r="390">
      <c r="B390" t="str">
        <v>in-gaap:ApplicationMoneyReceivedForAllotmentOfSecuritiesAndDueForRefundPrincipal</v>
      </c>
      <c r="C390" t="str">
        <v>Application money received for allotment of securities and due for refund, principal</v>
      </c>
      <c r="D390" t="str">
        <v>प्रतिभूतियों के आबंटन के लिए प्राप्त आवेदन धन और वापसी के लिए देय, मूलधन</v>
      </c>
      <c r="E390">
        <v>1</v>
      </c>
      <c r="P390" t="str">
        <v>in-gaap:ApplicationMoneyReceivedForAllotmentOfSecuritiesAndDueForRefundPrincipal</v>
      </c>
      <c r="Q390">
        <v>42825</v>
      </c>
      <c r="R390">
        <v>0</v>
      </c>
      <c r="S390" t="str">
        <v>in-gaap:ApplicationMoneyReceivedForAllotmentOfSecuritiesAndDueForRefundPrincipal</v>
      </c>
      <c r="T390">
        <v>43190</v>
      </c>
      <c r="U390">
        <v>0</v>
      </c>
      <c r="Y390">
        <v>6</v>
      </c>
    </row>
    <row r="391">
      <c r="B391" t="str">
        <v>in-gaap:ApplicationMoneyReceivedForAllotmentOfSecuritiesAndDueForRefundInterestAccrued</v>
      </c>
      <c r="C391" t="str">
        <v>Application money received for allotment of securities and due for refund, interest accrued</v>
      </c>
      <c r="D391" t="str">
        <v>प्रतिभूतियों के आबंटन के लिए प्राप्त आवेदन धन और वापसी के लिए देय उपचित ब्याज</v>
      </c>
      <c r="E391">
        <v>2</v>
      </c>
      <c r="P391" t="str">
        <v>in-gaap:ApplicationMoneyReceivedForAllotmentOfSecuritiesAndDueForRefundInterestAccrued</v>
      </c>
      <c r="Q391">
        <v>42825</v>
      </c>
      <c r="R391">
        <v>0</v>
      </c>
      <c r="S391" t="str">
        <v>in-gaap:ApplicationMoneyReceivedForAllotmentOfSecuritiesAndDueForRefundInterestAccrued</v>
      </c>
      <c r="T391">
        <v>43190</v>
      </c>
      <c r="U391">
        <v>0</v>
      </c>
      <c r="Y391">
        <v>6</v>
      </c>
    </row>
    <row r="392">
      <c r="B392" t="str">
        <v>in-gaap:ApplicationMoneyReceivedForAllotmentOfSecuritiesAndDueForRefundAndInterestAccruedThereon</v>
      </c>
      <c r="C392" t="str">
        <v>Total application money received for allotment of securities and due for refund and interest accrued thereon</v>
      </c>
      <c r="D392" t="str">
        <v>कुल प्रतिभूतियों के आबंटन के लिए प्राप्त आवेदन धन और वापसी के लिए देय तथा उस पर उपचित ब्याज</v>
      </c>
      <c r="E392">
        <v>3</v>
      </c>
      <c r="F392" t="str">
        <v>Total Label</v>
      </c>
      <c r="P392" t="str">
        <v>in-gaap:ApplicationMoneyReceivedForAllotmentOfSecuritiesAndDueForRefundAndInterestAccruedThereon</v>
      </c>
      <c r="Q392">
        <v>42825</v>
      </c>
      <c r="R392">
        <v>0</v>
      </c>
      <c r="S392" t="str">
        <v>in-gaap:ApplicationMoneyReceivedForAllotmentOfSecuritiesAndDueForRefundAndInterestAccruedThereon</v>
      </c>
      <c r="T392">
        <v>43190</v>
      </c>
      <c r="U392">
        <v>0</v>
      </c>
      <c r="Y392">
        <v>6</v>
      </c>
    </row>
    <row r="393">
      <c r="B393" t="str">
        <v>in-gaap:TermsAndConditionsOfSharesPendingAllotment</v>
      </c>
      <c r="C393" t="str">
        <v>Terms and conditions of shares pending allotment</v>
      </c>
      <c r="D393" t="str">
        <v>आबंटन तक बकाया शेयरों की शर्तें व निबंधन</v>
      </c>
      <c r="E393">
        <v>2</v>
      </c>
      <c r="P393" t="str">
        <v>in-gaap:TermsAndConditionsOfSharesPendingAllotment</v>
      </c>
      <c r="Q393">
        <v>42825</v>
      </c>
      <c r="R393" t="str">
        <v>[ As Per Member (s) ]</v>
      </c>
      <c r="Y393">
        <v>3</v>
      </c>
    </row>
    <row r="394">
      <c r="B394" t="str">
        <v>in-gaap:NumberOfSharesProposedToBeIssued</v>
      </c>
      <c r="C394" t="str">
        <v>Number of shares proposed to be issued</v>
      </c>
      <c r="D394" t="str">
        <v>जारी करने के लिए प्रस्तावित शेयरों की संख्या</v>
      </c>
      <c r="E394">
        <v>3</v>
      </c>
      <c r="P394" t="str">
        <v>in-gaap:NumberOfSharesProposedToBeIssued</v>
      </c>
      <c r="Q394">
        <v>42825</v>
      </c>
      <c r="R394">
        <v>0</v>
      </c>
      <c r="Y394">
        <v>3</v>
      </c>
    </row>
    <row r="395">
      <c r="B395" t="str">
        <v>in-gaap:PeriodBeforeWhichSharesAreToBeAllotted</v>
      </c>
      <c r="C395" t="str">
        <v>Period before which shares are to be allotted</v>
      </c>
      <c r="D395" t="str">
        <v>वह अवधि जिससे पूर्व शेयर आवंटित किये जाएंगे</v>
      </c>
      <c r="E395">
        <v>4</v>
      </c>
    </row>
    <row r="396">
      <c r="B396" t="str">
        <v>in-gaap:SharePremiumForSharesToBeAllotted</v>
      </c>
      <c r="C396" t="str">
        <v>Share premium for shares to be allotted</v>
      </c>
      <c r="D396" t="str">
        <v>आबंटित किये जाने वाले शेयरों का शेयर प्रीमियम</v>
      </c>
      <c r="E396">
        <v>5</v>
      </c>
    </row>
    <row r="397">
      <c r="B397" t="str">
        <v>in-gaap:DescriptionOfWhetherCompanyHaveSufficientAuthorisedCapitalToCoverProposedShareCapitalAmountResultingFromAllotment</v>
      </c>
      <c r="C397" t="str">
        <v>Description of whether company have sufficient authorised capital to cover proposed share capital amount resulting from allotment</v>
      </c>
      <c r="D397" t="str">
        <v>इसका विवरण कि क्या कम्पनी के पास आबंटन के परिणामस्वरूप प्रस्तावित शेयर पूंजी को कवर करने के लिए पर्याप्त प्राधिकृत पूंजी है</v>
      </c>
      <c r="E397">
        <v>6</v>
      </c>
    </row>
    <row r="398">
      <c r="B398" t="str">
        <v>in-gaap:OverDuePeriodForWhichApplicationMoneyIsPendingPriorToAllotmentOfShares</v>
      </c>
      <c r="C398" t="str">
        <v>Over due period for which application money is pending prior to allotment of shares</v>
      </c>
      <c r="D398" t="str">
        <v>शेयरों के आबंटन से पूर्व बकाया आवेदन धन की अतिदेय अवधि</v>
      </c>
      <c r="E398">
        <v>7</v>
      </c>
    </row>
    <row r="399">
      <c r="B399" t="str">
        <v>in-gaap:ReasonForOverDuePeriodForWhichApplicationMoneyIsPendingPriorToAllotmentOfShares</v>
      </c>
      <c r="C399" t="str">
        <v>Reason for over due period for which application money is pending prior to allotment of shares</v>
      </c>
      <c r="D399" t="str">
        <v>शेयरों के आबंटन से पूर्व बकाया आवेदन धन की अतिदेय अवधि के कारण</v>
      </c>
      <c r="E399">
        <v>8</v>
      </c>
    </row>
    <row r="400">
      <c r="B400" t="str">
        <v>in-ca:RedemptionOfPreferenceSharesExplanatoryTextBlock</v>
      </c>
      <c r="C400" t="str">
        <v>Redemption of preference shares explanatory [Text Block]</v>
      </c>
      <c r="D400" t="str">
        <v>अधिमान शेयरों का विमोचन व्याख्यात्मक (पाठ खंड)</v>
      </c>
      <c r="E400">
        <v>3</v>
      </c>
    </row>
    <row r="401">
      <c r="B401" t="str">
        <v>in-gaap:DisclosureOfShareholdingMoreThanFivePerCentInCompanyAbstract</v>
      </c>
      <c r="C401" t="str">
        <v>Disclosure of shareholding more than five per cent in company [Abstract]</v>
      </c>
      <c r="D401" t="str">
        <v>कम्पनी में पांच प्रतिशत से अधिक की शेयर धारिता का प्रकटन (सारांश)</v>
      </c>
      <c r="E401">
        <v>2</v>
      </c>
    </row>
    <row r="402">
      <c r="B402" t="str">
        <v>in-gaap:WhetherThereAreAnyShareholdersHoldingMoreThanFivePerCentSharesInCompany</v>
      </c>
      <c r="C402" t="str">
        <v>Whether there are any shareholders holding more than five per cent shares in company</v>
      </c>
      <c r="D402" t="str">
        <v>क्या कम्पनी में किसी शेयर धारक की पांच प्रतिशत से अधिक की शेयर धारिता है</v>
      </c>
      <c r="E402">
        <v>1</v>
      </c>
      <c r="P402" t="str">
        <v>in-gaap:WhetherThereAreAnyShareholdersHoldingMoreThanFivePerCentSharesInCompany</v>
      </c>
      <c r="Q402">
        <v>42825</v>
      </c>
      <c r="R402" t="b">
        <v>1</v>
      </c>
      <c r="S402" t="str">
        <v>in-gaap:WhetherThereAreAnyShareholdersHoldingMoreThanFivePerCentSharesInCompany</v>
      </c>
      <c r="T402">
        <v>43190</v>
      </c>
      <c r="U402" t="b">
        <v>1</v>
      </c>
      <c r="Y402">
        <v>2</v>
      </c>
    </row>
    <row r="403">
      <c r="B403" t="str">
        <v>in-gaap:DisclosureOfShareholdingMoreThanFivePerCentInCompanyTable</v>
      </c>
      <c r="C403" t="str">
        <v>Disclosure of shareholding more than five per cent in company [Table]</v>
      </c>
      <c r="D403" t="str">
        <v>कम्पनी में पांच प्रतिशत से अधिक की शेयर धारिता का प्रकटन (सारणी)</v>
      </c>
      <c r="E403">
        <v>2</v>
      </c>
    </row>
    <row r="404">
      <c r="B404" t="str">
        <v>in-gaap:ClassesOfShareCapitalAxis</v>
      </c>
      <c r="C404" t="str">
        <v>Classes of share capital [Axis]</v>
      </c>
      <c r="D404" t="str">
        <v>शेयर पूंजी की श्रेणियां (शीर्ष)</v>
      </c>
      <c r="E404">
        <v>1</v>
      </c>
    </row>
    <row r="405">
      <c r="B405" t="str">
        <v>in-gaap:ShareCapitalMember</v>
      </c>
      <c r="C405" t="str">
        <v>Share capital [Member]</v>
      </c>
      <c r="D405" t="str">
        <v>शेयर पूंजी (सदस्य)</v>
      </c>
      <c r="E405">
        <v>1</v>
      </c>
    </row>
    <row r="406">
      <c r="B406" t="str">
        <v>in-gaap:EquitySharesMember</v>
      </c>
      <c r="C406" t="str">
        <v>Equity shares [Member]</v>
      </c>
      <c r="D406" t="str">
        <v>साम्या (इक्विटी) शेयर (सदस्य)</v>
      </c>
      <c r="E406">
        <v>1</v>
      </c>
    </row>
    <row r="407">
      <c r="B407" t="str">
        <v>in-gaap:EquityShares1Member</v>
      </c>
      <c r="C407" t="str">
        <v>Equity shares 1 [Member]</v>
      </c>
      <c r="D407" t="str">
        <v>साम्या (इक्विटी) शेयर 1 (सदस्य)</v>
      </c>
      <c r="E407">
        <v>1</v>
      </c>
    </row>
    <row r="408">
      <c r="B408" t="str">
        <v>in-gaap:EquityShares2Member</v>
      </c>
      <c r="C408" t="str">
        <v>Equity shares 2 [Member]</v>
      </c>
      <c r="D408" t="str">
        <v>साम्या (इक्विटी) शेयर 2 (सदस्य)</v>
      </c>
      <c r="E408">
        <v>2</v>
      </c>
    </row>
    <row r="409">
      <c r="B409" t="str">
        <v>in-gaap:EquityShares3Member</v>
      </c>
      <c r="C409" t="str">
        <v>Equity shares 3 [Member]</v>
      </c>
      <c r="D409" t="str">
        <v>साम्या (इक्विटी) शेयर 3 (सदस्य)</v>
      </c>
      <c r="E409">
        <v>3</v>
      </c>
    </row>
    <row r="410">
      <c r="B410" t="str">
        <v>in-gaap:EquityShares4Member</v>
      </c>
      <c r="C410" t="str">
        <v>Equity shares 4 [Member]</v>
      </c>
      <c r="D410" t="str">
        <v>साम्या (इक्विटी) शेयर 4 (सदस्य)</v>
      </c>
      <c r="E410">
        <v>4</v>
      </c>
    </row>
    <row r="411">
      <c r="B411" t="str">
        <v>in-gaap:EquityShares5Member</v>
      </c>
      <c r="C411" t="str">
        <v>Equity shares 5 [Member]</v>
      </c>
      <c r="D411" t="str">
        <v>साम्या (इक्विटी) शेयर 5 (सदस्य)</v>
      </c>
      <c r="E411">
        <v>5</v>
      </c>
    </row>
    <row r="412">
      <c r="B412" t="str">
        <v>in-gaap:EquityShares6Member</v>
      </c>
      <c r="C412" t="str">
        <v>Equity shares 6 [Member]</v>
      </c>
      <c r="D412" t="str">
        <v>साम्या (इक्विटी) शेयर 6 (सदस्य)</v>
      </c>
      <c r="E412">
        <v>6</v>
      </c>
    </row>
    <row r="413">
      <c r="B413" t="str">
        <v>in-gaap:EquityShares7Member</v>
      </c>
      <c r="C413" t="str">
        <v>Equity shares 7 [Member]</v>
      </c>
      <c r="D413" t="str">
        <v>साम्या (इक्विटी) शेयर 7 (सदस्य)</v>
      </c>
      <c r="E413">
        <v>7</v>
      </c>
    </row>
    <row r="414">
      <c r="B414" t="str">
        <v>in-gaap:EquityShares8Member</v>
      </c>
      <c r="C414" t="str">
        <v>Equity shares 8 [Member]</v>
      </c>
      <c r="D414" t="str">
        <v>साम्या (इक्विटी) शेयर 8 (सदस्य)</v>
      </c>
      <c r="E414">
        <v>8</v>
      </c>
    </row>
    <row r="415">
      <c r="B415" t="str">
        <v>in-gaap:EquityShares9Member</v>
      </c>
      <c r="C415" t="str">
        <v>Equity shares 9 [Member]</v>
      </c>
      <c r="D415" t="str">
        <v>साम्या (इक्विटी) शेयर 9 (सदस्य)</v>
      </c>
      <c r="E415">
        <v>9</v>
      </c>
    </row>
    <row r="416">
      <c r="B416" t="str">
        <v>in-gaap:EquityShares10Member</v>
      </c>
      <c r="C416" t="str">
        <v>Equity shares 10 [Member]</v>
      </c>
      <c r="D416" t="str">
        <v>साम्या (इक्विटी) शेयर 10 (सदस्य)</v>
      </c>
      <c r="E416">
        <v>10</v>
      </c>
    </row>
    <row r="417">
      <c r="B417" t="str">
        <v>in-gaap:PreferenceSharesMember</v>
      </c>
      <c r="C417" t="str">
        <v>Preference shares [Member]</v>
      </c>
      <c r="D417" t="str">
        <v>अधिमान शेयर (सदस्य)</v>
      </c>
      <c r="E417">
        <v>2</v>
      </c>
    </row>
    <row r="418">
      <c r="B418" t="str">
        <v>in-gaap:PreferenceShares1Member</v>
      </c>
      <c r="C418" t="str">
        <v>Preference shares 1 [Member]</v>
      </c>
      <c r="D418" t="str">
        <v>अधिमान शेयर 1 (सदस्य)</v>
      </c>
      <c r="E418">
        <v>1</v>
      </c>
    </row>
    <row r="419">
      <c r="B419" t="str">
        <v>in-gaap:PreferenceShares2Member</v>
      </c>
      <c r="C419" t="str">
        <v>Preference shares 2 [Member]</v>
      </c>
      <c r="D419" t="str">
        <v>अधिमान शेयर 2 (सदस्य)</v>
      </c>
      <c r="E419">
        <v>2</v>
      </c>
    </row>
    <row r="420">
      <c r="B420" t="str">
        <v>in-gaap:PreferenceShares3Member</v>
      </c>
      <c r="C420" t="str">
        <v>Preference shares 3 [Member]</v>
      </c>
      <c r="D420" t="str">
        <v>अधिमान शेयर 3 (सदस्य)</v>
      </c>
      <c r="E420">
        <v>3</v>
      </c>
    </row>
    <row r="421">
      <c r="B421" t="str">
        <v>in-gaap:PreferenceShares4Member</v>
      </c>
      <c r="C421" t="str">
        <v>Preference shares 4 [Member]</v>
      </c>
      <c r="D421" t="str">
        <v>अधिमान शेयर 4 (सदस्य)</v>
      </c>
      <c r="E421">
        <v>4</v>
      </c>
    </row>
    <row r="422">
      <c r="B422" t="str">
        <v>in-gaap:PreferenceShares5Member</v>
      </c>
      <c r="C422" t="str">
        <v>Preference shares 5 [Member]</v>
      </c>
      <c r="D422" t="str">
        <v>अधिमान शेयर 5 (सदस्य)</v>
      </c>
      <c r="E422">
        <v>5</v>
      </c>
    </row>
    <row r="423">
      <c r="B423" t="str">
        <v>in-gaap:PreferenceShares6Member</v>
      </c>
      <c r="C423" t="str">
        <v>Preference shares 6 [Member]</v>
      </c>
      <c r="D423" t="str">
        <v>अधिमान शेयर 6 (सदस्य)</v>
      </c>
      <c r="E423">
        <v>6</v>
      </c>
    </row>
    <row r="424">
      <c r="B424" t="str">
        <v>in-gaap:PreferenceShares7Member</v>
      </c>
      <c r="C424" t="str">
        <v>Preference shares 7 [Member]</v>
      </c>
      <c r="D424" t="str">
        <v>अधिमान शेयर 7 (सदस्य)</v>
      </c>
      <c r="E424">
        <v>7</v>
      </c>
    </row>
    <row r="425">
      <c r="B425" t="str">
        <v>in-gaap:PreferenceShares8Member</v>
      </c>
      <c r="C425" t="str">
        <v>Preference shares 8 [Member]</v>
      </c>
      <c r="D425" t="str">
        <v>अधिमान शेयर 8 (सदस्य)</v>
      </c>
      <c r="E425">
        <v>8</v>
      </c>
    </row>
    <row r="426">
      <c r="B426" t="str">
        <v>in-gaap:PreferenceShares9Member</v>
      </c>
      <c r="C426" t="str">
        <v>Preference shares 9 [Member]</v>
      </c>
      <c r="D426" t="str">
        <v>अधिमान शेयर 9 (सदस्य)</v>
      </c>
      <c r="E426">
        <v>9</v>
      </c>
    </row>
    <row r="427">
      <c r="B427" t="str">
        <v>in-gaap:PreferenceShares10Member</v>
      </c>
      <c r="C427" t="str">
        <v>Preference shares 10 [Member]</v>
      </c>
      <c r="D427" t="str">
        <v>अधिमान शेयर 10 (सदस्य)</v>
      </c>
      <c r="E427">
        <v>10</v>
      </c>
    </row>
    <row r="428">
      <c r="B428" t="str">
        <v>in-gaap:NameOfShareholderAxis</v>
      </c>
      <c r="C428" t="str">
        <v>Name of shareholder [Axis]</v>
      </c>
      <c r="D428" t="str">
        <v>शेयरधारक का नाम (शीर्ष)</v>
      </c>
      <c r="E428">
        <v>2</v>
      </c>
    </row>
    <row r="429">
      <c r="B429" t="str">
        <v>in-gaap:NameOfShareholderMember</v>
      </c>
      <c r="C429" t="str">
        <v>Name of shareholder [Member]</v>
      </c>
      <c r="D429" t="str">
        <v>शेयरधारक का नाम (सदस्य)</v>
      </c>
      <c r="E429">
        <v>1</v>
      </c>
    </row>
    <row r="430">
      <c r="B430" t="str">
        <v>in-gaap:Shareholder1Member</v>
      </c>
      <c r="C430" t="str">
        <v>Shareholder 1 [Member]</v>
      </c>
      <c r="D430" t="str">
        <v>शेयरधारक 1 (सदस्य)</v>
      </c>
      <c r="E430">
        <v>1</v>
      </c>
    </row>
    <row r="431">
      <c r="B431" t="str">
        <v>in-gaap:Shareholder2Member</v>
      </c>
      <c r="C431" t="str">
        <v>Shareholder 2 [Member]</v>
      </c>
      <c r="D431" t="str">
        <v>शेयरधारक 2 (सदस्य)</v>
      </c>
      <c r="E431">
        <v>2</v>
      </c>
    </row>
    <row r="432">
      <c r="B432" t="str">
        <v>in-gaap:Shareholder3Member</v>
      </c>
      <c r="C432" t="str">
        <v>Shareholder 3 [Member]</v>
      </c>
      <c r="D432" t="str">
        <v>शेयरधारक 3 (सदस्य)</v>
      </c>
      <c r="E432">
        <v>3</v>
      </c>
    </row>
    <row r="433">
      <c r="B433" t="str">
        <v>in-gaap:Shareholder4Member</v>
      </c>
      <c r="C433" t="str">
        <v>Shareholder 4 [Member]</v>
      </c>
      <c r="D433" t="str">
        <v>शेयरधारक 4 (सदस्य)</v>
      </c>
      <c r="E433">
        <v>4</v>
      </c>
    </row>
    <row r="434">
      <c r="B434" t="str">
        <v>in-gaap:Shareholder5Member</v>
      </c>
      <c r="C434" t="str">
        <v>Shareholder 5 [Member]</v>
      </c>
      <c r="D434" t="str">
        <v>शेयरधारक 5 (सदस्य)</v>
      </c>
      <c r="E434">
        <v>5</v>
      </c>
    </row>
    <row r="435">
      <c r="B435" t="str">
        <v>in-gaap:Shareholder6Member</v>
      </c>
      <c r="C435" t="str">
        <v>Shareholder 6 [Member]</v>
      </c>
      <c r="D435" t="str">
        <v>शेयरधारक 6 (सदस्य)</v>
      </c>
      <c r="E435">
        <v>6</v>
      </c>
    </row>
    <row r="436">
      <c r="B436" t="str">
        <v>in-gaap:Shareholder7Member</v>
      </c>
      <c r="C436" t="str">
        <v>Shareholder 7 [Member]</v>
      </c>
      <c r="D436" t="str">
        <v>शेयरधारक 7 (सदस्य)</v>
      </c>
      <c r="E436">
        <v>7</v>
      </c>
    </row>
    <row r="437">
      <c r="B437" t="str">
        <v>in-gaap:Shareholder8Member</v>
      </c>
      <c r="C437" t="str">
        <v>Shareholder 8 [Member]</v>
      </c>
      <c r="D437" t="str">
        <v>शेयरधारक 8 (सदस्य)</v>
      </c>
      <c r="E437">
        <v>8</v>
      </c>
    </row>
    <row r="438">
      <c r="B438" t="str">
        <v>in-gaap:Shareholder9Member</v>
      </c>
      <c r="C438" t="str">
        <v>Shareholder 9 [Member]</v>
      </c>
      <c r="D438" t="str">
        <v>शेयरधारक 9 (सदस्य)</v>
      </c>
      <c r="E438">
        <v>9</v>
      </c>
    </row>
    <row r="439">
      <c r="B439" t="str">
        <v>in-gaap:Shareholder10Member</v>
      </c>
      <c r="C439" t="str">
        <v>Shareholder 10 [Member]</v>
      </c>
      <c r="D439" t="str">
        <v>शेयरधारक 10 (सदस्य)</v>
      </c>
      <c r="E439">
        <v>10</v>
      </c>
    </row>
    <row r="440">
      <c r="B440" t="str">
        <v>in-gaap:Shareholder11Member</v>
      </c>
      <c r="C440" t="str">
        <v>Shareholder 11 [Member]</v>
      </c>
      <c r="D440" t="str">
        <v>शेयरधारक 11 (सदस्य)</v>
      </c>
      <c r="E440">
        <v>11</v>
      </c>
    </row>
    <row r="441">
      <c r="B441" t="str">
        <v>in-gaap:Shareholder12Member</v>
      </c>
      <c r="C441" t="str">
        <v>Shareholder 12 [Member]</v>
      </c>
      <c r="D441" t="str">
        <v>शेयरधारक 12 (सदस्य)</v>
      </c>
      <c r="E441">
        <v>12</v>
      </c>
    </row>
    <row r="442">
      <c r="B442" t="str">
        <v>in-gaap:Shareholder13Member</v>
      </c>
      <c r="C442" t="str">
        <v>Shareholder 13 [Member]</v>
      </c>
      <c r="D442" t="str">
        <v>शेयरधारक 13 (सदस्य)</v>
      </c>
      <c r="E442">
        <v>13</v>
      </c>
    </row>
    <row r="443">
      <c r="B443" t="str">
        <v>in-gaap:Shareholder14Member</v>
      </c>
      <c r="C443" t="str">
        <v>Shareholder 14 [Member]</v>
      </c>
      <c r="D443" t="str">
        <v>शेयरधारक 14 (सदस्य)</v>
      </c>
      <c r="E443">
        <v>14</v>
      </c>
    </row>
    <row r="444">
      <c r="B444" t="str">
        <v>in-gaap:Shareholder15Member</v>
      </c>
      <c r="C444" t="str">
        <v>Shareholder 15 [Member]</v>
      </c>
      <c r="D444" t="str">
        <v>शेयरधारक 15 (सदस्य)</v>
      </c>
      <c r="E444">
        <v>15</v>
      </c>
    </row>
    <row r="445">
      <c r="B445" t="str">
        <v>in-gaap:Shareholder16Member</v>
      </c>
      <c r="C445" t="str">
        <v>Shareholder 16 [Member]</v>
      </c>
      <c r="D445" t="str">
        <v>शेयरधारक 16 (सदस्य)</v>
      </c>
      <c r="E445">
        <v>16</v>
      </c>
    </row>
    <row r="446">
      <c r="B446" t="str">
        <v>in-gaap:Shareholder17Member</v>
      </c>
      <c r="C446" t="str">
        <v>Shareholder 17 [Member]</v>
      </c>
      <c r="D446" t="str">
        <v>शेयरधारक 17 (सदस्य)</v>
      </c>
      <c r="E446">
        <v>17</v>
      </c>
    </row>
    <row r="447">
      <c r="B447" t="str">
        <v>in-gaap:Shareholder18Member</v>
      </c>
      <c r="C447" t="str">
        <v>Shareholder 18 [Member]</v>
      </c>
      <c r="D447" t="str">
        <v>शेयरधारक 18 (सदस्य)</v>
      </c>
      <c r="E447">
        <v>18</v>
      </c>
    </row>
    <row r="448">
      <c r="B448" t="str">
        <v>in-gaap:Shareholder19Member</v>
      </c>
      <c r="C448" t="str">
        <v>Shareholder 19 [Member]</v>
      </c>
      <c r="D448" t="str">
        <v>शेयरधारक 19 (सदस्य)</v>
      </c>
      <c r="E448">
        <v>19</v>
      </c>
    </row>
    <row r="449">
      <c r="B449" t="str">
        <v>in-gaap:Shareholder20Member</v>
      </c>
      <c r="C449" t="str">
        <v>Shareholder 20 [Member]</v>
      </c>
      <c r="D449" t="str">
        <v>शेयरधारक 20 (सदस्य)</v>
      </c>
      <c r="E449">
        <v>20</v>
      </c>
    </row>
    <row r="450">
      <c r="B450" t="str">
        <v>in-gaap:DisclosureOfShareholdingMoreThanFivePerCentInCompanyLineItems</v>
      </c>
      <c r="C450" t="str">
        <v>Disclosure of shareholding more than five per cent in company [Line Items]</v>
      </c>
      <c r="D450" t="str">
        <v>कम्पनी में पांच प्रतिशत से अधिक की शेयरधारिता का प्रकटन (रेखीय मदें)</v>
      </c>
      <c r="E450">
        <v>3</v>
      </c>
    </row>
    <row r="451">
      <c r="B451" t="str">
        <v>in-gaap:TypeOfShare</v>
      </c>
      <c r="C451" t="str">
        <v>Type of share</v>
      </c>
      <c r="D451" t="str">
        <v>शेयर के प्रकार</v>
      </c>
      <c r="E451">
        <v>1</v>
      </c>
    </row>
    <row r="452">
      <c r="B452" t="str">
        <v>in-gaap:NameOfShareholder</v>
      </c>
      <c r="C452" t="str">
        <v>Name of shareholder</v>
      </c>
      <c r="D452" t="str">
        <v>शेयरधारक का नाम</v>
      </c>
      <c r="E452">
        <v>2</v>
      </c>
    </row>
    <row r="453">
      <c r="B453" t="str">
        <v>in-ca:CINOfShareholder</v>
      </c>
      <c r="C453" t="str">
        <v>CIN of shareholder</v>
      </c>
      <c r="D453" t="str">
        <v>शेयर धारक का CIN</v>
      </c>
      <c r="E453">
        <v>3</v>
      </c>
    </row>
    <row r="454">
      <c r="B454" t="str">
        <v>in-ca:PANOfShareholder</v>
      </c>
      <c r="C454" t="str">
        <v>PAN of shareholder</v>
      </c>
      <c r="D454" t="str">
        <v>शेयरधारक का PAN</v>
      </c>
      <c r="E454">
        <v>4</v>
      </c>
    </row>
    <row r="455">
      <c r="B455" t="str">
        <v>in-ca:CountryOfIncorporationOrResidenceOfShareholder</v>
      </c>
      <c r="C455" t="str">
        <v>Country of incorporation or residence of shareholder</v>
      </c>
      <c r="D455" t="str">
        <v>शेयरधारक के निगमीकरण या निवास का देश</v>
      </c>
      <c r="E455">
        <v>5</v>
      </c>
    </row>
    <row r="456">
      <c r="B456" t="str">
        <v>in-gaap:NumberOfSharesHeldInCompany</v>
      </c>
      <c r="C456" t="str">
        <v>Number of shares held in company</v>
      </c>
      <c r="D456" t="str">
        <v>कम्पनी में धारित शेयरों की संख्या</v>
      </c>
      <c r="E456">
        <v>6</v>
      </c>
    </row>
    <row r="457">
      <c r="B457" t="str">
        <v>in-gaap:PercentageOfShareholdingInCompany</v>
      </c>
      <c r="C457" t="str">
        <v>Percentage of shareholding in company</v>
      </c>
      <c r="D457" t="str">
        <v>कम्पनी में धारित शेयरों का प्रतिशत</v>
      </c>
      <c r="E457">
        <v>7</v>
      </c>
    </row>
    <row r="458">
      <c r="B458" t="str">
        <v>in-ca:DisclosureOfDetailsOnPrivatePlacementOfShareAbstract</v>
      </c>
      <c r="C458" t="str">
        <v>Disclosure of details on private placement of share [Abstract]</v>
      </c>
      <c r="D458" t="str">
        <v>शेयरों की प्राइवेट प्लेसमैंट के विवरण का प्रकटन (सारांश)</v>
      </c>
      <c r="E458">
        <v>3</v>
      </c>
    </row>
    <row r="459">
      <c r="B459" t="str">
        <v>in-ca:DisclosureOfDetailsOnPrivatePlacementOfEquityShareAbstract</v>
      </c>
      <c r="C459" t="str">
        <v>Disclosure of details on private placement of equity share [Abstract]</v>
      </c>
      <c r="D459" t="str">
        <v>साम्या (इक्विटी) शेयरों की प्राइवेट प्लेसमैंट के विवरण का प्रकटन (सारांश)</v>
      </c>
      <c r="E459">
        <v>1</v>
      </c>
    </row>
    <row r="460">
      <c r="B460" t="str">
        <v>in-ca:NumberOfPersonsOnPrivatePlacementOfEquityShare</v>
      </c>
      <c r="C460" t="str">
        <v>Number of persons on private placement of equity share</v>
      </c>
      <c r="D460" t="str">
        <v>साम्या (इक्विटी) शेयरों की प्राइवेट प्लेसमैंट के व्यक्तियों की संख्या</v>
      </c>
      <c r="E460">
        <v>1</v>
      </c>
    </row>
    <row r="461">
      <c r="B461" t="str">
        <v>in-ca:NatureOfSecurityOnPrivatePlacementOfEquityShare</v>
      </c>
      <c r="C461" t="str">
        <v>Nature of security on private placement of equity share</v>
      </c>
      <c r="D461" t="str">
        <v>साम्या (इक्विटी) शेयरों की प्राइवेट प्लेसमैंट की प्रतिभूति की प्रकृति</v>
      </c>
      <c r="E461">
        <v>2</v>
      </c>
    </row>
    <row r="462">
      <c r="B462" t="str">
        <v>in-ca:DateOfRedemptionOnPrivatePlacementOfEquityShare</v>
      </c>
      <c r="C462" t="str">
        <v>Date of redemption on private placement of equity share</v>
      </c>
      <c r="D462" t="str">
        <v>साम्या (इक्विटी) शेयरों की प्राइवेट प्लेसमैंट के विमोचन की तिथि</v>
      </c>
      <c r="E462">
        <v>3</v>
      </c>
    </row>
    <row r="463">
      <c r="B463" t="str">
        <v>in-ca:DisclosureOfDetailsOnPrivatePlacementOfPreferenceShareAbstract</v>
      </c>
      <c r="C463" t="str">
        <v>Disclosure of details on private placement of preference share [Abstract]</v>
      </c>
      <c r="D463" t="str">
        <v>अधिमान शेयरों की प्राइवेट प्लेसमैंट के विवरणों का प्रकटन (सारांश)</v>
      </c>
      <c r="E463">
        <v>2</v>
      </c>
    </row>
    <row r="464">
      <c r="B464" t="str">
        <v>in-ca:NumberOfPersonsOnPrivatePlacementOfPreferenceShare</v>
      </c>
      <c r="C464" t="str">
        <v>Number of persons on private placement of preference share</v>
      </c>
      <c r="D464" t="str">
        <v>अधिमान शेयरों की प्राइवेट प्लेसमैंट पर व्यक्तियों की संख्या</v>
      </c>
      <c r="E464">
        <v>1</v>
      </c>
    </row>
    <row r="465">
      <c r="B465" t="str">
        <v>in-ca:NatureOfSecurityOnPrivatePlacementOfPreferenceShare</v>
      </c>
      <c r="C465" t="str">
        <v>Nature of security on private placement of preference share</v>
      </c>
      <c r="D465" t="str">
        <v>अधिमान शेयरों की प्राइवेट प्लेसमैंट पर प्रतिभूति की प्रकृति</v>
      </c>
      <c r="E465">
        <v>2</v>
      </c>
    </row>
    <row r="466">
      <c r="B466" t="str">
        <v>in-ca:DateOfRedemptionOnPrivatePlacementOfPreferenceShare</v>
      </c>
      <c r="C466" t="str">
        <v>Date of redemption on private placement of preference share</v>
      </c>
      <c r="D466" t="str">
        <v>अधिमान शेयरों की प्राइवेट प्लेसमैंट पर विमोचन की तिथि</v>
      </c>
      <c r="E466">
        <v>3</v>
      </c>
    </row>
    <row r="467">
      <c r="B467" t="str">
        <v>in-ca:DisclosureOfNumberOfShareholdersAllotteesAbstract</v>
      </c>
      <c r="C467" t="str">
        <v>Disclosure of number of shareholders allottees [Abstract]</v>
      </c>
      <c r="D467" t="str">
        <v>आवंटित शेयरधारकों की संख्या का प्रकटन (सारांश)</v>
      </c>
      <c r="E467">
        <v>4</v>
      </c>
    </row>
    <row r="468">
      <c r="B468" t="str">
        <v>in-ca:NumberOfShareholdersOfCompany</v>
      </c>
      <c r="C468" t="str">
        <v>Number of shareholders of company</v>
      </c>
      <c r="D468" t="str">
        <v>कम्पनी के शेयर धारकों की संख्या</v>
      </c>
      <c r="E468">
        <v>1</v>
      </c>
    </row>
    <row r="469">
      <c r="B469" t="str">
        <v>in-ca:NumberOfAllotteesInCaseOfPreferentialAllotment</v>
      </c>
      <c r="C469" t="str">
        <v>Number of allottees in case of preferential allotment</v>
      </c>
      <c r="D469" t="str">
        <v>अधिमान आवंटन के सम्बंध में आवंटितों की संख्या</v>
      </c>
      <c r="E469">
        <v>2</v>
      </c>
    </row>
    <row r="470">
      <c r="B470" t="str">
        <v>in-ca:DisclosureOfReductionInCapitalAbstract</v>
      </c>
      <c r="C470" t="str">
        <v>Disclosure of reduction in capital [Abstract]</v>
      </c>
      <c r="D470" t="str">
        <v>पूंजी की कटौती का प्रकटन (सारांश)</v>
      </c>
      <c r="E470">
        <v>5</v>
      </c>
    </row>
    <row r="471">
      <c r="B471" t="str">
        <v>in-ca:WhetherReductionInCapitalDoneDuringYear</v>
      </c>
      <c r="C471" t="str">
        <v>Whether reduction in capital done during year</v>
      </c>
      <c r="D471" t="str">
        <v>क्या पूंजी की कटौती वर्ष के दौरान की गयी है</v>
      </c>
      <c r="E471">
        <v>1</v>
      </c>
    </row>
    <row r="472">
      <c r="B472" t="str">
        <v>in-ca:AmountOfReductionInCapitalDuringYear</v>
      </c>
      <c r="C472" t="str">
        <v>Amount of reduction in capital during year</v>
      </c>
      <c r="D472" t="str">
        <v>वर्ष के दौरान पूंजी की कटौती की राशि</v>
      </c>
      <c r="E472">
        <v>2</v>
      </c>
    </row>
    <row r="473">
      <c r="B473" t="str">
        <v>in-ca:PercentageOfCapitalReductionToCapitalPriorToReduction</v>
      </c>
      <c r="C473" t="str">
        <v>Percentage of capital reduction to capital prior to reduction</v>
      </c>
      <c r="D473" t="str">
        <v>पूंजी में कटौती से पूर्व पूंजी कटौती का प्रतिशत</v>
      </c>
      <c r="E473">
        <v>3</v>
      </c>
    </row>
    <row r="474">
      <c r="B474" t="str">
        <v>in-ca:DisclosureOfPublicOfferingAbstract</v>
      </c>
      <c r="C474" t="str">
        <v>Disclosure of public offering [Abstract]</v>
      </c>
      <c r="D474" t="str">
        <v>पब्लिक आफर का प्रकटन (सारांश)</v>
      </c>
      <c r="E474">
        <v>6</v>
      </c>
    </row>
    <row r="475">
      <c r="B475" t="str">
        <v>in-ca:WhetherMoneyRaisedFromPublicOfferingDuringYear</v>
      </c>
      <c r="C475" t="str">
        <v>Whether money raised from public offering during year</v>
      </c>
      <c r="D475" t="str">
        <v>क्या वर्ष के दौरान पब्लिक आफर द्वारा धन एकत्र किया गया है</v>
      </c>
      <c r="E475">
        <v>1</v>
      </c>
      <c r="P475" t="str">
        <v>in-ca:WhetherMoneyRaisedFromPublicOfferingDuringYear</v>
      </c>
      <c r="Q475">
        <v>42825</v>
      </c>
      <c r="R475" t="b">
        <v>0</v>
      </c>
      <c r="S475" t="str">
        <v>in-ca:WhetherMoneyRaisedFromPublicOfferingDuringYear</v>
      </c>
      <c r="T475">
        <v>43190</v>
      </c>
      <c r="U475" t="b">
        <v>0</v>
      </c>
      <c r="Y475">
        <v>2</v>
      </c>
    </row>
    <row r="476">
      <c r="B476" t="str">
        <v>in-ca:AmountRaisedFromPublicOfferingDuringYear</v>
      </c>
      <c r="C476" t="str">
        <v>Amount raised from public offering during year</v>
      </c>
      <c r="D476" t="str">
        <v>वर्ष के दौरान पब्लिक आफर (आई पी ओ) द्वारा एकत्र राशि</v>
      </c>
      <c r="E476">
        <v>2</v>
      </c>
    </row>
    <row r="477">
      <c r="B477" t="str">
        <v>in-ca:AmountUtilisedTowardsSpecifiedPurposesForPublicOffering</v>
      </c>
      <c r="C477" t="str">
        <v>Amount utilised towards specified purposes for public offering</v>
      </c>
      <c r="D477" t="str">
        <v>पब्लिक आफर (आई पी ओ) के विशिष्ठ प्रयोजनों के प्रति उपयोग में लायी गयी राशि</v>
      </c>
      <c r="E477">
        <v>3</v>
      </c>
    </row>
    <row r="478">
      <c r="B478" t="str">
        <v>in-ca:AmountRemainingUnutilisedReceivedInRespectOfPublicOffering</v>
      </c>
      <c r="C478" t="str">
        <v>Amount remaining unutilised received in respect of public offering</v>
      </c>
      <c r="D478" t="str">
        <v>पब्लिक आफर (आई पी ओ) से प्राप्त धन में से उपयोग में न लायी गयी राशि</v>
      </c>
      <c r="E478">
        <v>4</v>
      </c>
    </row>
    <row r="479">
      <c r="B479" t="str">
        <v>in-ca:DetailsOfOutstandingUnutilisedAmountsReceivedInRespectOfPublicOffering</v>
      </c>
      <c r="C479" t="str">
        <v>Details of outstanding unutilised amounts received in respect of public offering</v>
      </c>
      <c r="D479" t="str">
        <v>पब्लिक आफर (आई पी ओ) से प्राप्त धन में से उपयोग में न लायी गयी बकाया राशि का विवरण</v>
      </c>
      <c r="E479">
        <v>5</v>
      </c>
    </row>
    <row r="480">
      <c r="B480" t="str">
        <v>[200200] Notes - Reserves and surplus</v>
      </c>
      <c r="C480" t="str">
        <v>[200200] Notes - Reserves and surplus</v>
      </c>
      <c r="D480" t="str">
        <v>[200200] Notes - Reserves and surplus</v>
      </c>
    </row>
    <row r="481">
      <c r="B481" t="str">
        <v>in-gaap:DisclosureOfNotesOnReservesExplanatoryTextBlock</v>
      </c>
      <c r="C481" t="str">
        <v>Disclosure of notes on reserves explanatory [Text Block]</v>
      </c>
      <c r="D481" t="str">
        <v>आरक्षितियों पर टिप्पणियों का प्रकटन-व्याख्यात्मक (पाठ खंड)</v>
      </c>
    </row>
    <row r="482">
      <c r="B482" t="str">
        <v>in-gaap:StatementOfChangesInReservesAbstract</v>
      </c>
      <c r="C482" t="str">
        <v>Statement of changes in reserves [Abstract]</v>
      </c>
      <c r="D482" t="str">
        <v>आरक्षितियों में परिवर्तन का विवरण (सारांश)</v>
      </c>
      <c r="E482">
        <v>1</v>
      </c>
    </row>
    <row r="483">
      <c r="B483" t="str">
        <v>in-gaap:StatementOfChangesInReservesTable</v>
      </c>
      <c r="C483" t="str">
        <v>Statement of changes in reserves [Table]</v>
      </c>
      <c r="D483" t="str">
        <v>आरक्षितियों में परिवर्तन का विवरण (सारणी)</v>
      </c>
      <c r="E483">
        <v>1</v>
      </c>
    </row>
    <row r="484">
      <c r="B484" t="str">
        <v>in-gaap:ComponentsOfReservesAxis</v>
      </c>
      <c r="C484" t="str">
        <v>Components of reserves [Axis]</v>
      </c>
      <c r="D484" t="str">
        <v>आरक्षितियों के संघटक (शीर्ष)</v>
      </c>
      <c r="E484">
        <v>1</v>
      </c>
    </row>
    <row r="485">
      <c r="B485" t="str">
        <v>in-gaap:ReservesMember</v>
      </c>
      <c r="C485" t="str">
        <v>Reserves [Member]</v>
      </c>
      <c r="D485" t="str">
        <v>आरक्षितिया (सदस्य)</v>
      </c>
      <c r="E485">
        <v>1</v>
      </c>
    </row>
    <row r="486">
      <c r="B486" t="str">
        <v>in-gaap:CapitalReservesMember</v>
      </c>
      <c r="C486" t="str">
        <v>Capital reserves [Member]</v>
      </c>
      <c r="D486" t="str">
        <v>आरक्षित पूंजी (सदस्य)</v>
      </c>
      <c r="E486">
        <v>1</v>
      </c>
    </row>
    <row r="487">
      <c r="B487" t="str">
        <v>in-gaap:CapitalRedemptionReservesMember</v>
      </c>
      <c r="C487" t="str">
        <v>Capital redemption reserves [Member]</v>
      </c>
      <c r="D487" t="str">
        <v>विमोचन आरक्षित पूंजी (सदस्य)</v>
      </c>
      <c r="E487">
        <v>2</v>
      </c>
    </row>
    <row r="488">
      <c r="B488" t="str">
        <v>in-gaap:SecuritiesPremiumAccountMember</v>
      </c>
      <c r="C488" t="str">
        <v>Securities premium account [Member]</v>
      </c>
      <c r="D488" t="str">
        <v>प्रतिभूतियां प्रिमियम खाता (सदस्य)</v>
      </c>
      <c r="E488">
        <v>3</v>
      </c>
    </row>
    <row r="489">
      <c r="B489" t="str">
        <v>in-gaap:DebentureRedemptionReserveMember</v>
      </c>
      <c r="C489" t="str">
        <v>Debenture redemption reserve [Member]</v>
      </c>
      <c r="D489" t="str">
        <v>ऋणपत्र मोचन आरक्षिति (सदस्य)</v>
      </c>
      <c r="E489">
        <v>4</v>
      </c>
    </row>
    <row r="490">
      <c r="B490" t="str">
        <v>in-ca:DepositRepaymentReserveMember</v>
      </c>
      <c r="C490" t="str">
        <v>Deposit repayment reserve [Member]</v>
      </c>
      <c r="D490" t="str">
        <v>जमा पुनर्भुगतान आरक्षिति (सदस्य)</v>
      </c>
      <c r="E490">
        <v>5</v>
      </c>
    </row>
    <row r="491">
      <c r="B491" t="str">
        <v>in-gaap:RevaluationReserveMember</v>
      </c>
      <c r="C491" t="str">
        <v>Revaluation reserve [Member]</v>
      </c>
      <c r="D491" t="str">
        <v>पुर्नमूल्यांकन आरक्षिति (सदस्य)</v>
      </c>
      <c r="E491">
        <v>6</v>
      </c>
    </row>
    <row r="492">
      <c r="B492" t="str">
        <v>in-gaap:RevaluationReserveFixedAssetsMember</v>
      </c>
      <c r="C492" t="str">
        <v>Revaluation reserve fixed assets [Member]</v>
      </c>
      <c r="D492" t="str">
        <v>पुर्नमूल्यांकन आरक्षित अचल आस्तियां (सदस्य)</v>
      </c>
      <c r="E492">
        <v>1</v>
      </c>
    </row>
    <row r="493">
      <c r="B493" t="str">
        <v>in-gaap:RevaluationReserveInvestmentsMember</v>
      </c>
      <c r="C493" t="str">
        <v>Revaluation reserve investments [Member]</v>
      </c>
      <c r="D493" t="str">
        <v>पुर्नमूल्यांकन आरक्षित निवेश (सदस्य)</v>
      </c>
      <c r="E493">
        <v>2</v>
      </c>
    </row>
    <row r="494">
      <c r="B494" t="str">
        <v>in-gaap:ShareOptionsOutstandingAccountMember</v>
      </c>
      <c r="C494" t="str">
        <v>Share options outstanding account [Member]</v>
      </c>
      <c r="D494" t="str">
        <v>बकाया शेयर विकल्प खाता (सदस्य)</v>
      </c>
      <c r="E494">
        <v>7</v>
      </c>
    </row>
    <row r="495">
      <c r="B495" t="str">
        <v>in-gaap:CapitalReserveConsolidationMember</v>
      </c>
      <c r="C495" t="str">
        <v>Capital reserve consolidation [Member]</v>
      </c>
      <c r="D495" t="str">
        <v>पूंजी आरक्षण समेकन (सदस्य)</v>
      </c>
      <c r="E495">
        <v>8</v>
      </c>
    </row>
    <row r="496">
      <c r="B496" t="str">
        <v>in-gaap:EmployeeStockOptionsOutstandingMember</v>
      </c>
      <c r="C496" t="str">
        <v>Employee stock options outstanding [Member]</v>
      </c>
      <c r="D496" t="str">
        <v>बकाया कर्मचारी स्टाक विकल्प (सदस्य)</v>
      </c>
      <c r="E496">
        <v>9</v>
      </c>
    </row>
    <row r="497">
      <c r="B497" t="str">
        <v>in-gaap:DeferredEmployeeCompensationMember</v>
      </c>
      <c r="C497" t="str">
        <v>Deferred employee compensation [Member]</v>
      </c>
      <c r="D497" t="str">
        <v>आस्थगित कर्मचारी प्रतिपूर्ति (सदस्य)</v>
      </c>
      <c r="E497">
        <v>10</v>
      </c>
    </row>
    <row r="498">
      <c r="B498" t="str">
        <v>in-gaap:OtherReservesMember</v>
      </c>
      <c r="C498" t="str">
        <v>Other reserves [Member]</v>
      </c>
      <c r="D498" t="str">
        <v>अन्य आरक्षितियां (सदस्य)</v>
      </c>
      <c r="E498">
        <v>11</v>
      </c>
    </row>
    <row r="499">
      <c r="B499" t="str">
        <v>in-gaap:SubsidyIncentiveReserveMember</v>
      </c>
      <c r="C499" t="str">
        <v>Subsidy incentive reserve [Member]</v>
      </c>
      <c r="D499" t="str">
        <v>आर्थिक सहायता (सबसिडी) प्रोत्साहन आरक्षिति (सदस्य)</v>
      </c>
      <c r="E499">
        <v>1</v>
      </c>
    </row>
    <row r="500">
      <c r="B500" t="str">
        <v>in-gaap:RestructuringReserveMember</v>
      </c>
      <c r="C500" t="str">
        <v>Restructuring reserve [Member]</v>
      </c>
      <c r="D500" t="str">
        <v>पुनर्सरचना आरक्षिति (सदस्य)</v>
      </c>
      <c r="E500">
        <v>2</v>
      </c>
    </row>
    <row r="501">
      <c r="B501" t="str">
        <v>in-gaap:AmalgamationReserveMember</v>
      </c>
      <c r="C501" t="str">
        <v>Amalgamation reserve [Member]</v>
      </c>
      <c r="D501" t="str">
        <v>एकीकरण आरक्षिति (सदस्य)</v>
      </c>
      <c r="E501">
        <v>3</v>
      </c>
    </row>
    <row r="502">
      <c r="B502" t="str">
        <v>in-gaap:BondRedemptionReserveMember</v>
      </c>
      <c r="C502" t="str">
        <v>Bond redemption reserve [Member]</v>
      </c>
      <c r="D502" t="str">
        <v>बांडविमोचन आरक्षिति (सदस्य)</v>
      </c>
      <c r="E502">
        <v>4</v>
      </c>
    </row>
    <row r="503">
      <c r="B503" t="str">
        <v>in-gaap:SinkingFundReserveMember</v>
      </c>
      <c r="C503" t="str">
        <v>Sinking fund reserve [Member]</v>
      </c>
      <c r="D503" t="str">
        <v>निक्षेप निधि (सिंकिंग फण्ड) आरक्षिति (सदस्य)</v>
      </c>
      <c r="E503">
        <v>5</v>
      </c>
    </row>
    <row r="504">
      <c r="B504" t="str">
        <v>in-gaap:ContingencyReserveMember</v>
      </c>
      <c r="C504" t="str">
        <v>Contingency reserve [Member]</v>
      </c>
      <c r="D504" t="str">
        <v>आकस्मिक आरक्षिति (सदस्य)</v>
      </c>
      <c r="E504">
        <v>6</v>
      </c>
    </row>
    <row r="505">
      <c r="B505" t="str">
        <v>in-gaap:SpecialReserveMember</v>
      </c>
      <c r="C505" t="str">
        <v>Special reserve [Member]</v>
      </c>
      <c r="D505" t="str">
        <v>विशेष आरक्षिति (सदस्य)</v>
      </c>
      <c r="E505">
        <v>7</v>
      </c>
    </row>
    <row r="506">
      <c r="B506" t="str">
        <v>in-gaap:HedgingReserveMember</v>
      </c>
      <c r="C506" t="str">
        <v>Hedging reserve [Member]</v>
      </c>
      <c r="D506" t="str">
        <v>प्रतिरक्षण आरक्षिति (सदस्य)</v>
      </c>
      <c r="E506">
        <v>8</v>
      </c>
    </row>
    <row r="507">
      <c r="B507" t="str">
        <v>in-gaap:GeneralReserveMember</v>
      </c>
      <c r="C507" t="str">
        <v>General reserve [Member]</v>
      </c>
      <c r="D507" t="str">
        <v>सामान्य आरक्षिति (सदस्य)</v>
      </c>
      <c r="E507">
        <v>9</v>
      </c>
    </row>
    <row r="508">
      <c r="B508" t="str">
        <v>in-gaap:OtherReservesOthersMember</v>
      </c>
      <c r="C508" t="str">
        <v>Other reserves, others [Member]</v>
      </c>
      <c r="D508" t="str">
        <v>अन्य आरक्षितिया, अन्य (सदस्य)</v>
      </c>
      <c r="E508">
        <v>10</v>
      </c>
    </row>
    <row r="509">
      <c r="B509" t="str">
        <v>in-gaap:OtherFundsMember</v>
      </c>
      <c r="C509" t="str">
        <v>Other funds [Member]</v>
      </c>
      <c r="D509" t="str">
        <v>अन्य निधियां (सदस्य)</v>
      </c>
      <c r="E509">
        <v>12</v>
      </c>
    </row>
    <row r="510">
      <c r="B510" t="str">
        <v>in-gaap:ForeignCurrencyTranslationReserveMember</v>
      </c>
      <c r="C510" t="str">
        <v>Foreign currency translation reserve [Member]</v>
      </c>
      <c r="D510" t="str">
        <v>विदेशी मुद्रा रूपान्तरण आरक्षिति (सदस्य)</v>
      </c>
      <c r="E510">
        <v>13</v>
      </c>
    </row>
    <row r="511">
      <c r="B511" t="str">
        <v>in-gaap:SurplusMember</v>
      </c>
      <c r="C511" t="str">
        <v>Surplus [Member]</v>
      </c>
      <c r="D511" t="str">
        <v>अधिशेष (सदस्य)</v>
      </c>
      <c r="E511">
        <v>14</v>
      </c>
    </row>
    <row r="512">
      <c r="B512" t="str">
        <v>in-gaap:StatementOfChangesInReservesLineItems</v>
      </c>
      <c r="C512" t="str">
        <v>Statement of changes in reserves [Line Items]</v>
      </c>
      <c r="D512" t="str">
        <v>आरक्षितियों में परिवर्तनों का विवरण (रेखीय मदें)</v>
      </c>
      <c r="E512">
        <v>2</v>
      </c>
    </row>
    <row r="513">
      <c r="B513" t="str">
        <v>in-gaap:Reserves</v>
      </c>
      <c r="C513" t="str">
        <v>Reserves at beginning of period</v>
      </c>
      <c r="D513" t="str">
        <v>आरक्षितियां अवधि के प्रारंभ से</v>
      </c>
      <c r="E513">
        <v>1</v>
      </c>
      <c r="F513" t="str">
        <v>Period Start Label</v>
      </c>
      <c r="P513" t="str">
        <v>in-gaap:Reserves</v>
      </c>
      <c r="Q513">
        <v>42825</v>
      </c>
      <c r="R513">
        <v>1085652674</v>
      </c>
      <c r="S513" t="str">
        <v>in-gaap:Reserves</v>
      </c>
      <c r="T513">
        <v>43190</v>
      </c>
      <c r="U513">
        <v>1224767763</v>
      </c>
      <c r="Y513">
        <v>11</v>
      </c>
    </row>
    <row r="514">
      <c r="B514" t="str">
        <v>in-gaap:ChangesInReservesAbstract</v>
      </c>
      <c r="C514" t="str">
        <v>Changes in reserves [Abstract]</v>
      </c>
      <c r="D514" t="str">
        <v>आरक्षितियों में परिवर्तन (सारांश)</v>
      </c>
      <c r="E514">
        <v>2</v>
      </c>
    </row>
    <row r="515">
      <c r="B515" t="str">
        <v>in-gaap:AdditionsToReservesAbstract</v>
      </c>
      <c r="C515" t="str">
        <v>Additions to reserves [Abstract]</v>
      </c>
      <c r="D515" t="str">
        <v>आरक्षितियों में वृद्धियां (सारांश)</v>
      </c>
      <c r="E515">
        <v>1</v>
      </c>
    </row>
    <row r="516">
      <c r="B516" t="str">
        <v>in-gaap:ProfitLossForPeriod</v>
      </c>
      <c r="C516" t="str">
        <v>Profit (loss) for period</v>
      </c>
      <c r="D516" t="str">
        <v>अवधि का लाभ (हानि)</v>
      </c>
      <c r="E516">
        <v>1</v>
      </c>
      <c r="P516" t="str">
        <v>in-gaap:ProfitLossForPeriod</v>
      </c>
      <c r="Q516">
        <v>42825</v>
      </c>
      <c r="R516">
        <v>88445944</v>
      </c>
      <c r="S516" t="str">
        <v>in-gaap:ProfitLossForPeriod</v>
      </c>
      <c r="T516">
        <v>43190</v>
      </c>
      <c r="U516">
        <v>93160632</v>
      </c>
      <c r="Y516">
        <v>8</v>
      </c>
    </row>
    <row r="517">
      <c r="B517" t="str">
        <v>in-gaap:OtherAdditionsToReserves</v>
      </c>
      <c r="C517" t="str">
        <v>Other additions to reserves</v>
      </c>
      <c r="D517" t="str">
        <v>आरक्षितियों में अन्य वृद्धियां</v>
      </c>
      <c r="E517">
        <v>2</v>
      </c>
      <c r="P517" t="str">
        <v>in-gaap:OtherAdditionsToReserves</v>
      </c>
      <c r="Q517">
        <v>42825</v>
      </c>
      <c r="R517">
        <v>0</v>
      </c>
      <c r="S517" t="str">
        <v>in-gaap:OtherAdditionsToReserves</v>
      </c>
      <c r="T517">
        <v>43190</v>
      </c>
      <c r="U517">
        <v>45954457</v>
      </c>
      <c r="Y517">
        <v>8</v>
      </c>
    </row>
    <row r="518">
      <c r="B518" t="str">
        <v>in-gaap:AdditionsToReserves</v>
      </c>
      <c r="C518" t="str">
        <v>Total additions to reserves</v>
      </c>
      <c r="D518" t="str">
        <v>कुल आरक्षितियों में वृद्धियां</v>
      </c>
      <c r="E518">
        <v>3</v>
      </c>
      <c r="F518" t="str">
        <v>Total Label</v>
      </c>
      <c r="P518" t="str">
        <v>in-gaap:AdditionsToReserves</v>
      </c>
      <c r="Q518">
        <v>42825</v>
      </c>
      <c r="R518">
        <v>88445944</v>
      </c>
      <c r="S518" t="str">
        <v>in-gaap:AdditionsToReserves</v>
      </c>
      <c r="T518">
        <v>43190</v>
      </c>
      <c r="U518">
        <v>139115089</v>
      </c>
      <c r="Y518">
        <v>8</v>
      </c>
    </row>
    <row r="519">
      <c r="B519" t="str">
        <v>in-gaap:DeductionsToReservesAbstract</v>
      </c>
      <c r="C519" t="str">
        <v>Deductions to reserves [Abstract]</v>
      </c>
      <c r="D519" t="str">
        <v>आरक्षितियों में कटौतियां (सारांश)</v>
      </c>
      <c r="E519">
        <v>2</v>
      </c>
    </row>
    <row r="520">
      <c r="B520" t="str">
        <v>in-ca:SecuritiesPremiumAdjustedBonusShares</v>
      </c>
      <c r="C520" t="str">
        <v>Securities premium adjusted bonus shares</v>
      </c>
      <c r="D520" t="str">
        <v>बोनस शेयरों में समायोजित प्रतिभूति प्रीमियम</v>
      </c>
      <c r="E520">
        <v>1</v>
      </c>
    </row>
    <row r="521">
      <c r="B521" t="str">
        <v>in-ca:SecuritiesPremiumAdjustedWritingOffPreliminaryExpenses</v>
      </c>
      <c r="C521" t="str">
        <v>Securities premium adjusted writing off preliminary expenses</v>
      </c>
      <c r="D521" t="str">
        <v>प्रारंभिक खर्चों को बट्टे खाते में डालने के लिए समायोजित प्रतिभूति प्रीमियम</v>
      </c>
      <c r="E521">
        <v>2</v>
      </c>
    </row>
    <row r="522">
      <c r="B522" t="str">
        <v>in-ca:SecuritiesPremiumAdjustedWritingOffDiscountExpensesIssueSharesDebentures</v>
      </c>
      <c r="C522" t="str">
        <v>Securities premium adjusted writing off discount expenses issue shares debentures</v>
      </c>
      <c r="D522" t="str">
        <v>समायोजित प्रतिभूतिया प्रिमियम, छूट व्यय को बट्टे में डालना, शेयर व ऋण पत्र जारी करना</v>
      </c>
      <c r="E522">
        <v>3</v>
      </c>
    </row>
    <row r="523">
      <c r="B523" t="str">
        <v>in-ca:SecuritiesPremiumAdjustedPremiumPayableRedemptionPreferenceSharesDebentures</v>
      </c>
      <c r="C523" t="str">
        <v>Securities premium adjusted premium payable redemption preference shares debentures</v>
      </c>
      <c r="D523" t="str">
        <v>समायोजित प्रतिभूतियां प्रिमियम, देय प्रिमियम विमोचन, अधिमान शेयरों व ऋण पत्र</v>
      </c>
      <c r="E523">
        <v>4</v>
      </c>
    </row>
    <row r="524">
      <c r="B524" t="str">
        <v>in-ca:SecuritiesPremiumAdjustedPurchaseOwnSharesOtherSecuritiesUnderSection68</v>
      </c>
      <c r="C524" t="str">
        <v>Securities premium adjusted purchase own shares other securities under section 68</v>
      </c>
      <c r="D524" t="str">
        <v>प्रतिभूतियां प्रीमियम समायोजित अपने शेयरों को धारा के अंतर्गत अन्य प्रतिभूतियों में खरीदें</v>
      </c>
      <c r="E524">
        <v>5</v>
      </c>
    </row>
    <row r="525">
      <c r="B525" t="str">
        <v>in-gaap:OtherUtilisationOfSecuritiesPremiumIfPermitted</v>
      </c>
      <c r="C525" t="str">
        <v>Other utilisation of securities premium if permitted</v>
      </c>
      <c r="D525" t="str">
        <v>प्रतिभूतियों के प्रिमियम का अन्य उपयोग, यदि अनुमेय हो</v>
      </c>
      <c r="E525">
        <v>6</v>
      </c>
    </row>
    <row r="526">
      <c r="B526" t="str">
        <v>in-gaap:OtherDeductionsToReserves</v>
      </c>
      <c r="C526" t="str">
        <v>Other deductions to reserves</v>
      </c>
      <c r="D526" t="str">
        <v>आरक्षितयों में अन्य कटौतियां</v>
      </c>
      <c r="E526">
        <v>7</v>
      </c>
    </row>
    <row r="527">
      <c r="B527" t="str">
        <v>in-gaap:DeductionsToReserves</v>
      </c>
      <c r="C527" t="str">
        <v>Total deductions to reserves</v>
      </c>
      <c r="D527" t="str">
        <v>कुल आरक्षितयों में कटौतियां</v>
      </c>
      <c r="E527">
        <v>8</v>
      </c>
      <c r="F527" t="str">
        <v>Total Label</v>
      </c>
    </row>
    <row r="528">
      <c r="B528" t="str">
        <v>in-gaap:AppropriationsForDividendDividendTaxAndGeneralReserveAbstract</v>
      </c>
      <c r="C528" t="str">
        <v>Appropriations for dividend, dividend tax and general reserve [Abstract]</v>
      </c>
      <c r="D528" t="str">
        <v>लाभांश, लाभांश कर एवं सामान्य आरक्षिति विनियोजन (सारांश)</v>
      </c>
      <c r="E528">
        <v>3</v>
      </c>
    </row>
    <row r="529">
      <c r="B529" t="str">
        <v>in-gaap:DividendAppropriationAbstract</v>
      </c>
      <c r="C529" t="str">
        <v>Dividend appropriation [Abstract]</v>
      </c>
      <c r="D529" t="str">
        <v>लाभांश विनियोजन (सारांश)</v>
      </c>
      <c r="E529">
        <v>1</v>
      </c>
    </row>
    <row r="530">
      <c r="B530" t="str">
        <v>in-gaap:InterimDividendAppropriationAbstract</v>
      </c>
      <c r="C530" t="str">
        <v>Interim dividend appropriation [Abstract]</v>
      </c>
      <c r="D530" t="str">
        <v>अन्तरिम लाभांश विनियोजन (सारांश)</v>
      </c>
      <c r="E530">
        <v>1</v>
      </c>
    </row>
    <row r="531">
      <c r="B531" t="str">
        <v>in-gaap:InterimEquityDividendAppropriation</v>
      </c>
      <c r="C531" t="str">
        <v>Interim equity dividend appropriation</v>
      </c>
      <c r="D531" t="str">
        <v>अन्तरिम साम्या (इक्विटी) लाभांश विनियोजन</v>
      </c>
      <c r="E531">
        <v>1</v>
      </c>
    </row>
    <row r="532">
      <c r="B532" t="str">
        <v>in-gaap:InterimPreferredDividendAppropriation</v>
      </c>
      <c r="C532" t="str">
        <v>Interim preferred dividend appropriation</v>
      </c>
      <c r="D532" t="str">
        <v>अन्तरिम अधिमान्य लाभांश विनियोजन</v>
      </c>
      <c r="E532">
        <v>2</v>
      </c>
    </row>
    <row r="533">
      <c r="B533" t="str">
        <v>in-gaap:InterimSpecialDividendAppropriation</v>
      </c>
      <c r="C533" t="str">
        <v>Interim special dividend appropriation</v>
      </c>
      <c r="D533" t="str">
        <v>अन्तरिम विशेष लाभांश विनियोजन</v>
      </c>
      <c r="E533">
        <v>3</v>
      </c>
    </row>
    <row r="534">
      <c r="B534" t="str">
        <v>in-gaap:InterimDividendAppropriation</v>
      </c>
      <c r="C534" t="str">
        <v>Total interim dividend appropriation</v>
      </c>
      <c r="D534" t="str">
        <v>कुल अन्तरिम लाभांश विनियोजन</v>
      </c>
      <c r="E534">
        <v>4</v>
      </c>
      <c r="F534" t="str">
        <v>Total Label</v>
      </c>
    </row>
    <row r="535">
      <c r="B535" t="str">
        <v>in-gaap:FinalDividendAppropriationAbstract</v>
      </c>
      <c r="C535" t="str">
        <v>Final dividend appropriation [Abstract]</v>
      </c>
      <c r="D535" t="str">
        <v>अंतिम लाभांश विनियोजन (सारांश)</v>
      </c>
      <c r="E535">
        <v>2</v>
      </c>
    </row>
    <row r="536">
      <c r="B536" t="str">
        <v>in-gaap:FinalEquityDividendAppropriation</v>
      </c>
      <c r="C536" t="str">
        <v>Final equity dividend appropriation</v>
      </c>
      <c r="D536" t="str">
        <v>अंतिम साम्या (इक्विटी) लाभांश विनियोजन</v>
      </c>
      <c r="E536">
        <v>1</v>
      </c>
      <c r="P536" t="str">
        <v>in-gaap:FinalEquityDividendAppropriation</v>
      </c>
      <c r="Q536">
        <v>42825</v>
      </c>
      <c r="R536">
        <v>38181600</v>
      </c>
      <c r="S536" t="str">
        <v>in-gaap:FinalEquityDividendAppropriation</v>
      </c>
      <c r="T536">
        <v>43190</v>
      </c>
      <c r="U536">
        <v>0</v>
      </c>
      <c r="Y536">
        <v>4</v>
      </c>
    </row>
    <row r="537">
      <c r="B537" t="str">
        <v>in-gaap:FinalPreferredDividendAppropriation</v>
      </c>
      <c r="C537" t="str">
        <v>Final preferred dividend appropriation</v>
      </c>
      <c r="D537" t="str">
        <v>अंतिम अधिमान्य लाभांश विनियोजन</v>
      </c>
      <c r="E537">
        <v>2</v>
      </c>
    </row>
    <row r="538">
      <c r="B538" t="str">
        <v>in-gaap:FinalSpecialDividendAppropriation</v>
      </c>
      <c r="C538" t="str">
        <v>Final special dividend appropriation</v>
      </c>
      <c r="D538" t="str">
        <v>अंतिम विशेष लाभांश विनियोजन</v>
      </c>
      <c r="E538">
        <v>3</v>
      </c>
    </row>
    <row r="539">
      <c r="B539" t="str">
        <v>in-gaap:FinalDividendAppropriation</v>
      </c>
      <c r="C539" t="str">
        <v>Total final dividend appropriation</v>
      </c>
      <c r="D539" t="str">
        <v>कुल अंतिम लाभांश विनियोजन</v>
      </c>
      <c r="E539">
        <v>4</v>
      </c>
      <c r="F539" t="str">
        <v>Total Label</v>
      </c>
      <c r="P539" t="str">
        <v>in-gaap:FinalDividendAppropriation</v>
      </c>
      <c r="Q539">
        <v>42825</v>
      </c>
      <c r="R539">
        <v>38181600</v>
      </c>
      <c r="S539" t="str">
        <v>in-gaap:FinalDividendAppropriation</v>
      </c>
      <c r="T539">
        <v>43190</v>
      </c>
      <c r="U539">
        <v>0</v>
      </c>
      <c r="Y539">
        <v>4</v>
      </c>
    </row>
    <row r="540">
      <c r="B540" t="str">
        <v>in-gaap:DividendAppropriation</v>
      </c>
      <c r="C540" t="str">
        <v>Total dividend appropriation</v>
      </c>
      <c r="D540" t="str">
        <v>कुल लाभांश विनियोजन</v>
      </c>
      <c r="E540">
        <v>3</v>
      </c>
      <c r="F540" t="str">
        <v>Total Label</v>
      </c>
      <c r="P540" t="str">
        <v>in-gaap:DividendAppropriation</v>
      </c>
      <c r="Q540">
        <v>42825</v>
      </c>
      <c r="R540">
        <v>38181600</v>
      </c>
      <c r="S540" t="str">
        <v>in-gaap:DividendAppropriation</v>
      </c>
      <c r="T540">
        <v>43190</v>
      </c>
      <c r="U540">
        <v>0</v>
      </c>
      <c r="Y540">
        <v>4</v>
      </c>
    </row>
    <row r="541">
      <c r="B541" t="str">
        <v>in-gaap:DividendTaxAppropriationAbstract</v>
      </c>
      <c r="C541" t="str">
        <v>Dividend tax appropriation [Abstract]</v>
      </c>
      <c r="D541" t="str">
        <v>लाभांश कर विनियोजन (सारांश)</v>
      </c>
      <c r="E541">
        <v>2</v>
      </c>
    </row>
    <row r="542">
      <c r="B542" t="str">
        <v>in-gaap:EquityDividendTaxAppropriation</v>
      </c>
      <c r="C542" t="str">
        <v>Equity dividend tax appropriation</v>
      </c>
      <c r="D542" t="str">
        <v>साम्या (इक्विटी) कर विनियोजन</v>
      </c>
      <c r="E542">
        <v>1</v>
      </c>
      <c r="P542" t="str">
        <v>in-gaap:EquityDividendTaxAppropriation</v>
      </c>
      <c r="Q542">
        <v>42825</v>
      </c>
      <c r="R542">
        <v>7772857</v>
      </c>
      <c r="S542" t="str">
        <v>in-gaap:EquityDividendTaxAppropriation</v>
      </c>
      <c r="T542">
        <v>43190</v>
      </c>
      <c r="U542">
        <v>0</v>
      </c>
      <c r="Y542">
        <v>4</v>
      </c>
    </row>
    <row r="543">
      <c r="B543" t="str">
        <v>in-gaap:PreferredDividendTaxAppropriation</v>
      </c>
      <c r="C543" t="str">
        <v>Preferred dividend tax appropriation</v>
      </c>
      <c r="D543" t="str">
        <v>अधिमान्य लाभांश कर विनियोजन</v>
      </c>
      <c r="E543">
        <v>2</v>
      </c>
    </row>
    <row r="544">
      <c r="B544" t="str">
        <v>in-gaap:DividendTaxAppropriation</v>
      </c>
      <c r="C544" t="str">
        <v>Total dividend tax appropriation</v>
      </c>
      <c r="D544" t="str">
        <v>कुल लाभांश कर विनियोजन</v>
      </c>
      <c r="E544">
        <v>3</v>
      </c>
      <c r="F544" t="str">
        <v>Total Label</v>
      </c>
      <c r="P544" t="str">
        <v>in-gaap:DividendTaxAppropriation</v>
      </c>
      <c r="Q544">
        <v>42825</v>
      </c>
      <c r="R544">
        <v>7772857</v>
      </c>
      <c r="S544" t="str">
        <v>in-gaap:DividendTaxAppropriation</v>
      </c>
      <c r="T544">
        <v>43190</v>
      </c>
      <c r="U544">
        <v>0</v>
      </c>
      <c r="Y544">
        <v>4</v>
      </c>
    </row>
    <row r="545">
      <c r="B545" t="str">
        <v>in-gaap:OtherAppropriations</v>
      </c>
      <c r="C545" t="str">
        <v>Other appropriations</v>
      </c>
      <c r="D545" t="str">
        <v>अन्य विनियोजन</v>
      </c>
      <c r="E545">
        <v>3</v>
      </c>
    </row>
    <row r="546">
      <c r="B546" t="str">
        <v>in-gaap:TransferToGeneralReserve</v>
      </c>
      <c r="C546" t="str">
        <v>Transfer to general reserve</v>
      </c>
      <c r="D546" t="str">
        <v>सामान्य आरक्षिति मे अन्तरण</v>
      </c>
      <c r="E546">
        <v>4</v>
      </c>
      <c r="P546" t="str">
        <v>in-gaap:TransferToGeneralReserve</v>
      </c>
      <c r="Q546">
        <v>42825</v>
      </c>
      <c r="R546">
        <v>0</v>
      </c>
      <c r="S546" t="str">
        <v>in-gaap:TransferToGeneralReserve</v>
      </c>
      <c r="T546">
        <v>43190</v>
      </c>
      <c r="U546">
        <v>0</v>
      </c>
      <c r="Y546">
        <v>6</v>
      </c>
    </row>
    <row r="547">
      <c r="B547" t="str">
        <v>in-gaap:AppropriationsForDividendDividendTaxAndGeneralReserve</v>
      </c>
      <c r="C547" t="str">
        <v>Total appropriations for dividend, dividend tax and general reserve</v>
      </c>
      <c r="D547" t="str">
        <v>कुल लाभांश, लाभांश कर एवं सामान्य आरक्षिति में विनियोजन</v>
      </c>
      <c r="E547">
        <v>5</v>
      </c>
      <c r="F547" t="str">
        <v>Total Label</v>
      </c>
      <c r="P547" t="str">
        <v>in-gaap:AppropriationsForDividendDividendTaxAndGeneralReserve</v>
      </c>
      <c r="Q547">
        <v>42825</v>
      </c>
      <c r="R547">
        <v>45954457</v>
      </c>
      <c r="S547" t="str">
        <v>in-gaap:AppropriationsForDividendDividendTaxAndGeneralReserve</v>
      </c>
      <c r="T547">
        <v>43190</v>
      </c>
      <c r="U547">
        <v>0</v>
      </c>
      <c r="Y547">
        <v>8</v>
      </c>
    </row>
    <row r="548">
      <c r="B548" t="str">
        <v>in-gaap:AppropriationTowardsBonusShares</v>
      </c>
      <c r="C548" t="str">
        <v>Appropriation towards bonus shares</v>
      </c>
      <c r="D548" t="str">
        <v>बोनस शेयरों के प्रति विनियोजन</v>
      </c>
      <c r="E548">
        <v>4</v>
      </c>
    </row>
    <row r="549">
      <c r="B549" t="str">
        <v>in-gaap:ChangesInReserves</v>
      </c>
      <c r="C549" t="str">
        <v>Total changes in reserves</v>
      </c>
      <c r="D549" t="str">
        <v>कुल आरक्षितियों में परिवर्तन</v>
      </c>
      <c r="E549">
        <v>5</v>
      </c>
      <c r="F549" t="str">
        <v>Total Label</v>
      </c>
      <c r="P549" t="str">
        <v>in-gaap:ChangesInReserves</v>
      </c>
      <c r="Q549">
        <v>42825</v>
      </c>
      <c r="R549">
        <v>42491487</v>
      </c>
      <c r="S549" t="str">
        <v>in-gaap:ChangesInReserves</v>
      </c>
      <c r="T549">
        <v>43190</v>
      </c>
      <c r="U549">
        <v>139115089</v>
      </c>
      <c r="Y549">
        <v>8</v>
      </c>
    </row>
    <row r="550">
      <c r="B550" t="str">
        <v>in-gaap:Reserves</v>
      </c>
      <c r="C550" t="str">
        <v>Reserves at end of period</v>
      </c>
      <c r="D550" t="str">
        <v>आरक्षितियां अवधि के अंत में</v>
      </c>
      <c r="E550">
        <v>3</v>
      </c>
      <c r="F550" t="str">
        <v>Period End Label</v>
      </c>
      <c r="P550" t="str">
        <v>in-gaap:Reserves</v>
      </c>
      <c r="Q550">
        <v>42825</v>
      </c>
      <c r="R550">
        <v>1085652674</v>
      </c>
      <c r="S550" t="str">
        <v>in-gaap:Reserves</v>
      </c>
      <c r="T550">
        <v>43190</v>
      </c>
      <c r="U550">
        <v>1224767763</v>
      </c>
      <c r="Y550">
        <v>11</v>
      </c>
    </row>
    <row r="551">
      <c r="B551" t="str">
        <v>in-gaap:DescriptionOfNatureAndPurposeOfOtherReserves</v>
      </c>
      <c r="C551" t="str">
        <v>Description of nature and purpose of other reserves/funds</v>
      </c>
      <c r="D551" t="str">
        <v>अन्य आरक्षितियों निधियों की प्रकृति एवं प्रयोजन का विवरण</v>
      </c>
      <c r="E551">
        <v>4</v>
      </c>
    </row>
    <row r="552">
      <c r="B552" t="str">
        <v>in-gaap:VenturersShareOfPostAcquisitionReservesOfJointlyControlledEnterprise</v>
      </c>
      <c r="C552" t="str">
        <v>Venturer's share of post-acquisition reserves of jointly controlled enterprise</v>
      </c>
      <c r="D552" t="str">
        <v>संयुक्त रूप से नियंत्रित प्रतिष्ठान के अधिग्रहण के पश्चात आरक्षितियों में उद्यमी का हिस्सा</v>
      </c>
      <c r="E552">
        <v>5</v>
      </c>
    </row>
    <row r="553">
      <c r="B553" t="str">
        <v>in-ca:DisclosureOfDetailsOfTransferToCapitalRedemptionReserveOnAccountOfCompanyPurchasesOfOwnShares</v>
      </c>
      <c r="C553" t="str">
        <v>Disclosure of details of transfer to capital redemption reserve on account of company purchases of own shares</v>
      </c>
      <c r="D553" t="str">
        <v>कम्पनी द्वारा अपने शेयरों की खरीद के कारण पूंजी विमोचन आरक्षिति में अन्तरण के विवरण का प्रकटन</v>
      </c>
      <c r="E553">
        <v>6</v>
      </c>
    </row>
    <row r="554">
      <c r="B554" t="str">
        <v>in-gaap:DetailsOfAggregateAmountSetAsideOrProposedToBeSetAsideToReserveAbstract</v>
      </c>
      <c r="C554" t="str">
        <v>Details of aggregate amount set aside or proposed to be set aside, to reserve [Abstract]</v>
      </c>
      <c r="D554" t="str">
        <v>आरक्षिति में अलग से रखी गयी अथवा रखने के लिए प्रस्तावित कुल राशि का विवरण (सारांश)</v>
      </c>
      <c r="E554">
        <v>2</v>
      </c>
    </row>
    <row r="555">
      <c r="B555" t="str">
        <v>in-gaap:AggregateAmountSetAsideOrProposedToBeSetAsideToReserve</v>
      </c>
      <c r="C555" t="str">
        <v>Aggregate amount set aside or proposed to be set aside, to reserve</v>
      </c>
      <c r="D555" t="str">
        <v>आरक्षिति में अलग से रखी गयी अथवा रखने के लिए प्रस्तावित कुल राशि</v>
      </c>
      <c r="E555">
        <v>1</v>
      </c>
    </row>
    <row r="556">
      <c r="B556" t="str">
        <v>in-gaap:AggregateAmountsWithdrawnFromSuchReservesSetAside</v>
      </c>
      <c r="C556" t="str">
        <v>Aggregate amounts withdrawn from such reserves set aside</v>
      </c>
      <c r="D556" t="str">
        <v>आरक्षिति में अलग से रखी राशियों में से निकाली गयी कुल राशियां</v>
      </c>
      <c r="E556">
        <v>2</v>
      </c>
    </row>
    <row r="557">
      <c r="B557" t="str">
        <v>in-gaap:ShareReservesJointVentures</v>
      </c>
      <c r="C557" t="str">
        <v>Share reserves joint ventures</v>
      </c>
      <c r="D557" t="str">
        <v>संयुक्त उद्यमों में आरक्षिति में हिस्सा</v>
      </c>
      <c r="E557">
        <v>3</v>
      </c>
    </row>
    <row r="558">
      <c r="B558" t="str">
        <v>[200300] Notes - Borrowings</v>
      </c>
      <c r="C558" t="str">
        <v>[200300] Notes - Borrowings</v>
      </c>
      <c r="D558" t="str">
        <v>[200300] Notes - Borrowings</v>
      </c>
    </row>
    <row r="559">
      <c r="B559" t="str">
        <v>in-gaap:DisclosureOfNotesOnBorrowingsExplanatoryTextBlock</v>
      </c>
      <c r="C559" t="str">
        <v>Disclosure of notes on borrowings explanatory [Text Block]</v>
      </c>
      <c r="D559" t="str">
        <v>उधारों की टिप्पणियों का प्रकटन-व्याख्यात्मक (पाठ खंड)</v>
      </c>
    </row>
    <row r="560">
      <c r="B560" t="str">
        <v>in-gaap:BorrowingsNotesAbstract</v>
      </c>
      <c r="C560" t="str">
        <v>Borrowings notes [Abstract]</v>
      </c>
      <c r="D560" t="str">
        <v>उधारों की टिप्पणियां (सारांश)</v>
      </c>
      <c r="E560">
        <v>1</v>
      </c>
    </row>
    <row r="561">
      <c r="B561" t="str">
        <v>in-gaap:DetailsOfBorrowingsAbstract</v>
      </c>
      <c r="C561" t="str">
        <v>Details of borrowings [Abstract]</v>
      </c>
      <c r="D561" t="str">
        <v>उधारों का विवरण (सारांश)</v>
      </c>
      <c r="E561">
        <v>1</v>
      </c>
    </row>
    <row r="562">
      <c r="B562" t="str">
        <v>in-gaap:ClassificationOfBorrowingsTable</v>
      </c>
      <c r="C562" t="str">
        <v>Classification of borrowings [Table]</v>
      </c>
      <c r="D562" t="str">
        <v>उधारों का वर्गीकरण (सारणी)</v>
      </c>
      <c r="E562">
        <v>1</v>
      </c>
    </row>
    <row r="563">
      <c r="B563" t="str">
        <v>in-gaap:ClassificationBasedOnTimePeriodAxis</v>
      </c>
      <c r="C563" t="str">
        <v>Classification based on time period [Axis]</v>
      </c>
      <c r="D563" t="str">
        <v>समय अवधि पर आधारित वर्गीकरण (शीर्ष)</v>
      </c>
      <c r="E563">
        <v>1</v>
      </c>
    </row>
    <row r="564">
      <c r="B564" t="str">
        <v>in-gaap:ClassificationBasedOnTimePeriodMember</v>
      </c>
      <c r="C564" t="str">
        <v>Classification based on time period [Member]</v>
      </c>
      <c r="D564" t="str">
        <v>समय अवधि पर आधारित वर्गीकरण (सदस्य)</v>
      </c>
      <c r="E564">
        <v>1</v>
      </c>
    </row>
    <row r="565">
      <c r="B565" t="str">
        <v>in-gaap:LongTermMember</v>
      </c>
      <c r="C565" t="str">
        <v>Long-term [Member]</v>
      </c>
      <c r="D565" t="str">
        <v>दीर्घावधि (सदस्य)</v>
      </c>
      <c r="E565">
        <v>1</v>
      </c>
    </row>
    <row r="566">
      <c r="B566" t="str">
        <v>in-gaap:ShortTermMember</v>
      </c>
      <c r="C566" t="str">
        <v>Short-term [Member]</v>
      </c>
      <c r="D566" t="str">
        <v>अल्पावधि (सदस्य)</v>
      </c>
      <c r="E566">
        <v>2</v>
      </c>
    </row>
    <row r="567">
      <c r="B567" t="str">
        <v>in-gaap:ClassificationOfBorrowingsAxis</v>
      </c>
      <c r="C567" t="str">
        <v>Classification of borrowings [Axis]</v>
      </c>
      <c r="D567" t="str">
        <v>उधारों का वर्गीकरण (शीर्ष)</v>
      </c>
      <c r="E567">
        <v>2</v>
      </c>
    </row>
    <row r="568">
      <c r="B568" t="str">
        <v>in-gaap:BorrowingsMember</v>
      </c>
      <c r="C568" t="str">
        <v>Borrowings [Member]</v>
      </c>
      <c r="D568" t="str">
        <v>उधार (सदस्य)</v>
      </c>
      <c r="E568">
        <v>1</v>
      </c>
    </row>
    <row r="569">
      <c r="B569" t="str">
        <v>in-gaap:BondsDebenturesMember</v>
      </c>
      <c r="C569" t="str">
        <v>Bonds/debentures [Member]</v>
      </c>
      <c r="D569" t="str">
        <v>बांड / ऋणपत्र (सदस्य)</v>
      </c>
      <c r="E569">
        <v>1</v>
      </c>
    </row>
    <row r="570">
      <c r="B570" t="str">
        <v>in-gaap:BondsMember</v>
      </c>
      <c r="C570" t="str">
        <v>Bonds [Member]</v>
      </c>
      <c r="D570" t="str">
        <v>बांड (सदस्य)</v>
      </c>
      <c r="E570">
        <v>1</v>
      </c>
    </row>
    <row r="571">
      <c r="B571" t="str">
        <v>in-gaap:DebenturesMember</v>
      </c>
      <c r="C571" t="str">
        <v>Debentures [Member]</v>
      </c>
      <c r="D571" t="str">
        <v>ऋणपत्र (सदस्य)</v>
      </c>
      <c r="E571">
        <v>2</v>
      </c>
    </row>
    <row r="572">
      <c r="B572" t="str">
        <v>in-ca:FullyConvertibleDebenturesBanksMember</v>
      </c>
      <c r="C572" t="str">
        <v>Fully convertible debentures banks [Member]</v>
      </c>
      <c r="D572" t="str">
        <v>पूर्णतया परिवर्तनीय ऋणपत्र, बैंक (सदस्य)</v>
      </c>
      <c r="E572">
        <v>1</v>
      </c>
    </row>
    <row r="573">
      <c r="B573" t="str">
        <v>in-ca:FullyConvertibleDebenturesGovernmentSemiGovernmentMember</v>
      </c>
      <c r="C573" t="str">
        <v>Fully convertible debentures government semi-government [Member]</v>
      </c>
      <c r="D573" t="str">
        <v>पूर्णतया परिवर्तनीय ऋणपत्र, सरकारी व अर्द्व-सरकारी (सदस्य)</v>
      </c>
      <c r="E573">
        <v>2</v>
      </c>
    </row>
    <row r="574">
      <c r="B574" t="str">
        <v>in-ca:FullyConvertibleDebenturesIntercorporateMember</v>
      </c>
      <c r="C574" t="str">
        <v>Fully convertible debentures intercorporate [Member]</v>
      </c>
      <c r="D574" t="str">
        <v>पूर्णतया परिवर्तनीय ऋणपत्र, अन्तर्निगमित (सदस्य)</v>
      </c>
      <c r="E574">
        <v>3</v>
      </c>
    </row>
    <row r="575">
      <c r="B575" t="str">
        <v>in-ca:FullyConvertibleDebenturesOthersMember</v>
      </c>
      <c r="C575" t="str">
        <v>Fully convertible debentures others [Member]</v>
      </c>
      <c r="D575" t="str">
        <v>पूर्णतया परिवर्तनीय ऋणपत्र, अन्य (सदस्य)</v>
      </c>
      <c r="E575">
        <v>4</v>
      </c>
    </row>
    <row r="576">
      <c r="B576" t="str">
        <v>in-ca:PartlyConvertibleDebenturesBanksMember</v>
      </c>
      <c r="C576" t="str">
        <v>Partly convertible debentures banks [Member]</v>
      </c>
      <c r="D576" t="str">
        <v>अंशतः परिवर्तनीय ऋणपत्र, बैंक (सदस्य)</v>
      </c>
      <c r="E576">
        <v>5</v>
      </c>
    </row>
    <row r="577">
      <c r="B577" t="str">
        <v>in-ca:PartlyConvertibleDebenturesGovernmentSemiGovernmentMember</v>
      </c>
      <c r="C577" t="str">
        <v>Partly convertible debentures government semi-government [Member]</v>
      </c>
      <c r="D577" t="str">
        <v>अंशतः परिवर्तनीय ऋणपत्र, सरकारी व अर्द्व-सरकारी (सदस्य)</v>
      </c>
      <c r="E577">
        <v>6</v>
      </c>
    </row>
    <row r="578">
      <c r="B578" t="str">
        <v>in-ca:PartlyConvertibleDebenturesIntercorporateMember</v>
      </c>
      <c r="C578" t="str">
        <v>Partly convertible debentures intercorporate [Member]</v>
      </c>
      <c r="D578" t="str">
        <v>अंशतः परिवर्तनीय ऋणपत्र, अन्तर्निगमित (सदस्य)</v>
      </c>
      <c r="E578">
        <v>7</v>
      </c>
    </row>
    <row r="579">
      <c r="B579" t="str">
        <v>in-ca:PartlyConvertibleDebenturesOthersMember</v>
      </c>
      <c r="C579" t="str">
        <v>Partly convertible debentures others [Member]</v>
      </c>
      <c r="D579" t="str">
        <v>अंशतः परिवर्तनीय ऋणपत्र, अन्य (सदस्य)</v>
      </c>
      <c r="E579">
        <v>8</v>
      </c>
    </row>
    <row r="580">
      <c r="B580" t="str">
        <v>in-ca:NonConvertibleDebenturesBanksMember</v>
      </c>
      <c r="C580" t="str">
        <v>Non-convertible debentures banks [Member]</v>
      </c>
      <c r="D580" t="str">
        <v>गैर-परिवर्तनीय ऋणपत्र, बैंक (सदस्य)</v>
      </c>
      <c r="E580">
        <v>9</v>
      </c>
    </row>
    <row r="581">
      <c r="B581" t="str">
        <v>in-ca:NonConvertibleDebenturesGovernmentSemiGovernmentMember</v>
      </c>
      <c r="C581" t="str">
        <v>Non-convertible debentures government semi-government [Member]</v>
      </c>
      <c r="D581" t="str">
        <v>गैर-परिवर्तनीय ऋणपत्र, सरकारी व अर्द्व-सरकारी (सदस्य)</v>
      </c>
      <c r="E581">
        <v>10</v>
      </c>
    </row>
    <row r="582">
      <c r="B582" t="str">
        <v>in-ca:NonConvertibleDebenturesIntercorporateMember</v>
      </c>
      <c r="C582" t="str">
        <v>Non-convertible debentures intercorporate [Member]</v>
      </c>
      <c r="D582" t="str">
        <v>गैर-परिवर्तनीय ऋणपत्र, अन्तर्निगमित (सदस्य)</v>
      </c>
      <c r="E582">
        <v>11</v>
      </c>
    </row>
    <row r="583">
      <c r="B583" t="str">
        <v>in-ca:NonConvertibleDebenturesOthersMember</v>
      </c>
      <c r="C583" t="str">
        <v>Non-convertible debentures others [Member]</v>
      </c>
      <c r="D583" t="str">
        <v>गैर-परिवर्तनीय ऋणपत्र, अन्य (सदस्य)</v>
      </c>
      <c r="E583">
        <v>12</v>
      </c>
    </row>
    <row r="584">
      <c r="B584" t="str">
        <v>in-gaap:TermLoansMember</v>
      </c>
      <c r="C584" t="str">
        <v>Term loans [Member]</v>
      </c>
      <c r="D584" t="str">
        <v>मीयादी ऋण (सदस्य)</v>
      </c>
      <c r="E584">
        <v>2</v>
      </c>
    </row>
    <row r="585">
      <c r="B585" t="str">
        <v>in-gaap:TermLoansFromBanksMember</v>
      </c>
      <c r="C585" t="str">
        <v>Term loans from banks [Member]</v>
      </c>
      <c r="D585" t="str">
        <v>बैंकों से मीयादी ऋण (सदस्य)</v>
      </c>
      <c r="E585">
        <v>1</v>
      </c>
    </row>
    <row r="586">
      <c r="B586" t="str">
        <v>in-gaap:RupeeTermLoansFromBanksMember</v>
      </c>
      <c r="C586" t="str">
        <v>Rupee term loans from banks [Member]</v>
      </c>
      <c r="D586" t="str">
        <v>बैंकों से रूपया मीयादी ऋण (सदस्य)</v>
      </c>
      <c r="E586">
        <v>1</v>
      </c>
    </row>
    <row r="587">
      <c r="B587" t="str">
        <v>in-gaap:ForeignCurrencyTermLoansFromBanksMember</v>
      </c>
      <c r="C587" t="str">
        <v>Foreign currency term loans from banks [Member]</v>
      </c>
      <c r="D587" t="str">
        <v>बैंकों से विदेशी मुद्रा ऋण (सदस्य)</v>
      </c>
      <c r="E587">
        <v>2</v>
      </c>
    </row>
    <row r="588">
      <c r="B588" t="str">
        <v>in-gaap:TermLoansFromOthersMember</v>
      </c>
      <c r="C588" t="str">
        <v>Term loans from others [Member]</v>
      </c>
      <c r="D588" t="str">
        <v>अन्य से मीयादी ऋण (सदस्य)</v>
      </c>
      <c r="E588">
        <v>2</v>
      </c>
    </row>
    <row r="589">
      <c r="B589" t="str">
        <v>in-gaap:RupeeTermLoansFromOthersMember</v>
      </c>
      <c r="C589" t="str">
        <v>Rupee term loans from others [Member]</v>
      </c>
      <c r="D589" t="str">
        <v>अन्य से रूपया मीयादी ऋण (सदस्य)</v>
      </c>
      <c r="E589">
        <v>1</v>
      </c>
    </row>
    <row r="590">
      <c r="B590" t="str">
        <v>in-gaap:ForeignCurrencyTermLoansFromOthersMember</v>
      </c>
      <c r="C590" t="str">
        <v>Foreign currency term loans from others [Member]</v>
      </c>
      <c r="D590" t="str">
        <v>अन्य से विदेशी मुद्रा मीयादी ऋण (सदस्य)</v>
      </c>
      <c r="E590">
        <v>2</v>
      </c>
    </row>
    <row r="591">
      <c r="B591" t="str">
        <v>in-gaap:OtherExternalCommercialBorrowingsMember</v>
      </c>
      <c r="C591" t="str">
        <v>Other external commercial borrowings [Member]</v>
      </c>
      <c r="D591" t="str">
        <v>अन्य वाहय वाणिज्यक उधार (सदस्य)</v>
      </c>
      <c r="E591">
        <v>3</v>
      </c>
    </row>
    <row r="592">
      <c r="B592" t="str">
        <v>in-gaap:WorkingCapitalLoansFromBanksMember</v>
      </c>
      <c r="C592" t="str">
        <v>Working capital loans from banks [Member]</v>
      </c>
      <c r="D592" t="str">
        <v>बैंकों से कार्यशील पूंजी ऋण (सदस्य)</v>
      </c>
      <c r="E592">
        <v>3</v>
      </c>
    </row>
    <row r="593">
      <c r="B593" t="str">
        <v>in-gaap:LoansRepayableOnDemandMember</v>
      </c>
      <c r="C593" t="str">
        <v>Loans repayable on demand [Member]</v>
      </c>
      <c r="D593" t="str">
        <v>मांग पर प्रतिदेय ऋण (सदस्य)</v>
      </c>
      <c r="E593">
        <v>4</v>
      </c>
    </row>
    <row r="594">
      <c r="B594" t="str">
        <v>in-gaap:LoansRepayableOnDemandFromBanksMember</v>
      </c>
      <c r="C594" t="str">
        <v>Loans repayable on demand from banks [Member]</v>
      </c>
      <c r="D594" t="str">
        <v>बैंकों से मांग पर प्रतिदेय ऋण (सदस्य)</v>
      </c>
      <c r="E594">
        <v>1</v>
      </c>
    </row>
    <row r="595">
      <c r="B595" t="str">
        <v>in-gaap:LoansRepayableOnDemandFromOthersMember</v>
      </c>
      <c r="C595" t="str">
        <v>Loans repayable on demand from others [Member]</v>
      </c>
      <c r="D595" t="str">
        <v>अन्य से मांग पर प्रतिदेय ऋण (सदस्य)</v>
      </c>
      <c r="E595">
        <v>2</v>
      </c>
    </row>
    <row r="596">
      <c r="B596" t="str">
        <v>in-gaap:IntercorporateBorrowingsMember</v>
      </c>
      <c r="C596" t="str">
        <v>Intercorporate borrowings [Member]</v>
      </c>
      <c r="D596" t="str">
        <v>अन्तर्निगामित उधार (सदस्य)</v>
      </c>
      <c r="E596">
        <v>5</v>
      </c>
    </row>
    <row r="597">
      <c r="B597" t="str">
        <v>in-ca:BorrowingFromGovernmentSemiGovernmentBodiesMember</v>
      </c>
      <c r="C597" t="str">
        <v>Borrowing from government semi-government bodies [Member]</v>
      </c>
      <c r="D597" t="str">
        <v>सरकारी व अर्द्व-सरकारी निकायों से उधार (सदस्य)</v>
      </c>
      <c r="E597">
        <v>6</v>
      </c>
    </row>
    <row r="598">
      <c r="B598" t="str">
        <v>in-ca:BorrowingFromForeignInstitutionalAgenciesMember</v>
      </c>
      <c r="C598" t="str">
        <v>Borrowing from foreign institutional agencies [Member]</v>
      </c>
      <c r="D598" t="str">
        <v>विदेशी संस्थागत एजेंसियों से उधार (सदस्य)</v>
      </c>
      <c r="E598">
        <v>7</v>
      </c>
    </row>
    <row r="599">
      <c r="B599" t="str">
        <v>in-ca:BorrowingFromForeignCompaniesMember</v>
      </c>
      <c r="C599" t="str">
        <v>Borrowing from foreign companies [Member]</v>
      </c>
      <c r="D599" t="str">
        <v>विदेशी कम्पनियों से उधार (सदस्य)</v>
      </c>
      <c r="E599">
        <v>8</v>
      </c>
    </row>
    <row r="600">
      <c r="B600" t="str">
        <v>in-gaap:DeferredPaymentLiabilitiesMember</v>
      </c>
      <c r="C600" t="str">
        <v>Deferred payment liabilities [Member]</v>
      </c>
      <c r="D600" t="str">
        <v>आस्थगित भुगतान दायित्व (सदस्य)</v>
      </c>
      <c r="E600">
        <v>9</v>
      </c>
    </row>
    <row r="601">
      <c r="B601" t="str">
        <v>in-gaap:DeferredPaymentForAcquisitionOfFixedAssetsMember</v>
      </c>
      <c r="C601" t="str">
        <v>Deferred payment for acquisition of fixed assets [Member]</v>
      </c>
      <c r="D601" t="str">
        <v>अचल आस्तियों के अधिग्रहण के लिए आस्थगित भुगतान (सदस्य)</v>
      </c>
      <c r="E601">
        <v>1</v>
      </c>
    </row>
    <row r="602">
      <c r="B602" t="str">
        <v>in-gaap:DeferredSalesTaxLoanMember</v>
      </c>
      <c r="C602" t="str">
        <v>Deferred sales tax loan [Member]</v>
      </c>
      <c r="D602" t="str">
        <v>आस्थगित बिक्री कर ऋण (सदस्य)</v>
      </c>
      <c r="E602">
        <v>2</v>
      </c>
    </row>
    <row r="603">
      <c r="B603" t="str">
        <v>in-ca:DeferredPaymentForeignSourcesMember</v>
      </c>
      <c r="C603" t="str">
        <v>Deferred payment foreign sources [Member]</v>
      </c>
      <c r="D603" t="str">
        <v>विदेशी स्रोतों से आस्थगित भुगतान (सदस्य)</v>
      </c>
      <c r="E603">
        <v>3</v>
      </c>
    </row>
    <row r="604">
      <c r="B604" t="str">
        <v>in-ca:DeferredPaymentIndianSourcesMember</v>
      </c>
      <c r="C604" t="str">
        <v>Deferred payment indian sources [Member]</v>
      </c>
      <c r="D604" t="str">
        <v>भारतीय स्रोतों से आस्थगित भुगतान (सदस्य)</v>
      </c>
      <c r="E604">
        <v>4</v>
      </c>
    </row>
    <row r="605">
      <c r="B605" t="str">
        <v>in-gaap:DepositsMember</v>
      </c>
      <c r="C605" t="str">
        <v>Deposits [Member]</v>
      </c>
      <c r="D605" t="str">
        <v>जामाराशियां (निक्षेप) (सदस्य)</v>
      </c>
      <c r="E605">
        <v>10</v>
      </c>
    </row>
    <row r="606">
      <c r="B606" t="str">
        <v>in-gaap:DepositsFromDirectorsMember</v>
      </c>
      <c r="C606" t="str">
        <v>Deposits from directors [Member]</v>
      </c>
      <c r="D606" t="str">
        <v>निदेशकों से जमाराशियां (सदस्य)</v>
      </c>
      <c r="E606">
        <v>1</v>
      </c>
    </row>
    <row r="607">
      <c r="B607" t="str">
        <v>in-ca:DepositsFromShareholdersMember</v>
      </c>
      <c r="C607" t="str">
        <v>Deposits from shareholders [Member]</v>
      </c>
      <c r="D607" t="str">
        <v>शेयर धारकों से जमा राशियां (सदस्य)</v>
      </c>
      <c r="E607">
        <v>2</v>
      </c>
    </row>
    <row r="608">
      <c r="B608" t="str">
        <v>in-gaap:IntercorporateDepositsMember</v>
      </c>
      <c r="C608" t="str">
        <v>Intercorporate deposits [Member]</v>
      </c>
      <c r="D608" t="str">
        <v>अन्तर्निगमित जमाराशियां (सदस्य)</v>
      </c>
      <c r="E608">
        <v>3</v>
      </c>
    </row>
    <row r="609">
      <c r="B609" t="str">
        <v>in-gaap:PublicDepositsMember</v>
      </c>
      <c r="C609" t="str">
        <v>Public deposits [Member]</v>
      </c>
      <c r="D609" t="str">
        <v>जनता से जमाराशियां (सदस्य)</v>
      </c>
      <c r="E609">
        <v>4</v>
      </c>
    </row>
    <row r="610">
      <c r="B610" t="str">
        <v>in-gaap:DepositsFromOthersMember</v>
      </c>
      <c r="C610" t="str">
        <v>Deposits from others [Member]</v>
      </c>
      <c r="D610" t="str">
        <v>अन्य से जमाराशियां (सदस्य)</v>
      </c>
      <c r="E610">
        <v>5</v>
      </c>
    </row>
    <row r="611">
      <c r="B611" t="str">
        <v>in-gaap:CommercialPaperMember</v>
      </c>
      <c r="C611" t="str">
        <v>Commercial paper [Member]</v>
      </c>
      <c r="D611" t="str">
        <v>वाणिज्यिक पत्र (सदस्य)</v>
      </c>
      <c r="E611">
        <v>11</v>
      </c>
    </row>
    <row r="612">
      <c r="B612" t="str">
        <v>in-gaap:LoansAndAdvancesFromRelatedPartiesMember</v>
      </c>
      <c r="C612" t="str">
        <v>Loans and advances from related parties [Member]</v>
      </c>
      <c r="D612" t="str">
        <v>सम्बंधित पार्टियों से ऋण एवं अग्रिम (सदस्य)</v>
      </c>
      <c r="E612">
        <v>12</v>
      </c>
    </row>
    <row r="613">
      <c r="B613" t="str">
        <v>in-gaap:LoansAndAdvancesFromDirectorsMember</v>
      </c>
      <c r="C613" t="str">
        <v>Loans and advances from directors [Member]</v>
      </c>
      <c r="D613" t="str">
        <v>निदेशकों से ऋण एवं अग्रिम (सदस्य)</v>
      </c>
      <c r="E613">
        <v>1</v>
      </c>
    </row>
    <row r="614">
      <c r="B614" t="str">
        <v>in-gaap:LoansAndAdvancesFromOthersMember</v>
      </c>
      <c r="C614" t="str">
        <v>Loans and advances from others [Member]</v>
      </c>
      <c r="D614" t="str">
        <v>अन्य से ऋण एवं अग्रिम (सदस्य)</v>
      </c>
      <c r="E614">
        <v>2</v>
      </c>
    </row>
    <row r="615">
      <c r="B615" t="str">
        <v>in-gaap:LongTermMaturitiesOfFinanceLeaseObligationsMember</v>
      </c>
      <c r="C615" t="str">
        <v>Long-term maturities of finance lease obligations [Member]</v>
      </c>
      <c r="D615" t="str">
        <v>दीर्घावधि में परिपक्व होने वाले वित्तीय पट्टे दायित्व (सदस्य)</v>
      </c>
      <c r="E615">
        <v>13</v>
      </c>
    </row>
    <row r="616">
      <c r="B616" t="str">
        <v>in-gaap:OtherLoansAndAdvancesMember</v>
      </c>
      <c r="C616" t="str">
        <v>Other loans and advances [Member]</v>
      </c>
      <c r="D616" t="str">
        <v>अन्य ऋण एवं अग्रिम (सदस्य)</v>
      </c>
      <c r="E616">
        <v>14</v>
      </c>
    </row>
    <row r="617">
      <c r="B617" t="str">
        <v>in-gaap:LoansTakenForFixedAssetsMember</v>
      </c>
      <c r="C617" t="str">
        <v>Loans taken for fixed assets [Member]</v>
      </c>
      <c r="D617" t="str">
        <v>अचल अस्तियों के लिए लिये गये ऋण (सदस्य)</v>
      </c>
      <c r="E617">
        <v>1</v>
      </c>
    </row>
    <row r="618">
      <c r="B618" t="str">
        <v>in-gaap:LoansTakenForVehiclesMember</v>
      </c>
      <c r="C618" t="str">
        <v>Loans taken for vehicles [Member]</v>
      </c>
      <c r="D618" t="str">
        <v>वाहनों के लिए लिये गये ऋण (सदस्य)</v>
      </c>
      <c r="E618">
        <v>1</v>
      </c>
    </row>
    <row r="619">
      <c r="B619" t="str">
        <v>in-gaap:LoansTakenForOtherFixedAssetsMember</v>
      </c>
      <c r="C619" t="str">
        <v>Loans taken for other fixed assets [Member]</v>
      </c>
      <c r="D619" t="str">
        <v>अन्य अचल आस्तियों के लिए लिये गये ऋण (सदस्य)</v>
      </c>
      <c r="E619">
        <v>2</v>
      </c>
    </row>
    <row r="620">
      <c r="B620" t="str">
        <v>in-gaap:OtherLoansAndAdvancesOthersMember</v>
      </c>
      <c r="C620" t="str">
        <v>Other loans and advances, others [Member]</v>
      </c>
      <c r="D620" t="str">
        <v>अन्य ऋण एवं अग्रिम, अन्य (सदस्य)</v>
      </c>
      <c r="E620">
        <v>2</v>
      </c>
    </row>
    <row r="621">
      <c r="B621" t="str">
        <v>in-gaap:SubclassificationOfBorrowingsAxis</v>
      </c>
      <c r="C621" t="str">
        <v>Subclassification of borrowings [Axis]</v>
      </c>
      <c r="D621" t="str">
        <v>उधारों का उप-वर्गीकरण (शीर्ष)</v>
      </c>
      <c r="E621">
        <v>3</v>
      </c>
    </row>
    <row r="622">
      <c r="B622" t="str">
        <v>in-gaap:SecuredUnsecuredBorrowingsMember</v>
      </c>
      <c r="C622" t="str">
        <v>Secured/Unsecured borrowings [Member]</v>
      </c>
      <c r="D622" t="str">
        <v>जमानती गैर-जमानती उधार (सदस्य)</v>
      </c>
      <c r="E622">
        <v>1</v>
      </c>
    </row>
    <row r="623">
      <c r="B623" t="str">
        <v>in-gaap:SecuredBorrowingsMember</v>
      </c>
      <c r="C623" t="str">
        <v>Secured borrowings [Member]</v>
      </c>
      <c r="D623" t="str">
        <v>जमानती उधार (सदस्य)</v>
      </c>
      <c r="E623">
        <v>1</v>
      </c>
    </row>
    <row r="624">
      <c r="B624" t="str">
        <v>in-gaap:UnsecuredBorrowingsMember</v>
      </c>
      <c r="C624" t="str">
        <v>Unsecured borrowings [Member]</v>
      </c>
      <c r="D624" t="str">
        <v>गैर-जमानती उधार (सदस्य)</v>
      </c>
      <c r="E624">
        <v>2</v>
      </c>
    </row>
    <row r="625">
      <c r="B625" t="str">
        <v>in-gaap:DetailsOfBorrowingsLineItems</v>
      </c>
      <c r="C625" t="str">
        <v>Details of borrowings [Line Items]</v>
      </c>
      <c r="D625" t="str">
        <v>उधारों का विवरण (रेखीय मदें)</v>
      </c>
      <c r="E625">
        <v>2</v>
      </c>
    </row>
    <row r="626">
      <c r="B626" t="str">
        <v>in-gaap:Borrowings</v>
      </c>
      <c r="C626" t="str">
        <v>Borrowings</v>
      </c>
      <c r="D626" t="str">
        <v>उधार</v>
      </c>
      <c r="E626">
        <v>1</v>
      </c>
    </row>
    <row r="627">
      <c r="B627" t="str">
        <v>in-gaap:NatureOfSecurityAbstract</v>
      </c>
      <c r="C627" t="str">
        <v>Nature of security [Abstract]</v>
      </c>
      <c r="D627" t="str">
        <v>प्रतिभूति (जमानत) की प्रकृति (सारांश)</v>
      </c>
      <c r="E627">
        <v>2</v>
      </c>
    </row>
    <row r="628">
      <c r="B628" t="str">
        <v>in-gaap:NatureOfSecurity</v>
      </c>
      <c r="C628" t="str">
        <v>Nature of security</v>
      </c>
      <c r="D628" t="str">
        <v>प्रतिभूति (जमानत) की प्रकृति</v>
      </c>
      <c r="E628">
        <v>1</v>
      </c>
    </row>
    <row r="629">
      <c r="B629" t="str">
        <v>in-gaap:DetailsOfPersonalSecurityGivenByPromotersOtherShareholdersOrOtherThirdPartiesThoughSuchSecurityDoesNotResultInClassificationOfBorrowingsAsSecured</v>
      </c>
      <c r="C629" t="str">
        <v>Details of personal security given by promoters, other shareholders or other third parties, though such security does not result in classification of borrowings as secured</v>
      </c>
      <c r="D629" t="str">
        <v>प्रोमोटरों, अन्य शेयर धारकों अथवा अन्य तीसरी पार्टियों द्वारा दी गयी व्यक्तिगत प्रतिभूति का विवरण, हालांकि इस प्रकार की प्रतिभूति (जमानत) उधारों के वर्गीकरण में प्रतिभूतियुक्त की श्रेणी में नहीं आती</v>
      </c>
      <c r="E629">
        <v>2</v>
      </c>
    </row>
    <row r="630">
      <c r="B630" t="str">
        <v>in-gaap:DetailsOnLoansGuaranteedAbstract</v>
      </c>
      <c r="C630" t="str">
        <v>Details on loans guaranteed [Abstract]</v>
      </c>
      <c r="D630" t="str">
        <v>गारंटीशुदा उधारों का विवरण (सारांश)</v>
      </c>
      <c r="E630">
        <v>3</v>
      </c>
    </row>
    <row r="631">
      <c r="B631" t="str">
        <v>in-gaap:AggregateAmountOfLoansGuaranteedByDirectors</v>
      </c>
      <c r="C631" t="str">
        <v>Aggregate amount of loans guaranteed by directors</v>
      </c>
      <c r="D631" t="str">
        <v>निदेशकों द्वारा दी गयी गारंटीशुदा ऋणों की कुल राशि</v>
      </c>
      <c r="E631">
        <v>1</v>
      </c>
    </row>
    <row r="632">
      <c r="B632" t="str">
        <v>in-gaap:AggregateAmountOfLoansGuaranteedByOthers</v>
      </c>
      <c r="C632" t="str">
        <v>Aggregate amount of loans guaranteed by others</v>
      </c>
      <c r="D632" t="str">
        <v>अन्य द्वारा दी गयी गारंटीशुदा ऋणों की कुल राशि</v>
      </c>
      <c r="E632">
        <v>2</v>
      </c>
    </row>
    <row r="633">
      <c r="B633" t="str">
        <v>in-gaap:ParticularsOfAnyRedeemedBondsDebenturesWhichCompanyHasPowerToReissue</v>
      </c>
      <c r="C633" t="str">
        <v>Particulars of any redeemed bonds/debentures which company has power to reissue</v>
      </c>
      <c r="D633" t="str">
        <v>ऐसे वापस लिये गये बांड ऋणपत्रों का विवरण जिन्हें पुनः जारी करने की कम्पनी के पास शक्ति (अधिकार) है</v>
      </c>
      <c r="E633">
        <v>4</v>
      </c>
    </row>
    <row r="634">
      <c r="B634" t="str">
        <v>in-gaap:TermsOfRepaymentOfTermLoansAndOtherLoans</v>
      </c>
      <c r="C634" t="str">
        <v>Terms of repayment of term loans and other loans</v>
      </c>
      <c r="D634" t="str">
        <v>अवधि ऋण और अन्य ऋण के पुनर्भुगतान की शर्तें</v>
      </c>
      <c r="E634">
        <v>5</v>
      </c>
    </row>
    <row r="635">
      <c r="B635" t="str">
        <v>in-gaap:DetailsOnDefaultsOnBorrowingsAbstract</v>
      </c>
      <c r="C635" t="str">
        <v>Details on defaults on borrowings [Abstract]</v>
      </c>
      <c r="D635" t="str">
        <v>उधारों की चूक का विवरण (सारांश)</v>
      </c>
      <c r="E635">
        <v>6</v>
      </c>
    </row>
    <row r="636">
      <c r="B636" t="str">
        <v>in-gaap:BeginningDateOfContinuingDefaultForBorrowings</v>
      </c>
      <c r="C636" t="str">
        <v>Beginning date of continuing default for borrowings</v>
      </c>
      <c r="D636" t="str">
        <v>उधारों की निरन्तर चूक की प्रारम्भिक तिथि</v>
      </c>
      <c r="E636">
        <v>1</v>
      </c>
    </row>
    <row r="637">
      <c r="B637" t="str">
        <v>in-gaap:OutstandingAmountOfContinuingDefaultPrincipal</v>
      </c>
      <c r="C637" t="str">
        <v>Outstanding amount of continuing default principal</v>
      </c>
      <c r="D637" t="str">
        <v>मूलधन की निरन्तर चूक की बकाया राशि</v>
      </c>
      <c r="E637">
        <v>2</v>
      </c>
    </row>
    <row r="638">
      <c r="B638" t="str">
        <v>in-gaap:OutstandingAmountOfContinuingDefaultInterest</v>
      </c>
      <c r="C638" t="str">
        <v>Outstanding amount of continuing default interest</v>
      </c>
      <c r="D638" t="str">
        <v>ब्याज की निरन्तर चूक की बकाया राशि</v>
      </c>
      <c r="E638">
        <v>3</v>
      </c>
    </row>
    <row r="639">
      <c r="B639" t="str">
        <v>in-gaap:DetailsOfBondsOrDebenturesAbstract</v>
      </c>
      <c r="C639" t="str">
        <v>Details of bonds or debentures [Abstract]</v>
      </c>
      <c r="D639" t="str">
        <v>बांडों अथवा ऋण पत्रों का विवरण (सारांश)</v>
      </c>
      <c r="E639">
        <v>2</v>
      </c>
    </row>
    <row r="640">
      <c r="B640" t="str">
        <v>in-gaap:DetailsOfBondsOrDebenturesTable</v>
      </c>
      <c r="C640" t="str">
        <v>Details of bonds or debentures [Table]</v>
      </c>
      <c r="D640" t="str">
        <v>बांडों अथवा ऋण पत्रों का विवरण (सारणी)</v>
      </c>
      <c r="E640">
        <v>1</v>
      </c>
    </row>
    <row r="641">
      <c r="B641" t="str">
        <v>in-gaap:DetailsOfBondsOrDebenturesAxis</v>
      </c>
      <c r="C641" t="str">
        <v>Details of bonds or debentures [Axis]</v>
      </c>
      <c r="D641" t="str">
        <v>बांडों अथवा ऋण पत्रों का विवरण (शीर्ष)</v>
      </c>
      <c r="E641">
        <v>1</v>
      </c>
    </row>
    <row r="642">
      <c r="B642" t="str">
        <v>in-gaap:DetailsOfBondsOrDebenturesLineItems</v>
      </c>
      <c r="C642" t="str">
        <v>Details of bonds or debentures [Line Items]</v>
      </c>
      <c r="D642" t="str">
        <v>बांडों अथवा ऋण पत्रों का विवरण (रेखीय मदें)</v>
      </c>
      <c r="E642">
        <v>2</v>
      </c>
    </row>
    <row r="643">
      <c r="B643" t="str">
        <v>in-gaap:WhetherBondsOrDebentures</v>
      </c>
      <c r="C643" t="str">
        <v>Whether bonds or debentures</v>
      </c>
      <c r="D643" t="str">
        <v>बांड अथवा ऋण पत्र</v>
      </c>
      <c r="E643">
        <v>1</v>
      </c>
    </row>
    <row r="644">
      <c r="B644" t="str">
        <v>in-ca:NatureOfBondOrDebenture</v>
      </c>
      <c r="C644" t="str">
        <v>Nature of bond or debenture</v>
      </c>
      <c r="D644" t="str">
        <v>बांड अथवा ऋण पत्र की प्रकृति</v>
      </c>
      <c r="E644">
        <v>2</v>
      </c>
    </row>
    <row r="645">
      <c r="B645" t="str">
        <v>in-ca:HolderOfBondOrDebenture</v>
      </c>
      <c r="C645" t="str">
        <v>Holder of bond or debenture</v>
      </c>
      <c r="D645" t="str">
        <v>बांड अथवा ऋण पत्र के धारक</v>
      </c>
      <c r="E645">
        <v>3</v>
      </c>
    </row>
    <row r="646">
      <c r="B646" t="str">
        <v>in-gaap:RateOfInterest</v>
      </c>
      <c r="C646" t="str">
        <v>Rate of interest</v>
      </c>
      <c r="D646" t="str">
        <v>ब्याज-दर</v>
      </c>
      <c r="E646">
        <v>4</v>
      </c>
    </row>
    <row r="647">
      <c r="B647" t="str">
        <v>in-gaap:ParticularsOfRedemptionOrConversion</v>
      </c>
      <c r="C647" t="str">
        <v>Particulars of redemption or conversion</v>
      </c>
      <c r="D647" t="str">
        <v>विमोचन अथवा परिवर्तन का विवरण</v>
      </c>
      <c r="E647">
        <v>5</v>
      </c>
    </row>
    <row r="648">
      <c r="B648" t="str">
        <v>in-gaap:NominalValuePerBondOrDebenture</v>
      </c>
      <c r="C648" t="str">
        <v>Nominal value per bond or debenture</v>
      </c>
      <c r="D648" t="str">
        <v>प्रति बांड अथवा ऋणपत्र का मामूली मूल्य</v>
      </c>
      <c r="E648">
        <v>6</v>
      </c>
    </row>
    <row r="649">
      <c r="B649" t="str">
        <v>in-gaap:NumberOfBondsOrDebentures</v>
      </c>
      <c r="C649" t="str">
        <v>Number of bonds or debentures</v>
      </c>
      <c r="D649" t="str">
        <v>बांडों अथवा ऋणपत्रों की संख्या</v>
      </c>
      <c r="E649">
        <v>7</v>
      </c>
    </row>
    <row r="650">
      <c r="B650" t="str">
        <v>in-ca:AmountOfBondsOrDebenturesIssuedDuringPeriod</v>
      </c>
      <c r="C650" t="str">
        <v>Amount of bonds or debentures issued during period</v>
      </c>
      <c r="D650" t="str">
        <v>बांडों अथवा ऋणपत्रों की राशि अवधि के दौरान जारी</v>
      </c>
      <c r="E650">
        <v>8</v>
      </c>
    </row>
    <row r="651">
      <c r="B651" t="str">
        <v>in-ca:NumberOfAllotteesToWhomBondsOrDebenturesWereIssued</v>
      </c>
      <c r="C651" t="str">
        <v>Number of allottees to whom bonds or debentures were issued</v>
      </c>
      <c r="D651" t="str">
        <v>जारी ऋणपत्रों के आवंटितियों की संख्या</v>
      </c>
      <c r="E651">
        <v>9</v>
      </c>
    </row>
    <row r="652">
      <c r="B652" t="str">
        <v>in-ca:EarliestDateOfRedemption</v>
      </c>
      <c r="C652" t="str">
        <v>Earliest date of redemption</v>
      </c>
      <c r="D652" t="str">
        <v>विमोचन की प्राचीनतम तिथि</v>
      </c>
      <c r="E652">
        <v>10</v>
      </c>
    </row>
    <row r="653">
      <c r="B653" t="str">
        <v>in-ca:NominalAmountOfBondsOrDebenturesHeldByNomineeOrTrusteeOfCompany</v>
      </c>
      <c r="C653" t="str">
        <v>Nominal amount of bonds or debentures held by nominee or trustee of company</v>
      </c>
      <c r="D653" t="str">
        <v>नामिनी या कम्पनी के न्यांसी (ट्रस्टी) द्वारा धारित ऋणपत्रों की नामात्र राशि</v>
      </c>
      <c r="E653">
        <v>11</v>
      </c>
    </row>
    <row r="654">
      <c r="B654" t="str">
        <v>in-ca:BookValueOfBondsOrDebenturesHeldByNomineeOrTrusteeOfCompany</v>
      </c>
      <c r="C654" t="str">
        <v>Book value of bonds or debentures held by nominee or trustee of company</v>
      </c>
      <c r="D654" t="str">
        <v>नामिनी या कम्पनी के न्यासी (ट्रस्टी) द्वारा धारित ऋणपत्रों का पुस्तक मूल्य</v>
      </c>
      <c r="E654">
        <v>12</v>
      </c>
    </row>
    <row r="655">
      <c r="B655" t="str">
        <v>in-gaap:ShareLongTermBorrowingsJointVentures</v>
      </c>
      <c r="C655" t="str">
        <v>Share long-term borrowings joint ventures</v>
      </c>
      <c r="D655" t="str">
        <v>शेयर - दीर्घावधि उधार संयुक्त उद्यम</v>
      </c>
      <c r="E655">
        <v>3</v>
      </c>
    </row>
    <row r="656">
      <c r="B656" t="str">
        <v>in-gaap:ShareShortTermBorrowingsJointVentures</v>
      </c>
      <c r="C656" t="str">
        <v>Share short-term borrowings joint ventures</v>
      </c>
      <c r="D656" t="str">
        <v>शेयर - अल्पावधि उधार संयुक्त उद्यम</v>
      </c>
      <c r="E656">
        <v>4</v>
      </c>
    </row>
    <row r="657">
      <c r="B657" t="str">
        <v>[200400] Notes - Non-current investments</v>
      </c>
      <c r="C657" t="str">
        <v>[200400] Notes - Non-current investments</v>
      </c>
      <c r="D657" t="str">
        <v>[200400] Notes - Non-current investments</v>
      </c>
    </row>
    <row r="658">
      <c r="B658" t="str">
        <v>in-gaap:DisclosureOfNotesOnNoncurrentInvestmentsExplanatoryTextBlock</v>
      </c>
      <c r="C658" t="str">
        <v>Disclosure of notes on non-current investments explanatory [Text Block]</v>
      </c>
      <c r="D658" t="str">
        <v>गैर-चालू निवेश की टिप्पणियों का प्रकटन-व्याख्यात्मक (पाठ खंड)</v>
      </c>
    </row>
    <row r="659">
      <c r="B659" t="str">
        <v>in-gaap:NoncurrentInvestmentsAbstract</v>
      </c>
      <c r="C659" t="str">
        <v>Non-current investments [Abstract]</v>
      </c>
      <c r="D659" t="str">
        <v>गैर चालू निवेश (सारांश)</v>
      </c>
      <c r="E659">
        <v>1</v>
      </c>
    </row>
    <row r="660">
      <c r="B660" t="str">
        <v>in-gaap:AccountingPolicyForDeterminationOfCarryingAmountOfInvestmentsTextBlock</v>
      </c>
      <c r="C660" t="str">
        <v>Accounting policy for determination of carrying amount of investments [Text Block]</v>
      </c>
      <c r="D660" t="str">
        <v>निवेशों की अग्रणीत राशि के निर्धारण के लिए लेखा नीति (पाठ खंड)</v>
      </c>
      <c r="E660">
        <v>1</v>
      </c>
    </row>
    <row r="661">
      <c r="B661" t="str">
        <v>in-gaap:DisclosureOfDetailsOfNoncurrentInvestmentsAbstract</v>
      </c>
      <c r="C661" t="str">
        <v>Disclosure of details of non-current investments [Abstract]</v>
      </c>
      <c r="D661" t="str">
        <v>गैर चालू निवेशों के विवरण का प्रकटन (सारांश)</v>
      </c>
      <c r="E661">
        <v>2</v>
      </c>
    </row>
    <row r="662">
      <c r="B662" t="str">
        <v>in-gaap:DetailsOfNoncurrentInvestmentsTable</v>
      </c>
      <c r="C662" t="str">
        <v>Details of non-current investments [Table]</v>
      </c>
      <c r="D662" t="str">
        <v>गैर चालू निवेशों के विवरण (सारणी)</v>
      </c>
      <c r="E662">
        <v>1</v>
      </c>
    </row>
    <row r="663">
      <c r="B663" t="str">
        <v>in-gaap:ClassificationOfNoncurrentInvestmentsAxis</v>
      </c>
      <c r="C663" t="str">
        <v>Classification of non-current investments [Axis]</v>
      </c>
      <c r="D663" t="str">
        <v>गैर चालू निवेशों का वर्गीकरण (शीर्ष)</v>
      </c>
      <c r="E663">
        <v>1</v>
      </c>
    </row>
    <row r="664">
      <c r="B664" t="str">
        <v>in-gaap:DetailsOfNoncurrentInvestmentsLineItems</v>
      </c>
      <c r="C664" t="str">
        <v>Details of non-current investments [Line Items]</v>
      </c>
      <c r="D664" t="str">
        <v>गैर चालू निवेशों के विवरण (रेखीय मदें)</v>
      </c>
      <c r="E664">
        <v>2</v>
      </c>
    </row>
    <row r="665">
      <c r="B665" t="str">
        <v>in-gaap:TypeOfNoncurrentInvestments</v>
      </c>
      <c r="C665" t="str">
        <v>Type of non-current investments</v>
      </c>
      <c r="D665" t="str">
        <v>गैर चालू निवेशों की किस्म</v>
      </c>
      <c r="E665">
        <v>1</v>
      </c>
    </row>
    <row r="666">
      <c r="B666" t="str">
        <v>in-gaap:ClassOfNoncurrentInvestments</v>
      </c>
      <c r="C666" t="str">
        <v>Class of non-current investments</v>
      </c>
      <c r="D666" t="str">
        <v>गैर चालू निवेशों की श्रेणी</v>
      </c>
      <c r="E666">
        <v>2</v>
      </c>
    </row>
    <row r="667">
      <c r="B667" t="str">
        <v>in-gaap:NatureOfNoncurrentInvestments</v>
      </c>
      <c r="C667" t="str">
        <v>Nature of non-current investments</v>
      </c>
      <c r="D667" t="str">
        <v>गैर चालू निवेशों की प्रकृति</v>
      </c>
      <c r="E667">
        <v>3</v>
      </c>
    </row>
    <row r="668">
      <c r="B668" t="str">
        <v>in-gaap:NoncurrentInvestments</v>
      </c>
      <c r="C668" t="str">
        <v>Non-current investments</v>
      </c>
      <c r="D668" t="str">
        <v>गैर-चालू निवेश</v>
      </c>
      <c r="E668">
        <v>4</v>
      </c>
      <c r="P668" t="str">
        <v>in-gaap:NoncurrentInvestments</v>
      </c>
      <c r="Q668">
        <v>42825</v>
      </c>
      <c r="R668">
        <v>3302500</v>
      </c>
      <c r="S668" t="str">
        <v>in-gaap:NoncurrentInvestments</v>
      </c>
      <c r="T668">
        <v>43190</v>
      </c>
      <c r="U668">
        <v>3302500</v>
      </c>
      <c r="Y668">
        <v>8</v>
      </c>
    </row>
    <row r="669">
      <c r="B669" t="str">
        <v>in-gaap:NameOfBodyCorporateInWhomInvestmentHasBeenMade</v>
      </c>
      <c r="C669" t="str">
        <v>Name of body corporate in whom investment has been made</v>
      </c>
      <c r="D669" t="str">
        <v>उस निगमित निकाय का नाम तिजसमें निवेश किया गया है</v>
      </c>
      <c r="E669">
        <v>5</v>
      </c>
    </row>
    <row r="670">
      <c r="B670" t="str">
        <v>in-gaap:DetailsOfWhetherSuchBodyCorporateIsSubsidiaryAssociateJointVentureOrControlledSpecialPurposeEntity</v>
      </c>
      <c r="C670" t="str">
        <v>Details of whether such body corporate is subsidiary, associate, joint venture or controlled special purpose entity</v>
      </c>
      <c r="D670" t="str">
        <v>उस निगमित निकाय का विवरण कि क्या वह अनुषंगी सहयोगी, संयुक्त उद्यम अथवा विेशेष प्रयोजन नियंत्रित प्रतिष्ठान है</v>
      </c>
      <c r="E670">
        <v>6</v>
      </c>
    </row>
    <row r="671">
      <c r="B671" t="str">
        <v>in-gaap:NumberOfSharesOfNoncurrentInvestmentMadeInBodyCorporate</v>
      </c>
      <c r="C671" t="str">
        <v>Number of shares of non-current investment made in body corporate</v>
      </c>
      <c r="D671" t="str">
        <v>निगमित निकाय में गैर चालू निवेश शेयरों की संख्या</v>
      </c>
      <c r="E671">
        <v>7</v>
      </c>
    </row>
    <row r="672">
      <c r="B672" t="str">
        <v>in-gaap:DetailsOfNoncurrentInvestmentsMadeInBodyCorporateWhichArePartlyPaid</v>
      </c>
      <c r="C672" t="str">
        <v>Details of non-current investments made in body corporate which are partly paid</v>
      </c>
      <c r="D672" t="str">
        <v>निगमित निकाय में अंशतः प्रदत्त गैर चालू निवेश का विवरण</v>
      </c>
      <c r="E672">
        <v>8</v>
      </c>
    </row>
    <row r="673">
      <c r="B673" t="str">
        <v>in-gaap:DetailsOfNoncurrentInvestmentMadeInPartnershipFirmsAbstract</v>
      </c>
      <c r="C673" t="str">
        <v>Details of non-current investment made in partnership firms [Abstract]</v>
      </c>
      <c r="D673" t="str">
        <v>साझेदारी फर्मों में गैर चालू निवेश का विवरण (सारांश)</v>
      </c>
      <c r="E673">
        <v>9</v>
      </c>
    </row>
    <row r="674">
      <c r="B674" t="str">
        <v>in-gaap:DetailsOfNoncurrentInvestmentMadeInPartnershipFirmsExplanatoryTextBlock</v>
      </c>
      <c r="C674" t="str">
        <v>Details of non-current investment made in partnership firms explanatory [Text Block]</v>
      </c>
      <c r="D674" t="str">
        <v>साझेदारी फर्मों में गैर चालू निवेश का विवरण-व्याख्यात्मक (पाठ खंड)</v>
      </c>
      <c r="E674">
        <v>1</v>
      </c>
    </row>
    <row r="675">
      <c r="B675" t="str">
        <v>in-gaap:NameOfPartnershipFirmWhereNoncurrentInvestmentIsMade</v>
      </c>
      <c r="C675" t="str">
        <v>Name of partnership firm where non-current investment is made</v>
      </c>
      <c r="D675" t="str">
        <v>गैर चालू निवेश युक्त साझेदार फर्म का नाम</v>
      </c>
      <c r="E675">
        <v>2</v>
      </c>
    </row>
    <row r="676">
      <c r="B676" t="str">
        <v>in-gaap:NamesOfAllPartnersInPartnershipFirm</v>
      </c>
      <c r="C676" t="str">
        <v>Names of all partners in partnership firm</v>
      </c>
      <c r="D676" t="str">
        <v>साझेदार फर्म के सभी साझेदारों का नाम</v>
      </c>
      <c r="E676">
        <v>3</v>
      </c>
    </row>
    <row r="677">
      <c r="B677" t="str">
        <v>in-gaap:DetailsOfCapitalOfPartnershipFirmAbstract</v>
      </c>
      <c r="C677" t="str">
        <v>Details of capital of partnership firm [Abstract]</v>
      </c>
      <c r="D677" t="str">
        <v>साझेदार फर्म की पूंजी का विवरण (सारांश)</v>
      </c>
      <c r="E677">
        <v>4</v>
      </c>
    </row>
    <row r="678">
      <c r="B678" t="str">
        <v>in-gaap:TotalCapitalOfPartnershipFirm</v>
      </c>
      <c r="C678" t="str">
        <v>Total capital of partnership firm</v>
      </c>
      <c r="D678" t="str">
        <v>कुल साझेदार फर्म की कुल पूंजी</v>
      </c>
      <c r="E678">
        <v>1</v>
      </c>
    </row>
    <row r="679">
      <c r="B679" t="str">
        <v>in-gaap:DateToWhichCapitalOfPartnershipFirmRelates</v>
      </c>
      <c r="C679" t="str">
        <v>Date to which capital of partnership firm relates</v>
      </c>
      <c r="D679" t="str">
        <v>वह तिथि जिससे साझेदार फर्म की पूंजी सम्बंधित है</v>
      </c>
      <c r="E679">
        <v>2</v>
      </c>
    </row>
    <row r="680">
      <c r="B680" t="str">
        <v>in-gaap:DetailsOfShareOfEachPartnerInCapitalOfPartnershipFirm</v>
      </c>
      <c r="C680" t="str">
        <v>Details of share of each partner in capital of partnership firm</v>
      </c>
      <c r="D680" t="str">
        <v>साझेदार फर्म की पूंजी में प्रत्येक साझेदार के अंश का विवरण</v>
      </c>
      <c r="E680">
        <v>5</v>
      </c>
    </row>
    <row r="681">
      <c r="B681" t="str">
        <v>in-gaap:DetailsOfShareOfEachPartnerInProfitsOfPartnershipFirm</v>
      </c>
      <c r="C681" t="str">
        <v>Details of share of each partner in profits of partnership firm</v>
      </c>
      <c r="D681" t="str">
        <v>साझेदार फर्म के लाभ में प्रत्येक साझेदार के अंश का विवरण</v>
      </c>
      <c r="E681">
        <v>6</v>
      </c>
    </row>
    <row r="682">
      <c r="B682" t="str">
        <v>in-gaap:DetailsOfNoncurrentInvestmentsCarriedAtOtherThanCostAbstract</v>
      </c>
      <c r="C682" t="str">
        <v>Details of non-current investments carried at other than cost [Abstract]</v>
      </c>
      <c r="D682" t="str">
        <v>गैर लागत अग्रणीत गैर चालू निवेशों का विवरण (सारांश)</v>
      </c>
      <c r="E682">
        <v>10</v>
      </c>
    </row>
    <row r="683">
      <c r="B683" t="str">
        <v>in-gaap:BasisOfValuationForNoncurrentInvestmentsCarriedAtOtherThanAtCost</v>
      </c>
      <c r="C683" t="str">
        <v>Basis of valuation for non-current investments carried at other than at cost</v>
      </c>
      <c r="D683" t="str">
        <v>गैर लागत अग्रणीत गैर चालू निवेशों के मूल्यांकन का आधार</v>
      </c>
      <c r="E683">
        <v>1</v>
      </c>
    </row>
    <row r="684">
      <c r="B684" t="str">
        <v>in-gaap:AggregateAmountOfQuotedNoncurrentInvestments</v>
      </c>
      <c r="C684" t="str">
        <v>Aggregate amount of quoted non-current investments</v>
      </c>
      <c r="D684" t="str">
        <v>कोटेड गैर चालू निवेशों का कुल मूल्य</v>
      </c>
      <c r="E684">
        <v>3</v>
      </c>
      <c r="P684" t="str">
        <v>in-gaap:AggregateAmountOfQuotedNoncurrentInvestments</v>
      </c>
      <c r="Q684">
        <v>42825</v>
      </c>
      <c r="R684">
        <v>0</v>
      </c>
      <c r="S684" t="str">
        <v>in-gaap:AggregateAmountOfQuotedNoncurrentInvestments</v>
      </c>
      <c r="T684">
        <v>43190</v>
      </c>
      <c r="U684">
        <v>0</v>
      </c>
      <c r="Y684">
        <v>2</v>
      </c>
    </row>
    <row r="685">
      <c r="B685" t="str">
        <v>in-gaap:MarketValueOfQuotedNoncurrentInvestments</v>
      </c>
      <c r="C685" t="str">
        <v>Market value of quoted non-current investments</v>
      </c>
      <c r="D685" t="str">
        <v>कोटेड गैर चालू निवेशों का बाजार मूल्य</v>
      </c>
      <c r="E685">
        <v>4</v>
      </c>
      <c r="P685" t="str">
        <v>in-gaap:MarketValueOfQuotedNoncurrentInvestments</v>
      </c>
      <c r="Q685">
        <v>42825</v>
      </c>
      <c r="R685">
        <v>0</v>
      </c>
      <c r="S685" t="str">
        <v>in-gaap:MarketValueOfQuotedNoncurrentInvestments</v>
      </c>
      <c r="T685">
        <v>43190</v>
      </c>
      <c r="U685">
        <v>0</v>
      </c>
      <c r="Y685">
        <v>2</v>
      </c>
    </row>
    <row r="686">
      <c r="B686" t="str">
        <v>in-gaap:AggregateAmountOfUnquotedNoncurrentInvestments</v>
      </c>
      <c r="C686" t="str">
        <v>Aggregate amount of unquoted non-current investments</v>
      </c>
      <c r="D686" t="str">
        <v>कोट न किये गये गैर चालू निवेशों का कुल मूल्य</v>
      </c>
      <c r="E686">
        <v>5</v>
      </c>
      <c r="P686" t="str">
        <v>in-gaap:AggregateAmountOfUnquotedNoncurrentInvestments</v>
      </c>
      <c r="Q686">
        <v>42825</v>
      </c>
      <c r="R686">
        <v>3302500</v>
      </c>
      <c r="S686" t="str">
        <v>in-gaap:AggregateAmountOfUnquotedNoncurrentInvestments</v>
      </c>
      <c r="T686">
        <v>43190</v>
      </c>
      <c r="U686">
        <v>3302500</v>
      </c>
      <c r="Y686">
        <v>2</v>
      </c>
    </row>
    <row r="687">
      <c r="B687" t="str">
        <v>in-gaap:AggregateProvisionForDiminutionInValueOfNoncurrentInvestments</v>
      </c>
      <c r="C687" t="str">
        <v>Aggregate provision for diminution in value of non-current investments</v>
      </c>
      <c r="D687" t="str">
        <v>गैर चालू निवशों के मूल्य में ह्रास का कुल प्रावधान</v>
      </c>
      <c r="E687">
        <v>6</v>
      </c>
      <c r="P687" t="str">
        <v>in-gaap:AggregateProvisionForDiminutionInValueOfNoncurrentInvestments</v>
      </c>
      <c r="Q687">
        <v>42825</v>
      </c>
      <c r="R687">
        <v>0</v>
      </c>
      <c r="S687" t="str">
        <v>in-gaap:AggregateProvisionForDiminutionInValueOfNoncurrentInvestments</v>
      </c>
      <c r="T687">
        <v>43190</v>
      </c>
      <c r="U687">
        <v>0</v>
      </c>
      <c r="Y687">
        <v>2</v>
      </c>
    </row>
    <row r="688">
      <c r="B688" t="str">
        <v>in-gaap:ExplanationOfSignificantRestrictionsOnRightOfOwnershipRealizabilityOfInvestmentsOrRemittanceOfIncomeOrProceedsOfDisposal</v>
      </c>
      <c r="C688" t="str">
        <v>Explanation of significant restrictions on right of ownership realizability of investments or remittance of income or proceeds of disposal</v>
      </c>
      <c r="D688" t="str">
        <v>निवेशों या आय प्रेषण अथवा निपटान से प्राप्त राशियों के एक अधिकार की वसूली पर महत्वपूर्ण प्रतिबंधी की व्याख्या</v>
      </c>
      <c r="E688">
        <v>7</v>
      </c>
    </row>
    <row r="689">
      <c r="B689" t="str">
        <v>in-gaap:ShareNoncurrentInvestmentsJointVentures</v>
      </c>
      <c r="C689" t="str">
        <v>Share non-current investments joint ventures</v>
      </c>
      <c r="D689" t="str">
        <v>शेयर-संयुक्त उद्यमों में गैर चालू निवेश</v>
      </c>
      <c r="E689">
        <v>8</v>
      </c>
      <c r="P689" t="str">
        <v>in-gaap:ShareNoncurrentInvestmentsJointVentures</v>
      </c>
      <c r="Q689">
        <v>42825</v>
      </c>
      <c r="R689">
        <v>0</v>
      </c>
      <c r="S689" t="str">
        <v>in-gaap:ShareNoncurrentInvestmentsJointVentures</v>
      </c>
      <c r="T689">
        <v>43190</v>
      </c>
      <c r="U689">
        <v>0</v>
      </c>
      <c r="Y689">
        <v>2</v>
      </c>
    </row>
    <row r="690">
      <c r="B690" t="str">
        <v>[200500] Notes - Current investments</v>
      </c>
      <c r="C690" t="str">
        <v>[200500] Notes - Current investments</v>
      </c>
      <c r="D690" t="str">
        <v>[200500] Notes - Current investments</v>
      </c>
    </row>
    <row r="691">
      <c r="B691" t="str">
        <v>in-gaap:DisclosureOfNotesOnCurrentInvestmentsExplanatoryTextBlock</v>
      </c>
      <c r="C691" t="str">
        <v>Disclosure of notes on current investments explanatory [Text Block]</v>
      </c>
      <c r="D691" t="str">
        <v>चालू निवेशों पर टिप्पणियों का प्रकटन-व्याख्या (पाठ खंड)</v>
      </c>
    </row>
    <row r="692">
      <c r="B692" t="str">
        <v>in-gaap:CurrentInvestmentsAbstract</v>
      </c>
      <c r="C692" t="str">
        <v>Current investments [Abstract]</v>
      </c>
      <c r="D692" t="str">
        <v>चालू निवेश (सारांश)</v>
      </c>
      <c r="E692">
        <v>1</v>
      </c>
    </row>
    <row r="693">
      <c r="B693" t="str">
        <v>in-gaap:AccountingPolicyForDeterminationOfCarryingAmountOfInvestmentsTextBlock</v>
      </c>
      <c r="C693" t="str">
        <v>Accounting policy for determination of carrying amount of investments [Text Block]</v>
      </c>
      <c r="D693" t="str">
        <v>निवेशों की अग्रणीत राशि के निर्धारण के लिए लेखा नीति (पाठ खंड)</v>
      </c>
      <c r="E693">
        <v>1</v>
      </c>
    </row>
    <row r="694">
      <c r="B694" t="str">
        <v>in-gaap:DisclosureOfDetailsOfCurrentInvestmentsAbstract</v>
      </c>
      <c r="C694" t="str">
        <v>Disclosure of details of current investments [Abstract]</v>
      </c>
      <c r="D694" t="str">
        <v>चालू निवेशों के विवरण का प्रकटन (सारांश)</v>
      </c>
      <c r="E694">
        <v>2</v>
      </c>
    </row>
    <row r="695">
      <c r="B695" t="str">
        <v>in-gaap:DetailsOfCurrentInvestmentsTable</v>
      </c>
      <c r="C695" t="str">
        <v>Details of current investments [Table]</v>
      </c>
      <c r="D695" t="str">
        <v>चालू निवेशों का विवरण (सारणी)</v>
      </c>
      <c r="E695">
        <v>1</v>
      </c>
    </row>
    <row r="696">
      <c r="B696" t="str">
        <v>in-gaap:ClassificationOfCurrentInvestmentsAxis</v>
      </c>
      <c r="C696" t="str">
        <v>Classification of current investments [Axis]</v>
      </c>
      <c r="D696" t="str">
        <v>चालू निवेशों का वर्गीकरण (शीर्ष)</v>
      </c>
      <c r="E696">
        <v>1</v>
      </c>
    </row>
    <row r="697">
      <c r="B697" t="str">
        <v>in-gaap:DetailsOfCurrentInvestmentsLineItems</v>
      </c>
      <c r="C697" t="str">
        <v>Details of current investments [Line Items]</v>
      </c>
      <c r="D697" t="str">
        <v>चालू निवेशों का विवरण (रेखीय मदें)</v>
      </c>
      <c r="E697">
        <v>2</v>
      </c>
    </row>
    <row r="698">
      <c r="B698" t="str">
        <v>in-gaap:TypeOfCurrentInvestments</v>
      </c>
      <c r="C698" t="str">
        <v>Type of current investments</v>
      </c>
      <c r="D698" t="str">
        <v>चालू निवेशों की किस्म</v>
      </c>
      <c r="E698">
        <v>1</v>
      </c>
    </row>
    <row r="699">
      <c r="B699" t="str">
        <v>in-gaap:ClassOfCurrentInvestments</v>
      </c>
      <c r="C699" t="str">
        <v>Class of current investments</v>
      </c>
      <c r="D699" t="str">
        <v>चालू निवेशों की श्रेणी</v>
      </c>
      <c r="E699">
        <v>2</v>
      </c>
    </row>
    <row r="700">
      <c r="B700" t="str">
        <v>in-gaap:NatureOfCurrentInvestments</v>
      </c>
      <c r="C700" t="str">
        <v>Nature of current investments</v>
      </c>
      <c r="D700" t="str">
        <v>चालू निवेशों की प्रकृति</v>
      </c>
      <c r="E700">
        <v>3</v>
      </c>
    </row>
    <row r="701">
      <c r="B701" t="str">
        <v>in-gaap:CurrentInvestments</v>
      </c>
      <c r="C701" t="str">
        <v>Current investments</v>
      </c>
      <c r="D701" t="str">
        <v>चालू निवेश</v>
      </c>
      <c r="E701">
        <v>4</v>
      </c>
      <c r="P701" t="str">
        <v>in-gaap:CurrentInvestments</v>
      </c>
      <c r="Q701">
        <v>42825</v>
      </c>
      <c r="R701">
        <v>0</v>
      </c>
      <c r="S701" t="str">
        <v>in-gaap:CurrentInvestments</v>
      </c>
      <c r="T701">
        <v>43190</v>
      </c>
      <c r="U701">
        <v>0</v>
      </c>
      <c r="Y701">
        <v>2</v>
      </c>
    </row>
    <row r="702">
      <c r="B702" t="str">
        <v>in-gaap:BasisOfValuationOfCurrentInvestments</v>
      </c>
      <c r="C702" t="str">
        <v>Basis of valuation of current investments</v>
      </c>
      <c r="D702" t="str">
        <v>चालू निवशों के मूल्यांकन का आधार</v>
      </c>
      <c r="E702">
        <v>5</v>
      </c>
    </row>
    <row r="703">
      <c r="B703" t="str">
        <v>in-gaap:NameOfBodyCorporateInWhomInvestmentHasBeenMade</v>
      </c>
      <c r="C703" t="str">
        <v>Name of body corporate in whom investment has been made</v>
      </c>
      <c r="D703" t="str">
        <v>उस निगमित निकाय का नाम तिजसमें निवेश किया गया है</v>
      </c>
      <c r="E703">
        <v>6</v>
      </c>
    </row>
    <row r="704">
      <c r="B704" t="str">
        <v>in-gaap:DetailsOfWhetherSuchBodyCorporateIsSubsidiaryAssociateJointVentureOrControlledSpecialPurposeEntity</v>
      </c>
      <c r="C704" t="str">
        <v>Details of whether such body corporate is subsidiary, associate, joint venture or controlled special purpose entity</v>
      </c>
      <c r="D704" t="str">
        <v>उस निगमित निकाय का विवरण कि क्या वह अनुषंगी सहयोगी, संयुक्त उद्यम अथवा विेशेष प्रयोजन नियंत्रित प्रतिष्ठान है</v>
      </c>
      <c r="E704">
        <v>7</v>
      </c>
    </row>
    <row r="705">
      <c r="B705" t="str">
        <v>in-gaap:NumberOfSharesOfCurrentInvestmentMadeInBodyCorporate</v>
      </c>
      <c r="C705" t="str">
        <v>Number of shares of current investment made in body corporate</v>
      </c>
      <c r="D705" t="str">
        <v>निगमित निकाय में चालू निवेश शेयरों की संख्या</v>
      </c>
      <c r="E705">
        <v>8</v>
      </c>
    </row>
    <row r="706">
      <c r="B706" t="str">
        <v>in-gaap:DetailsOfCurrentInvestmentsMadeInBodyCorporateWhichArePartlyPaid</v>
      </c>
      <c r="C706" t="str">
        <v>Details of current investments made in body corporate which are partly paid</v>
      </c>
      <c r="D706" t="str">
        <v>निगमित निकाय में अंशतः प्रदत्त चालू निवेश का विवरण</v>
      </c>
      <c r="E706">
        <v>9</v>
      </c>
    </row>
    <row r="707">
      <c r="B707" t="str">
        <v>in-gaap:DetailsOfCurrentInvestmentMadeInPartnershipFirmsAbstract</v>
      </c>
      <c r="C707" t="str">
        <v>Details of current investment made in partnership firms [Abstract]</v>
      </c>
      <c r="D707" t="str">
        <v>साझेदारी फर्मों में चालू निवेश का विवरण (सारांश)</v>
      </c>
      <c r="E707">
        <v>10</v>
      </c>
    </row>
    <row r="708">
      <c r="B708" t="str">
        <v>in-gaap:DetailsOfCurrentInvestmentMadeInPartnershipFirmsExplanatoryTextBlock</v>
      </c>
      <c r="C708" t="str">
        <v>Details of current investment made in partnership firms explanatory [Text Block]</v>
      </c>
      <c r="D708" t="str">
        <v>साझेदारी फर्मों में चालू निवेश का विवरण (पाठ खंड)</v>
      </c>
      <c r="E708">
        <v>1</v>
      </c>
    </row>
    <row r="709">
      <c r="B709" t="str">
        <v>in-gaap:NameOfPartnershipFirmWhereCurrentInvestmentIsMade</v>
      </c>
      <c r="C709" t="str">
        <v>Name of partnership firm where current investment is made</v>
      </c>
      <c r="D709" t="str">
        <v>साझेदार फर्म का नाम जिसमें चालू निवेश किया गया</v>
      </c>
      <c r="E709">
        <v>2</v>
      </c>
    </row>
    <row r="710">
      <c r="B710" t="str">
        <v>in-gaap:NamesOfAllPartnersInPartnershipFirm</v>
      </c>
      <c r="C710" t="str">
        <v>Names of all partners in partnership firm</v>
      </c>
      <c r="D710" t="str">
        <v>साझेदार फर्म के सभी साझेदारों का नाम</v>
      </c>
      <c r="E710">
        <v>3</v>
      </c>
    </row>
    <row r="711">
      <c r="B711" t="str">
        <v>in-gaap:DetailsOfCapitalOfPartnershipFirmAbstract</v>
      </c>
      <c r="C711" t="str">
        <v>Details of capital of partnership firm [Abstract]</v>
      </c>
      <c r="D711" t="str">
        <v>साझेदार फर्म की पूंजी का विवरण (सारांश)</v>
      </c>
      <c r="E711">
        <v>4</v>
      </c>
    </row>
    <row r="712">
      <c r="B712" t="str">
        <v>in-gaap:TotalCapitalOfPartnershipFirm</v>
      </c>
      <c r="C712" t="str">
        <v>Total capital of partnership firm</v>
      </c>
      <c r="D712" t="str">
        <v>कुल साझेदार फर्म की कुल पूंजी</v>
      </c>
      <c r="E712">
        <v>1</v>
      </c>
    </row>
    <row r="713">
      <c r="B713" t="str">
        <v>in-gaap:DateToWhichCapitalOfPartnershipFirmRelates</v>
      </c>
      <c r="C713" t="str">
        <v>Date to which capital of partnership firm relates</v>
      </c>
      <c r="D713" t="str">
        <v>वह तिथि जिससे साझेदार फर्म की पूंजी सम्बंधित है</v>
      </c>
      <c r="E713">
        <v>2</v>
      </c>
    </row>
    <row r="714">
      <c r="B714" t="str">
        <v>in-gaap:DetailsOfShareOfEachPartnerInCapitalOfPartnershipFirm</v>
      </c>
      <c r="C714" t="str">
        <v>Details of share of each partner in capital of partnership firm</v>
      </c>
      <c r="D714" t="str">
        <v>साझेदार फर्म की पूंजी में प्रत्येक साझेदार के अंश का विवरण</v>
      </c>
      <c r="E714">
        <v>5</v>
      </c>
    </row>
    <row r="715">
      <c r="B715" t="str">
        <v>in-gaap:DetailsOfShareOfEachPartnerInProfitsOfPartnershipFirm</v>
      </c>
      <c r="C715" t="str">
        <v>Details of share of each partner in profits of partnership firm</v>
      </c>
      <c r="D715" t="str">
        <v>साझेदार फर्म के लाभ में प्रत्येक साझेदार के अंश का विवरण</v>
      </c>
      <c r="E715">
        <v>6</v>
      </c>
    </row>
    <row r="716">
      <c r="B716" t="str">
        <v>in-gaap:AggregateAmountOfQuotedCurrentInvestments</v>
      </c>
      <c r="C716" t="str">
        <v>Aggregate amount of quoted current investments</v>
      </c>
      <c r="D716" t="str">
        <v>अंकित (कोटेड) निवेशों का कुल मूल्य</v>
      </c>
      <c r="E716">
        <v>3</v>
      </c>
    </row>
    <row r="717">
      <c r="B717" t="str">
        <v>in-gaap:MarketValueOfQuotedCurrentInvestments</v>
      </c>
      <c r="C717" t="str">
        <v>Market value of quoted current investments</v>
      </c>
      <c r="D717" t="str">
        <v>अंकित (कोटेड) निवेशों का बाजार मूल्य</v>
      </c>
      <c r="E717">
        <v>4</v>
      </c>
    </row>
    <row r="718">
      <c r="B718" t="str">
        <v>in-gaap:AggregateAmountOfUnquotedCurrentInvestments</v>
      </c>
      <c r="C718" t="str">
        <v>Aggregate amount of unquoted current investments</v>
      </c>
      <c r="D718" t="str">
        <v>अंकित (कोटेड) न किये गये चालू निवेशों का कुल मूल्य</v>
      </c>
      <c r="E718">
        <v>5</v>
      </c>
    </row>
    <row r="719">
      <c r="B719" t="str">
        <v>in-gaap:AggregateProvisionForDiminutionInValueOfCurrentInvestments</v>
      </c>
      <c r="C719" t="str">
        <v>Aggregate provision for diminution in value of current investments</v>
      </c>
      <c r="D719" t="str">
        <v>चालू निवेशों के मूल्य में ह्रास का कुल प्रावधान</v>
      </c>
      <c r="E719">
        <v>6</v>
      </c>
    </row>
    <row r="720">
      <c r="B720" t="str">
        <v>in-gaap:ExplanationOfSignificantRestrictionsOnRightOfOwnershipRealizabilityOfInvestmentsOrRemittanceOfIncomeOrProceedsOfDisposal</v>
      </c>
      <c r="C720" t="str">
        <v>Explanation of significant restrictions on right of ownership realizability of investments or remittance of income or proceeds of disposal</v>
      </c>
      <c r="D720" t="str">
        <v>निवेशों या आय प्रेषण अथवा निपटान से प्राप्त राशियों के एक अधिकार की वसूली पर महत्वपूर्ण प्रतिबंधी की व्याख्या</v>
      </c>
      <c r="E720">
        <v>7</v>
      </c>
    </row>
    <row r="721">
      <c r="B721" t="str">
        <v>in-gaap:ShareCurrentInvestmentsJointVentures</v>
      </c>
      <c r="C721" t="str">
        <v>Share current investments joint ventures</v>
      </c>
      <c r="D721" t="str">
        <v>शेयर - संयुक्त उद्यमों में चालू निवेश</v>
      </c>
      <c r="E721">
        <v>8</v>
      </c>
    </row>
    <row r="722">
      <c r="B722" t="str">
        <v>[200600] Notes - Subclassification and notes on liabilities and assets</v>
      </c>
      <c r="C722" t="str">
        <v>[200600] Notes - Subclassification and notes on liabilities and assets</v>
      </c>
      <c r="D722" t="str">
        <v>[200600] Notes - Subclassification and notes on liabilities and assets</v>
      </c>
    </row>
    <row r="723">
      <c r="B723" t="str">
        <v>in-gaap:DisclosureOfSubclassificationAndNotesOnLiabilitiesAndAssetsExplanatoryTextBlock</v>
      </c>
      <c r="C723" t="str">
        <v>Disclosure of subclassification and notes on liabilities and assets explanatory [Text Block]</v>
      </c>
      <c r="D723" t="str">
        <v>दायित्वों एवं आस्तियों की टिप्पणियों एवं उप-वर्गीकरण का प्रकटन-व्याख्यात्मक (पाठ खंड)</v>
      </c>
    </row>
    <row r="724">
      <c r="B724" t="str">
        <v>in-gaap:SubclassificationAndNotesOnLiabilitiesAndAssetsAbstract</v>
      </c>
      <c r="C724" t="str">
        <v>Subclassification and notes on liabilities and assets [Abstract]</v>
      </c>
      <c r="D724" t="str">
        <v>दायित्वों एवं आस्तियों की टिप्पणियों एवं उप-वर्गीकरण (सारांश)</v>
      </c>
      <c r="E724">
        <v>1</v>
      </c>
    </row>
    <row r="725">
      <c r="B725" t="str">
        <v>in-gaap:OtherLongTermLiabilitiesNotesAbstract</v>
      </c>
      <c r="C725" t="str">
        <v>Other long-term liabilities notes [Abstract]</v>
      </c>
      <c r="D725" t="str">
        <v>अन्य दीर्घकालिक दायित्वों की टिप्पणियां (सारांश)</v>
      </c>
      <c r="E725">
        <v>1</v>
      </c>
    </row>
    <row r="726">
      <c r="B726" t="str">
        <v>in-gaap:DisclosureOfNotesOnOtherLongTermLiabilitiesExplanatoryTextBlock</v>
      </c>
      <c r="C726" t="str">
        <v>Disclosure of notes on other long-term liabilities explanatory [Text Block]</v>
      </c>
      <c r="D726" t="str">
        <v>अन्य दीर्घकालिक दायित्वों की टिप्पणियों का प्रकटन व्यारनात्मक (पाठ खंड)</v>
      </c>
      <c r="E726">
        <v>1</v>
      </c>
    </row>
    <row r="727">
      <c r="B727" t="str">
        <v>in-gaap:OtherLongTermLiabilitiesAbstract</v>
      </c>
      <c r="C727" t="str">
        <v>Other long-term liabilities [Abstract]</v>
      </c>
      <c r="D727" t="str">
        <v>अन्य दीर्घकालिक दायित्व (सारांश)</v>
      </c>
      <c r="E727">
        <v>2</v>
      </c>
    </row>
    <row r="728">
      <c r="B728" t="str">
        <v>in-gaap:TradePayablesLongTerm</v>
      </c>
      <c r="C728" t="str">
        <v>Trade payables, long-term</v>
      </c>
      <c r="D728" t="str">
        <v>व्यापारिक देयतांए - दीर्घावधि</v>
      </c>
      <c r="E728">
        <v>1</v>
      </c>
      <c r="P728" t="str">
        <v>in-gaap:TradePayablesLongTerm</v>
      </c>
      <c r="Q728">
        <v>42825</v>
      </c>
      <c r="R728">
        <v>0</v>
      </c>
      <c r="S728" t="str">
        <v>in-gaap:TradePayablesLongTerm</v>
      </c>
      <c r="T728">
        <v>43190</v>
      </c>
      <c r="U728">
        <v>0</v>
      </c>
      <c r="Y728">
        <v>2</v>
      </c>
    </row>
    <row r="729">
      <c r="B729" t="str">
        <v>in-gaap:OthersLongTermAbstract</v>
      </c>
      <c r="C729" t="str">
        <v>Others, long-term [Abstract]</v>
      </c>
      <c r="D729" t="str">
        <v>अन्य दीर्घावधि (सारांश)</v>
      </c>
      <c r="E729">
        <v>2</v>
      </c>
    </row>
    <row r="730">
      <c r="B730" t="str">
        <v>in-gaap:GrossAmountDueToCustomersForContractWorkNoncurrent</v>
      </c>
      <c r="C730" t="str">
        <v>Gross amount due to customers for contract work, non-current</v>
      </c>
      <c r="D730" t="str">
        <v>संविदात्मक (अनुबंधात्मक) कार्य के ग्राहकों को देय सकल राशि, गैर चालू</v>
      </c>
      <c r="E730">
        <v>1</v>
      </c>
    </row>
    <row r="731">
      <c r="B731" t="str">
        <v>in-gaap:OthersLongTermOthers</v>
      </c>
      <c r="C731" t="str">
        <v>Others long-term, others</v>
      </c>
      <c r="D731" t="str">
        <v>अन्य दीर्घकालिक, अन्य</v>
      </c>
      <c r="E731">
        <v>2</v>
      </c>
      <c r="P731" t="str">
        <v>in-gaap:OthersLongTermOthers</v>
      </c>
      <c r="Q731">
        <v>42825</v>
      </c>
      <c r="R731">
        <v>281253246</v>
      </c>
      <c r="S731" t="str">
        <v>in-gaap:OthersLongTermOthers</v>
      </c>
      <c r="T731">
        <v>43190</v>
      </c>
      <c r="U731">
        <v>421830810</v>
      </c>
      <c r="Y731">
        <v>2</v>
      </c>
    </row>
    <row r="732">
      <c r="B732" t="str">
        <v>in-gaap:OthersLongTerm</v>
      </c>
      <c r="C732" t="str">
        <v>Total others, long-term</v>
      </c>
      <c r="D732" t="str">
        <v>कुल अन्य दीर्घकालिक</v>
      </c>
      <c r="E732">
        <v>3</v>
      </c>
      <c r="F732" t="str">
        <v>Total Label</v>
      </c>
      <c r="P732" t="str">
        <v>in-gaap:OthersLongTerm</v>
      </c>
      <c r="Q732">
        <v>42825</v>
      </c>
      <c r="R732">
        <v>281253246</v>
      </c>
      <c r="S732" t="str">
        <v>in-gaap:OthersLongTerm</v>
      </c>
      <c r="T732">
        <v>43190</v>
      </c>
      <c r="U732">
        <v>421830810</v>
      </c>
      <c r="Y732">
        <v>2</v>
      </c>
    </row>
    <row r="733">
      <c r="B733" t="str">
        <v>in-gaap:OtherLongTermLiabilities</v>
      </c>
      <c r="C733" t="str">
        <v>Total other long-term liabilities</v>
      </c>
      <c r="D733" t="str">
        <v>कुल अन्य दीर्घकालिक दायित्व</v>
      </c>
      <c r="E733">
        <v>3</v>
      </c>
      <c r="F733" t="str">
        <v>Total Label</v>
      </c>
      <c r="P733" t="str">
        <v>in-gaap:OtherLongTermLiabilities</v>
      </c>
      <c r="Q733">
        <v>42825</v>
      </c>
      <c r="R733">
        <v>281253246</v>
      </c>
      <c r="S733" t="str">
        <v>in-gaap:OtherLongTermLiabilities</v>
      </c>
      <c r="T733">
        <v>43190</v>
      </c>
      <c r="U733">
        <v>421830810</v>
      </c>
      <c r="Y733">
        <v>2</v>
      </c>
    </row>
    <row r="734">
      <c r="B734" t="str">
        <v>in-gaap:ShareOtherLongTermLiabilitiesJointVentures</v>
      </c>
      <c r="C734" t="str">
        <v>Share other long-term liabilities joint ventures</v>
      </c>
      <c r="D734" t="str">
        <v>शेयर संयुक्त-उद्यमों के अन्य दीर्घकालिक दायित्व</v>
      </c>
      <c r="E734">
        <v>3</v>
      </c>
    </row>
    <row r="735">
      <c r="B735" t="str">
        <v>in-gaap:ProvisionsNotesAbstract</v>
      </c>
      <c r="C735" t="str">
        <v>Provisions notes [Abstract]</v>
      </c>
      <c r="D735" t="str">
        <v>प्रावधानों पर टिप्पणियां (सारांश)</v>
      </c>
      <c r="E735">
        <v>2</v>
      </c>
    </row>
    <row r="736">
      <c r="B736" t="str">
        <v>in-gaap:DisclosureOfNotesOnProvisionsExplanatoryTextBlock</v>
      </c>
      <c r="C736" t="str">
        <v>Disclosure of notes on provisions explanatory [Text Block]</v>
      </c>
      <c r="D736" t="str">
        <v>प्रावधानों पर टिप्पणियों का प्रकटन-व्याख्यात्मक (पाठ खंड)</v>
      </c>
      <c r="E736">
        <v>1</v>
      </c>
    </row>
    <row r="737">
      <c r="B737" t="str">
        <v>in-gaap:DisclosureOfBreakupOfProvisionsAbstract</v>
      </c>
      <c r="C737" t="str">
        <v>Disclosure of breakup of provisions [Abstract]</v>
      </c>
      <c r="D737" t="str">
        <v>प्रावधानों के विवरण का प्रकटन (सारांश)</v>
      </c>
      <c r="E737">
        <v>2</v>
      </c>
    </row>
    <row r="738">
      <c r="B738" t="str">
        <v>in-gaap:DisclosureOfBreakupOfProvisionsTable</v>
      </c>
      <c r="C738" t="str">
        <v>Disclosure of breakup of provisions [Table]</v>
      </c>
      <c r="D738" t="str">
        <v>प्रावधानों के विवरण का प्रकटन (सारणी)</v>
      </c>
      <c r="E738">
        <v>1</v>
      </c>
    </row>
    <row r="739">
      <c r="B739" t="str">
        <v>in-gaap:ClassificationBasedOnTimePeriodAxis</v>
      </c>
      <c r="C739" t="str">
        <v>Classification based on time period [Axis]</v>
      </c>
      <c r="D739" t="str">
        <v>समय अवधि पर आधारित वर्गीकरण (शीर्ष)</v>
      </c>
      <c r="E739">
        <v>1</v>
      </c>
    </row>
    <row r="740">
      <c r="B740" t="str">
        <v>in-gaap:ClassificationBasedOnTimePeriodMember</v>
      </c>
      <c r="C740" t="str">
        <v>Classification based on time period [Member]</v>
      </c>
      <c r="D740" t="str">
        <v>समय अवधि पर आधारित वर्गीकरण (सदस्य)</v>
      </c>
      <c r="E740">
        <v>1</v>
      </c>
    </row>
    <row r="741">
      <c r="B741" t="str">
        <v>in-gaap:LongTermMember</v>
      </c>
      <c r="C741" t="str">
        <v>Long-term [Member]</v>
      </c>
      <c r="D741" t="str">
        <v>दीर्घावधि (सदस्य)</v>
      </c>
      <c r="E741">
        <v>1</v>
      </c>
    </row>
    <row r="742">
      <c r="B742" t="str">
        <v>in-gaap:ShortTermMember</v>
      </c>
      <c r="C742" t="str">
        <v>Short-term [Member]</v>
      </c>
      <c r="D742" t="str">
        <v>अल्पावधि (सदस्य)</v>
      </c>
      <c r="E742">
        <v>2</v>
      </c>
    </row>
    <row r="743">
      <c r="B743" t="str">
        <v>in-gaap:DisclosureOfBreakupOfProvisionsLineItems</v>
      </c>
      <c r="C743" t="str">
        <v>Disclosure of breakup of provisions [Line Items]</v>
      </c>
      <c r="D743" t="str">
        <v>प्रावधानों के विवरण का प्रकटन (रेखीय मदें)</v>
      </c>
      <c r="E743">
        <v>2</v>
      </c>
    </row>
    <row r="744">
      <c r="B744" t="str">
        <v>in-gaap:ProvisionsAbstract</v>
      </c>
      <c r="C744" t="str">
        <v>Provisions [Abstract]</v>
      </c>
      <c r="D744" t="str">
        <v>प्रावधान (सारांश)</v>
      </c>
      <c r="E744">
        <v>1</v>
      </c>
    </row>
    <row r="745">
      <c r="B745" t="str">
        <v>in-gaap:ProvisionsForEmployeeBenefitsAbstract</v>
      </c>
      <c r="C745" t="str">
        <v>Provisions for employee benefits [Abstract]</v>
      </c>
      <c r="D745" t="str">
        <v>कर्मचारी कल्याण प्रावधान (सारांश)</v>
      </c>
      <c r="E745">
        <v>1</v>
      </c>
    </row>
    <row r="746">
      <c r="B746" t="str">
        <v>in-gaap:ProvisionGratuity</v>
      </c>
      <c r="C746" t="str">
        <v>Provision gratuity</v>
      </c>
      <c r="D746" t="str">
        <v>उपदान प्रावधान</v>
      </c>
      <c r="E746">
        <v>1</v>
      </c>
      <c r="P746" t="str">
        <v>in-gaap:ProvisionGratuity</v>
      </c>
      <c r="Q746">
        <v>42825</v>
      </c>
      <c r="R746">
        <v>5828245</v>
      </c>
      <c r="S746" t="str">
        <v>in-gaap:ProvisionGratuity</v>
      </c>
      <c r="T746">
        <v>43190</v>
      </c>
      <c r="U746">
        <v>7273790</v>
      </c>
      <c r="Y746">
        <v>4</v>
      </c>
    </row>
    <row r="747">
      <c r="B747" t="str">
        <v>in-gaap:ProvisionLeaveEncashment</v>
      </c>
      <c r="C747" t="str">
        <v>Provision leave encashment</v>
      </c>
      <c r="D747" t="str">
        <v>अवकाश नकदीकरण प्रावधान</v>
      </c>
      <c r="E747">
        <v>2</v>
      </c>
    </row>
    <row r="748">
      <c r="B748" t="str">
        <v>in-gaap:ProvisionPension</v>
      </c>
      <c r="C748" t="str">
        <v>Provision pension</v>
      </c>
      <c r="D748" t="str">
        <v>पेंशन प्रावधान</v>
      </c>
      <c r="E748">
        <v>3</v>
      </c>
    </row>
    <row r="749">
      <c r="B749" t="str">
        <v>in-gaap:ProvisionEmployeeInsuranceScheme</v>
      </c>
      <c r="C749" t="str">
        <v>Provision employee insurance scheme</v>
      </c>
      <c r="D749" t="str">
        <v>कर्मचारी बीमा योजना प्रावधान</v>
      </c>
      <c r="E749">
        <v>4</v>
      </c>
    </row>
    <row r="750">
      <c r="B750" t="str">
        <v>in-gaap:ProvisionOtherEmployeeRelatedLiabilities</v>
      </c>
      <c r="C750" t="str">
        <v>Provision other employee related liabilities</v>
      </c>
      <c r="D750" t="str">
        <v>अन्य कर्मचारी सम्बंधित दायित्व प्रावधान</v>
      </c>
      <c r="E750">
        <v>5</v>
      </c>
    </row>
    <row r="751">
      <c r="B751" t="str">
        <v>in-gaap:ProvisionsForEmployeeBenefits</v>
      </c>
      <c r="C751" t="str">
        <v>Total provisions for employee benefits</v>
      </c>
      <c r="D751" t="str">
        <v>कुल कर्मचारी कल्याण प्रावधान</v>
      </c>
      <c r="E751">
        <v>6</v>
      </c>
      <c r="F751" t="str">
        <v>Total Label</v>
      </c>
      <c r="P751" t="str">
        <v>in-gaap:ProvisionsForEmployeeBenefits</v>
      </c>
      <c r="Q751">
        <v>42825</v>
      </c>
      <c r="R751">
        <v>5828245</v>
      </c>
      <c r="S751" t="str">
        <v>in-gaap:ProvisionsForEmployeeBenefits</v>
      </c>
      <c r="T751">
        <v>43190</v>
      </c>
      <c r="U751">
        <v>7273790</v>
      </c>
      <c r="Y751">
        <v>4</v>
      </c>
    </row>
    <row r="752">
      <c r="B752" t="str">
        <v>in-gaap:ProvisionForCorporateTaxAbstract</v>
      </c>
      <c r="C752" t="str">
        <v>Provision for corporate tax [Abstract]</v>
      </c>
      <c r="D752" t="str">
        <v>निगमित कर प्रावधान (सारांश)</v>
      </c>
      <c r="E752">
        <v>2</v>
      </c>
    </row>
    <row r="753">
      <c r="B753" t="str">
        <v>in-gaap:ProvisionForCurrentTax</v>
      </c>
      <c r="C753" t="str">
        <v>Provision for current tax</v>
      </c>
      <c r="D753" t="str">
        <v>चालू कर प्रावधान</v>
      </c>
      <c r="E753">
        <v>1</v>
      </c>
    </row>
    <row r="754">
      <c r="B754" t="str">
        <v>in-gaap:ProvisionForWealthTax</v>
      </c>
      <c r="C754" t="str">
        <v>Provision for wealth tax</v>
      </c>
      <c r="D754" t="str">
        <v>सम्पत्ति कर प्रावधान</v>
      </c>
      <c r="E754">
        <v>2</v>
      </c>
    </row>
    <row r="755">
      <c r="B755" t="str">
        <v>in-gaap:ProvisionForFringeBenefitTax</v>
      </c>
      <c r="C755" t="str">
        <v>Provision for fringe benefit tax</v>
      </c>
      <c r="D755" t="str">
        <v>अनुषंगी (फ्रिंज) लाभों पर कर प्रावधान</v>
      </c>
      <c r="E755">
        <v>3</v>
      </c>
    </row>
    <row r="756">
      <c r="B756" t="str">
        <v>in-gaap:ProvisionForOtherTax</v>
      </c>
      <c r="C756" t="str">
        <v>Provision for other tax</v>
      </c>
      <c r="D756" t="str">
        <v>अन्य कर प्रावधान</v>
      </c>
      <c r="E756">
        <v>4</v>
      </c>
    </row>
    <row r="757">
      <c r="B757" t="str">
        <v>in-gaap:ProvisionForCorporateDividendTax</v>
      </c>
      <c r="C757" t="str">
        <v>Provision for corporate dividend tax</v>
      </c>
      <c r="D757" t="str">
        <v>निगमित लाभांश कर का प्रावधान</v>
      </c>
      <c r="E757">
        <v>5</v>
      </c>
      <c r="P757" t="str">
        <v>in-gaap:ProvisionForCorporateDividendTax</v>
      </c>
      <c r="Q757">
        <v>42825</v>
      </c>
      <c r="R757">
        <v>7772857</v>
      </c>
      <c r="S757" t="str">
        <v>in-gaap:ProvisionForCorporateDividendTax</v>
      </c>
      <c r="T757">
        <v>43190</v>
      </c>
      <c r="U757">
        <v>0</v>
      </c>
      <c r="Y757">
        <v>4</v>
      </c>
    </row>
    <row r="758">
      <c r="B758" t="str">
        <v>in-gaap:ProvisionForCorporateTax</v>
      </c>
      <c r="C758" t="str">
        <v>Total provision for corporate tax</v>
      </c>
      <c r="D758" t="str">
        <v>कुल निगमित कर प्रावधान</v>
      </c>
      <c r="E758">
        <v>6</v>
      </c>
      <c r="F758" t="str">
        <v>Total Label</v>
      </c>
      <c r="P758" t="str">
        <v>in-gaap:ProvisionForCorporateTax</v>
      </c>
      <c r="Q758">
        <v>42825</v>
      </c>
      <c r="R758">
        <v>7772857</v>
      </c>
      <c r="S758" t="str">
        <v>in-gaap:ProvisionForCorporateTax</v>
      </c>
      <c r="T758">
        <v>43190</v>
      </c>
      <c r="U758">
        <v>0</v>
      </c>
      <c r="Y758">
        <v>4</v>
      </c>
    </row>
    <row r="759">
      <c r="B759" t="str">
        <v>in-gaap:ProvisionForProposedDividendAbstract</v>
      </c>
      <c r="C759" t="str">
        <v>Provision for proposed dividend [Abstract]</v>
      </c>
      <c r="D759" t="str">
        <v>प्रस्तावित लाभांश का प्रावधान (सारांश)</v>
      </c>
      <c r="E759">
        <v>3</v>
      </c>
    </row>
    <row r="760">
      <c r="B760" t="str">
        <v>in-gaap:ProvisionForProposedEquityDividendAbstract</v>
      </c>
      <c r="C760" t="str">
        <v>Provision for proposed equity dividend [Abstract]</v>
      </c>
      <c r="D760" t="str">
        <v>प्रस्तावित साम्या (इक्विटी) लाभांश का प्रावधान (सारांश)</v>
      </c>
      <c r="E760">
        <v>1</v>
      </c>
    </row>
    <row r="761">
      <c r="B761" t="str">
        <v>in-gaap:ProvisionForProposedEquityInterimDividend</v>
      </c>
      <c r="C761" t="str">
        <v>Provision for proposed equity interim dividend</v>
      </c>
      <c r="D761" t="str">
        <v>प्रस्तावित साम्या (इक्विटी) अन्तरिम लाभांश का प्रावधान</v>
      </c>
      <c r="E761">
        <v>1</v>
      </c>
    </row>
    <row r="762">
      <c r="B762" t="str">
        <v>in-gaap:ProvisionForProposedEquityFinalDividend</v>
      </c>
      <c r="C762" t="str">
        <v>Provision for proposed equity final dividend</v>
      </c>
      <c r="D762" t="str">
        <v>प्रस्तावित साम्या (इक्विटी) अन्तिम लाभांश का प्रावधान</v>
      </c>
      <c r="E762">
        <v>2</v>
      </c>
      <c r="P762" t="str">
        <v>in-gaap:ProvisionForProposedEquityFinalDividend</v>
      </c>
      <c r="Q762">
        <v>42825</v>
      </c>
      <c r="R762">
        <v>38181600</v>
      </c>
      <c r="S762" t="str">
        <v>in-gaap:ProvisionForProposedEquityFinalDividend</v>
      </c>
      <c r="T762">
        <v>43190</v>
      </c>
      <c r="U762">
        <v>0</v>
      </c>
      <c r="Y762">
        <v>4</v>
      </c>
    </row>
    <row r="763">
      <c r="B763" t="str">
        <v>in-gaap:ProvisionForProposedEquitySpecialDividend</v>
      </c>
      <c r="C763" t="str">
        <v>Provision for proposed equity special dividend</v>
      </c>
      <c r="D763" t="str">
        <v>प्रस्तावित साम्या (इक्विटी) विशेष लाभांश का प्रावधान</v>
      </c>
      <c r="E763">
        <v>3</v>
      </c>
    </row>
    <row r="764">
      <c r="B764" t="str">
        <v>in-gaap:ProvisionForProposedEquityDividend</v>
      </c>
      <c r="C764" t="str">
        <v>Total provision for proposed equity dividend</v>
      </c>
      <c r="D764" t="str">
        <v>कुल प्रस्तावित साम्या (इक्विटी) लाभांश का प्रावधान</v>
      </c>
      <c r="E764">
        <v>4</v>
      </c>
      <c r="F764" t="str">
        <v>Total Label</v>
      </c>
      <c r="P764" t="str">
        <v>in-gaap:ProvisionForProposedEquityDividend</v>
      </c>
      <c r="Q764">
        <v>42825</v>
      </c>
      <c r="R764">
        <v>38181600</v>
      </c>
      <c r="S764" t="str">
        <v>in-gaap:ProvisionForProposedEquityDividend</v>
      </c>
      <c r="T764">
        <v>43190</v>
      </c>
      <c r="U764">
        <v>0</v>
      </c>
      <c r="Y764">
        <v>4</v>
      </c>
    </row>
    <row r="765">
      <c r="B765" t="str">
        <v>in-gaap:ProvisionForProposedPreferenceDividendAbstract</v>
      </c>
      <c r="C765" t="str">
        <v>Provision for proposed preference dividend [Abstract]</v>
      </c>
      <c r="D765" t="str">
        <v>प्रस्तावित अधिमान्य लाभांश का प्रावधान (सारांश)</v>
      </c>
      <c r="E765">
        <v>2</v>
      </c>
    </row>
    <row r="766">
      <c r="B766" t="str">
        <v>in-gaap:ProvisionForProposedPreferenceInterimDividend</v>
      </c>
      <c r="C766" t="str">
        <v>Provision for proposed preference interim dividend</v>
      </c>
      <c r="D766" t="str">
        <v>प्रस्तावित अधिमान्य अन्तरिम लाभांश का प्रावधान</v>
      </c>
      <c r="E766">
        <v>1</v>
      </c>
    </row>
    <row r="767">
      <c r="B767" t="str">
        <v>in-gaap:ProvisionForProposedPreferenceFinalDividend</v>
      </c>
      <c r="C767" t="str">
        <v>Provision for proposed preference final dividend</v>
      </c>
      <c r="D767" t="str">
        <v>प्रस्तावित अधिमान्य अन्तिम लाभांश का प्रावधान</v>
      </c>
      <c r="E767">
        <v>2</v>
      </c>
    </row>
    <row r="768">
      <c r="B768" t="str">
        <v>in-gaap:ProvisionForProposedPreferenceSpecialDividend</v>
      </c>
      <c r="C768" t="str">
        <v>Provision for proposed preference special dividend</v>
      </c>
      <c r="D768" t="str">
        <v>प्रस्तावित अधिमान्य विशेष लाभांश का प्रावधान</v>
      </c>
      <c r="E768">
        <v>3</v>
      </c>
    </row>
    <row r="769">
      <c r="B769" t="str">
        <v>in-gaap:ProvisionForProposedPreferenceDividend</v>
      </c>
      <c r="C769" t="str">
        <v>Total provision for proposed preference dividend</v>
      </c>
      <c r="D769" t="str">
        <v>कुल प्रस्तावित अधिमान्य लाभांश का प्रावधान</v>
      </c>
      <c r="E769">
        <v>4</v>
      </c>
      <c r="F769" t="str">
        <v>Total Label</v>
      </c>
    </row>
    <row r="770">
      <c r="B770" t="str">
        <v>in-gaap:ProvisionForProposedDividend</v>
      </c>
      <c r="C770" t="str">
        <v>Total provision for proposed dividend</v>
      </c>
      <c r="D770" t="str">
        <v>कुल प्रस्तावित लाभांश का प्रावधान</v>
      </c>
      <c r="E770">
        <v>3</v>
      </c>
      <c r="F770" t="str">
        <v>Total Label</v>
      </c>
      <c r="P770" t="str">
        <v>in-gaap:ProvisionForProposedDividend</v>
      </c>
      <c r="Q770">
        <v>42825</v>
      </c>
      <c r="R770">
        <v>38181600</v>
      </c>
      <c r="S770" t="str">
        <v>in-gaap:ProvisionForProposedDividend</v>
      </c>
      <c r="T770">
        <v>43190</v>
      </c>
      <c r="U770">
        <v>0</v>
      </c>
      <c r="Y770">
        <v>4</v>
      </c>
    </row>
    <row r="771">
      <c r="B771" t="str">
        <v>in-gaap:ProvisionForStatutoryLiabilities</v>
      </c>
      <c r="C771" t="str">
        <v>Provision for statutory liabilities</v>
      </c>
      <c r="D771" t="str">
        <v>सांविधिक दायित्वों का प्रावधान</v>
      </c>
      <c r="E771">
        <v>4</v>
      </c>
    </row>
    <row r="772">
      <c r="B772" t="str">
        <v>in-gaap:CSRExpenditureProvision</v>
      </c>
      <c r="C772" t="str">
        <v>CSR expenditure provision</v>
      </c>
      <c r="D772" t="str">
        <v>सीएसआर व्यय प्रावधान</v>
      </c>
      <c r="E772">
        <v>5</v>
      </c>
      <c r="P772" t="str">
        <v>in-gaap:CSRExpenditureProvision</v>
      </c>
      <c r="Q772">
        <v>42825</v>
      </c>
      <c r="R772">
        <v>0</v>
      </c>
      <c r="S772" t="str">
        <v>in-gaap:CSRExpenditureProvision</v>
      </c>
      <c r="T772">
        <v>43190</v>
      </c>
      <c r="U772">
        <v>0</v>
      </c>
      <c r="Y772">
        <v>4</v>
      </c>
    </row>
    <row r="773">
      <c r="B773" t="str">
        <v>in-gaap:ProvisionForAbandonmentCost</v>
      </c>
      <c r="C773" t="str">
        <v>Provision for abandonment cost</v>
      </c>
      <c r="D773" t="str">
        <v>परित्याग लागत का प्रावधान</v>
      </c>
      <c r="E773">
        <v>6</v>
      </c>
    </row>
    <row r="774">
      <c r="B774" t="str">
        <v>in-gaap:OtherProvisions</v>
      </c>
      <c r="C774" t="str">
        <v>Other provisions</v>
      </c>
      <c r="D774" t="str">
        <v>अन्य प्रावधान</v>
      </c>
      <c r="E774">
        <v>7</v>
      </c>
      <c r="P774" t="str">
        <v>in-gaap:OtherProvisions</v>
      </c>
      <c r="Q774">
        <v>42825</v>
      </c>
      <c r="R774">
        <v>6568341</v>
      </c>
      <c r="S774" t="str">
        <v>in-gaap:OtherProvisions</v>
      </c>
      <c r="T774">
        <v>43190</v>
      </c>
      <c r="U774">
        <v>1222752</v>
      </c>
      <c r="Y774">
        <v>7</v>
      </c>
    </row>
    <row r="775">
      <c r="B775" t="str">
        <v>in-gaap:Provisions</v>
      </c>
      <c r="C775" t="str">
        <v>Total provisions</v>
      </c>
      <c r="D775" t="str">
        <v>कुल प्रावधान</v>
      </c>
      <c r="E775">
        <v>8</v>
      </c>
      <c r="F775" t="str">
        <v>Total Label</v>
      </c>
      <c r="P775" t="str">
        <v>in-gaap:Provisions</v>
      </c>
      <c r="Q775">
        <v>42825</v>
      </c>
      <c r="R775">
        <v>58351043</v>
      </c>
      <c r="S775" t="str">
        <v>in-gaap:Provisions</v>
      </c>
      <c r="T775">
        <v>43190</v>
      </c>
      <c r="U775">
        <v>8496542</v>
      </c>
      <c r="Y775">
        <v>4</v>
      </c>
    </row>
    <row r="776">
      <c r="B776" t="str">
        <v>in-gaap:NatureOfOtherProvisions</v>
      </c>
      <c r="C776" t="str">
        <v>Nature of other provisions</v>
      </c>
      <c r="D776" t="str">
        <v>अन्य प्रावधानों की प्रकृति</v>
      </c>
      <c r="E776">
        <v>3</v>
      </c>
      <c r="P776" t="str">
        <v>in-gaap:NatureOfOtherProvisions</v>
      </c>
      <c r="Q776">
        <v>42825</v>
      </c>
      <c r="R776">
        <v>0</v>
      </c>
      <c r="S776" t="str">
        <v>in-gaap:NatureOfOtherProvisions</v>
      </c>
      <c r="T776">
        <v>43190</v>
      </c>
      <c r="U776">
        <v>0</v>
      </c>
      <c r="Y776">
        <v>2</v>
      </c>
    </row>
    <row r="777">
      <c r="B777" t="str">
        <v>in-gaap:ShareProvisionsJointVentures</v>
      </c>
      <c r="C777" t="str">
        <v>Share provisions joint ventures</v>
      </c>
      <c r="D777" t="str">
        <v>संयुक्त उद्यमों के शेयर प्रावधान</v>
      </c>
      <c r="E777">
        <v>4</v>
      </c>
      <c r="P777" t="str">
        <v>in-gaap:ShareProvisionsJointVentures</v>
      </c>
      <c r="Q777">
        <v>42825</v>
      </c>
      <c r="R777">
        <v>0</v>
      </c>
      <c r="S777" t="str">
        <v>in-gaap:ShareProvisionsJointVentures</v>
      </c>
      <c r="T777">
        <v>43190</v>
      </c>
      <c r="U777">
        <v>0</v>
      </c>
      <c r="Y777">
        <v>2</v>
      </c>
    </row>
    <row r="778">
      <c r="B778" t="str">
        <v>in-gaap:OtherCurrentLiabilitiesNotesAbstract</v>
      </c>
      <c r="C778" t="str">
        <v>Other current liabilities notes [Abstract]</v>
      </c>
      <c r="D778" t="str">
        <v>अन्य चालू दायित्वों पर टिप्पणियां (सारांश)</v>
      </c>
      <c r="E778">
        <v>3</v>
      </c>
    </row>
    <row r="779">
      <c r="B779" t="str">
        <v>in-gaap:DisclosureOfNotesOnOtherCurrentLiabilitiesExplanatoryTextBlock</v>
      </c>
      <c r="C779" t="str">
        <v>Disclosure of notes on other current liabilities explanatory [Text Block]</v>
      </c>
      <c r="D779" t="str">
        <v>अन्य चालू दायित्वों पर टिप्पणियों का प्रकटन-व्याख्यात्मक (पाठ खंड)</v>
      </c>
      <c r="E779">
        <v>1</v>
      </c>
    </row>
    <row r="780">
      <c r="B780" t="str">
        <v>in-gaap:OtherCurrentLiabilitiesAbstract</v>
      </c>
      <c r="C780" t="str">
        <v>Other current liabilities [Abstract]</v>
      </c>
      <c r="D780" t="str">
        <v>अन्य चालू दायित्व (सारांश)</v>
      </c>
      <c r="E780">
        <v>2</v>
      </c>
    </row>
    <row r="781">
      <c r="B781" t="str">
        <v>in-gaap:CurrentMaturitiesOfLongTermDebt</v>
      </c>
      <c r="C781" t="str">
        <v>Current maturities of long-term debt</v>
      </c>
      <c r="D781" t="str">
        <v>दीर्घकालक ऋण की चालू परिपक्वतांए</v>
      </c>
      <c r="E781">
        <v>1</v>
      </c>
      <c r="P781" t="str">
        <v>in-gaap:CurrentMaturitiesOfLongTermDebt</v>
      </c>
      <c r="Q781">
        <v>42825</v>
      </c>
      <c r="R781">
        <v>130592769</v>
      </c>
      <c r="S781" t="str">
        <v>in-gaap:CurrentMaturitiesOfLongTermDebt</v>
      </c>
      <c r="T781">
        <v>43190</v>
      </c>
      <c r="U781">
        <v>223999213</v>
      </c>
      <c r="Y781">
        <v>2</v>
      </c>
    </row>
    <row r="782">
      <c r="B782" t="str">
        <v>in-gaap:CurrentMaturitiesOfFinanceLeaseObligations</v>
      </c>
      <c r="C782" t="str">
        <v>Current maturities of finance lease obligations</v>
      </c>
      <c r="D782" t="str">
        <v>वित्तीय पट्टा दायित्वों की चालू परिपक्वतांए</v>
      </c>
      <c r="E782">
        <v>2</v>
      </c>
    </row>
    <row r="783">
      <c r="B783" t="str">
        <v>in-gaap:InterestAccruedButNotDueOnBorrowings</v>
      </c>
      <c r="C783" t="str">
        <v>Interest accrued but not due on borrowings</v>
      </c>
      <c r="D783" t="str">
        <v>उधारों पर उपचित लेकिन देय नहीं ब्याज</v>
      </c>
      <c r="E783">
        <v>3</v>
      </c>
      <c r="P783" t="str">
        <v>in-gaap:InterestAccruedButNotDueOnBorrowings</v>
      </c>
      <c r="Q783">
        <v>42825</v>
      </c>
      <c r="R783">
        <v>0</v>
      </c>
      <c r="S783" t="str">
        <v>in-gaap:InterestAccruedButNotDueOnBorrowings</v>
      </c>
      <c r="T783">
        <v>43190</v>
      </c>
      <c r="U783">
        <v>0</v>
      </c>
      <c r="Y783">
        <v>2</v>
      </c>
    </row>
    <row r="784">
      <c r="B784" t="str">
        <v>in-gaap:InterestAccruedAndDueOnBorrowings</v>
      </c>
      <c r="C784" t="str">
        <v>Interest accrued and due on borrowings</v>
      </c>
      <c r="D784" t="str">
        <v>उधारों पर उपचित एवं देय ब्याज</v>
      </c>
      <c r="E784">
        <v>4</v>
      </c>
      <c r="P784" t="str">
        <v>in-gaap:InterestAccruedAndDueOnBorrowings</v>
      </c>
      <c r="Q784">
        <v>42825</v>
      </c>
      <c r="R784">
        <v>0</v>
      </c>
      <c r="S784" t="str">
        <v>in-gaap:InterestAccruedAndDueOnBorrowings</v>
      </c>
      <c r="T784">
        <v>43190</v>
      </c>
      <c r="U784">
        <v>0</v>
      </c>
      <c r="Y784">
        <v>2</v>
      </c>
    </row>
    <row r="785">
      <c r="B785" t="str">
        <v>in-gaap:InterestAccruedButNotDueOnPublicDeposits</v>
      </c>
      <c r="C785" t="str">
        <v>Interest accrued but not due on public deposits</v>
      </c>
      <c r="D785" t="str">
        <v>सार्वजनिक जमा राशि पर उपचित लेकिन देय नहीं ब्याज</v>
      </c>
      <c r="E785">
        <v>5</v>
      </c>
      <c r="P785" t="str">
        <v>in-gaap:InterestAccruedButNotDueOnPublicDeposits</v>
      </c>
      <c r="Q785">
        <v>42825</v>
      </c>
      <c r="R785">
        <v>0</v>
      </c>
      <c r="S785" t="str">
        <v>in-gaap:InterestAccruedButNotDueOnPublicDeposits</v>
      </c>
      <c r="T785">
        <v>43190</v>
      </c>
      <c r="U785">
        <v>0</v>
      </c>
      <c r="Y785">
        <v>2</v>
      </c>
    </row>
    <row r="786">
      <c r="B786" t="str">
        <v>in-gaap:InterestAccruedAndDueOnPublicDeposits</v>
      </c>
      <c r="C786" t="str">
        <v>Interest accrued and due on public deposits</v>
      </c>
      <c r="D786" t="str">
        <v>सार्वजनिक जमा राशि पर उपचित एवं देय ब्याज</v>
      </c>
      <c r="E786">
        <v>6</v>
      </c>
      <c r="P786" t="str">
        <v>in-gaap:InterestAccruedAndDueOnPublicDeposits</v>
      </c>
      <c r="Q786">
        <v>42825</v>
      </c>
      <c r="R786">
        <v>0</v>
      </c>
      <c r="S786" t="str">
        <v>in-gaap:InterestAccruedAndDueOnPublicDeposits</v>
      </c>
      <c r="T786">
        <v>43190</v>
      </c>
      <c r="U786">
        <v>0</v>
      </c>
      <c r="Y786">
        <v>2</v>
      </c>
    </row>
    <row r="787">
      <c r="B787" t="str">
        <v>in-gaap:DebenturesClaimedButNotPaid</v>
      </c>
      <c r="C787" t="str">
        <v>Debentures claimed but not paid</v>
      </c>
      <c r="D787" t="str">
        <v>दावायुक्त लेकिन अदत्त ऋणपत्र</v>
      </c>
      <c r="E787">
        <v>7</v>
      </c>
      <c r="P787" t="str">
        <v>in-gaap:DebenturesClaimedButNotPaid</v>
      </c>
      <c r="Q787">
        <v>42825</v>
      </c>
      <c r="R787">
        <v>0</v>
      </c>
      <c r="S787" t="str">
        <v>in-gaap:DebenturesClaimedButNotPaid</v>
      </c>
      <c r="T787">
        <v>43190</v>
      </c>
      <c r="U787">
        <v>0</v>
      </c>
      <c r="Y787">
        <v>2</v>
      </c>
    </row>
    <row r="788">
      <c r="B788" t="str">
        <v>in-gaap:IncomeReceivedInAdvance</v>
      </c>
      <c r="C788" t="str">
        <v>Income received in advance</v>
      </c>
      <c r="D788" t="str">
        <v>अग्रिम रूप से प्राप्त आय</v>
      </c>
      <c r="E788">
        <v>8</v>
      </c>
    </row>
    <row r="789">
      <c r="B789" t="str">
        <v>in-gaap:UnpaidDividends</v>
      </c>
      <c r="C789" t="str">
        <v>Unpaid dividends</v>
      </c>
      <c r="D789" t="str">
        <v>अदत्त लाभांश</v>
      </c>
      <c r="E789">
        <v>9</v>
      </c>
      <c r="P789" t="str">
        <v>in-gaap:UnpaidDividends</v>
      </c>
      <c r="Q789">
        <v>42825</v>
      </c>
      <c r="R789">
        <v>0</v>
      </c>
      <c r="S789" t="str">
        <v>in-gaap:UnpaidDividends</v>
      </c>
      <c r="T789">
        <v>43190</v>
      </c>
      <c r="U789">
        <v>0</v>
      </c>
      <c r="Y789">
        <v>2</v>
      </c>
    </row>
    <row r="790">
      <c r="B790" t="str">
        <v>in-gaap:ApplicationMoneyReceivedForAllotmentOfSecuritiesAndDueForRefundAndInterestAccruedThereonAbstract</v>
      </c>
      <c r="C790" t="str">
        <v>Application money received for allotment of securities and due for refund and interest accrued thereon [Abstract]</v>
      </c>
      <c r="D790" t="str">
        <v>प्रतिभूतियों के आबंटन के लिए प्राप्त आवेदन धन और वापसी के लिए देय तथा उस पर उपचित ब्याज (सारांश)</v>
      </c>
      <c r="E790">
        <v>10</v>
      </c>
    </row>
    <row r="791">
      <c r="B791" t="str">
        <v>in-gaap:ApplicationMoneyReceivedForAllotmentOfSecuritiesAndDueForRefundPrincipal</v>
      </c>
      <c r="C791" t="str">
        <v>Application money received for allotment of securities and due for refund, principal</v>
      </c>
      <c r="D791" t="str">
        <v>प्रतिभूतियों के आबंटन के लिए प्राप्त आवेदन धन और वापसी के लिए देय, मूलधन</v>
      </c>
      <c r="E791">
        <v>1</v>
      </c>
      <c r="P791" t="str">
        <v>in-gaap:ApplicationMoneyReceivedForAllotmentOfSecuritiesAndDueForRefundPrincipal</v>
      </c>
      <c r="Q791">
        <v>42825</v>
      </c>
      <c r="R791">
        <v>0</v>
      </c>
      <c r="S791" t="str">
        <v>in-gaap:ApplicationMoneyReceivedForAllotmentOfSecuritiesAndDueForRefundPrincipal</v>
      </c>
      <c r="T791">
        <v>43190</v>
      </c>
      <c r="U791">
        <v>0</v>
      </c>
      <c r="Y791">
        <v>6</v>
      </c>
    </row>
    <row r="792">
      <c r="B792" t="str">
        <v>in-gaap:ApplicationMoneyReceivedForAllotmentOfSecuritiesAndDueForRefundInterestAccrued</v>
      </c>
      <c r="C792" t="str">
        <v>Application money received for allotment of securities and due for refund, interest accrued</v>
      </c>
      <c r="D792" t="str">
        <v>प्रतिभूतियों के आबंटन के लिए प्राप्त आवेदन धन और वापसी के लिए देय उपचित ब्याज</v>
      </c>
      <c r="E792">
        <v>2</v>
      </c>
      <c r="P792" t="str">
        <v>in-gaap:ApplicationMoneyReceivedForAllotmentOfSecuritiesAndDueForRefundInterestAccrued</v>
      </c>
      <c r="Q792">
        <v>42825</v>
      </c>
      <c r="R792">
        <v>0</v>
      </c>
      <c r="S792" t="str">
        <v>in-gaap:ApplicationMoneyReceivedForAllotmentOfSecuritiesAndDueForRefundInterestAccrued</v>
      </c>
      <c r="T792">
        <v>43190</v>
      </c>
      <c r="U792">
        <v>0</v>
      </c>
      <c r="Y792">
        <v>6</v>
      </c>
    </row>
    <row r="793">
      <c r="B793" t="str">
        <v>in-gaap:ApplicationMoneyReceivedForAllotmentOfSecuritiesAndDueForRefundAndInterestAccruedThereon</v>
      </c>
      <c r="C793" t="str">
        <v>Total application money received for allotment of securities and due for refund and interest accrued thereon</v>
      </c>
      <c r="D793" t="str">
        <v>कुल प्रतिभूतियों के आबंटन के लिए प्राप्त आवेदन धन और वापसी के लिए देय तथा उस पर उपचित ब्याज</v>
      </c>
      <c r="E793">
        <v>3</v>
      </c>
      <c r="F793" t="str">
        <v>Total Label</v>
      </c>
      <c r="P793" t="str">
        <v>in-gaap:ApplicationMoneyReceivedForAllotmentOfSecuritiesAndDueForRefundAndInterestAccruedThereon</v>
      </c>
      <c r="Q793">
        <v>42825</v>
      </c>
      <c r="R793">
        <v>0</v>
      </c>
      <c r="S793" t="str">
        <v>in-gaap:ApplicationMoneyReceivedForAllotmentOfSecuritiesAndDueForRefundAndInterestAccruedThereon</v>
      </c>
      <c r="T793">
        <v>43190</v>
      </c>
      <c r="U793">
        <v>0</v>
      </c>
      <c r="Y793">
        <v>6</v>
      </c>
    </row>
    <row r="794">
      <c r="B794" t="str">
        <v>in-gaap:UnpaidMaturedDepositsAndInterestAccruedThereon</v>
      </c>
      <c r="C794" t="str">
        <v>Unpaid matured deposits and interest accrued thereon</v>
      </c>
      <c r="D794" t="str">
        <v>परिपक्व लेकिन अदत्त जमाराशियां एवं उन पर उपचित ब्याज</v>
      </c>
      <c r="E794">
        <v>11</v>
      </c>
      <c r="P794" t="str">
        <v>in-gaap:UnpaidMaturedDepositsAndInterestAccruedThereon</v>
      </c>
      <c r="Q794">
        <v>42825</v>
      </c>
      <c r="R794">
        <v>0</v>
      </c>
      <c r="S794" t="str">
        <v>in-gaap:UnpaidMaturedDepositsAndInterestAccruedThereon</v>
      </c>
      <c r="T794">
        <v>43190</v>
      </c>
      <c r="U794">
        <v>0</v>
      </c>
      <c r="Y794">
        <v>2</v>
      </c>
    </row>
    <row r="795">
      <c r="B795" t="str">
        <v>in-gaap:UnpaidMaturedDebenturesAndInterestAccruedThereon</v>
      </c>
      <c r="C795" t="str">
        <v>Unpaid matured debentures and interest accrued thereon</v>
      </c>
      <c r="D795" t="str">
        <v>परिपक्व लेकिन अदत्त ऋणपत्र एवं उन पर उपचित ब्याज</v>
      </c>
      <c r="E795">
        <v>12</v>
      </c>
      <c r="P795" t="str">
        <v>in-gaap:UnpaidMaturedDebenturesAndInterestAccruedThereon</v>
      </c>
      <c r="Q795">
        <v>42825</v>
      </c>
      <c r="R795">
        <v>0</v>
      </c>
      <c r="S795" t="str">
        <v>in-gaap:UnpaidMaturedDebenturesAndInterestAccruedThereon</v>
      </c>
      <c r="T795">
        <v>43190</v>
      </c>
      <c r="U795">
        <v>0</v>
      </c>
      <c r="Y795">
        <v>2</v>
      </c>
    </row>
    <row r="796">
      <c r="B796" t="str">
        <v>in-gaap:OtherPayablesCurrentAbstract</v>
      </c>
      <c r="C796" t="str">
        <v>Other payables, current [Abstract]</v>
      </c>
      <c r="D796" t="str">
        <v>अन्य देय राशियां, चालू (सारांश)</v>
      </c>
      <c r="E796">
        <v>13</v>
      </c>
    </row>
    <row r="797">
      <c r="B797" t="str">
        <v>in-gaap:WithholdingTaxesPayable</v>
      </c>
      <c r="C797" t="str">
        <v>Withholding taxes payable</v>
      </c>
      <c r="D797" t="str">
        <v>रोके गये व देय कर</v>
      </c>
      <c r="E797">
        <v>1</v>
      </c>
    </row>
    <row r="798">
      <c r="B798" t="str">
        <v>in-gaap:ServiceTaxPayable</v>
      </c>
      <c r="C798" t="str">
        <v>Service tax payable</v>
      </c>
      <c r="D798" t="str">
        <v>देय सेवाकर</v>
      </c>
      <c r="E798">
        <v>2</v>
      </c>
    </row>
    <row r="799">
      <c r="B799" t="str">
        <v>in-gaap:VATPayable</v>
      </c>
      <c r="C799" t="str">
        <v>VAT payable</v>
      </c>
      <c r="D799" t="str">
        <v>देय वैट</v>
      </c>
      <c r="E799">
        <v>3</v>
      </c>
    </row>
    <row r="800">
      <c r="B800" t="str">
        <v>in-gaap:ExciseDutyPayable</v>
      </c>
      <c r="C800" t="str">
        <v>Excise duty payable</v>
      </c>
      <c r="D800" t="str">
        <v>देय उत्पाद शुल्क</v>
      </c>
      <c r="E800">
        <v>4</v>
      </c>
    </row>
    <row r="801">
      <c r="B801" t="str">
        <v>in-gaap:TaxesPayableCurrentTax</v>
      </c>
      <c r="C801" t="str">
        <v>Taxes payable current tax</v>
      </c>
      <c r="D801" t="str">
        <v>देय कर - चालू कर</v>
      </c>
      <c r="E801">
        <v>5</v>
      </c>
    </row>
    <row r="802">
      <c r="B802" t="str">
        <v>in-gaap:TaxesPayableWealthTax</v>
      </c>
      <c r="C802" t="str">
        <v>Taxes payable wealth tax</v>
      </c>
      <c r="D802" t="str">
        <v>देय कर - सम्पत्ति कर</v>
      </c>
      <c r="E802">
        <v>6</v>
      </c>
    </row>
    <row r="803">
      <c r="B803" t="str">
        <v>in-gaap:TaxesPayableSalesTax</v>
      </c>
      <c r="C803" t="str">
        <v>Taxes payable sales tax</v>
      </c>
      <c r="D803" t="str">
        <v>देय कर - बिक्री कर</v>
      </c>
      <c r="E803">
        <v>7</v>
      </c>
    </row>
    <row r="804">
      <c r="B804" t="str">
        <v>in-gaap:TaxesPayableOtherTax</v>
      </c>
      <c r="C804" t="str">
        <v>Taxes payable other tax</v>
      </c>
      <c r="D804" t="str">
        <v>देय कर - अन्य कर</v>
      </c>
      <c r="E804">
        <v>8</v>
      </c>
    </row>
    <row r="805">
      <c r="B805" t="str">
        <v>in-gaap:AccruedExpensesPayable</v>
      </c>
      <c r="C805" t="str">
        <v>Accrued expenses payable</v>
      </c>
      <c r="D805" t="str">
        <v>देय उपचित व्यय</v>
      </c>
      <c r="E805">
        <v>9</v>
      </c>
    </row>
    <row r="806">
      <c r="B806" t="str">
        <v>in-gaap:DepositsRefundableCurrentAbstract</v>
      </c>
      <c r="C806" t="str">
        <v>Deposits refundable current [Abstract]</v>
      </c>
      <c r="D806" t="str">
        <v>वापसी योग्य जमाराशियां - चालू (सारांश)</v>
      </c>
      <c r="E806">
        <v>10</v>
      </c>
    </row>
    <row r="807">
      <c r="B807" t="str">
        <v>in-gaap:SecurityDepositsRefundableCurrent</v>
      </c>
      <c r="C807" t="str">
        <v>Security deposits refundable, current</v>
      </c>
      <c r="D807" t="str">
        <v>वापसी योग्य प्रतिभूति स्वरूप जमाराशियां - चालू</v>
      </c>
      <c r="E807">
        <v>1</v>
      </c>
    </row>
    <row r="808">
      <c r="B808" t="str">
        <v>in-gaap:CustomerDepositsRefundableCurrent</v>
      </c>
      <c r="C808" t="str">
        <v>Customer deposits refundable, current</v>
      </c>
      <c r="D808" t="str">
        <v>वापसी योग्य ग्राहक जमाराशियां - चालू</v>
      </c>
      <c r="E808">
        <v>2</v>
      </c>
    </row>
    <row r="809">
      <c r="B809" t="str">
        <v>in-gaap:OtherDepositsRefundableCurrent</v>
      </c>
      <c r="C809" t="str">
        <v>Other deposits refundable, current</v>
      </c>
      <c r="D809" t="str">
        <v>वापसी योग्य अन्य जमाराशियां - चालू</v>
      </c>
      <c r="E809">
        <v>3</v>
      </c>
    </row>
    <row r="810">
      <c r="B810" t="str">
        <v>in-gaap:DepositsRefundableCurrent</v>
      </c>
      <c r="C810" t="str">
        <v>Total deposits refundable current</v>
      </c>
      <c r="D810" t="str">
        <v>कुल वापसी योग्य जमाराशियां - चालू</v>
      </c>
      <c r="E810">
        <v>4</v>
      </c>
      <c r="F810" t="str">
        <v>Total Label</v>
      </c>
    </row>
    <row r="811">
      <c r="B811" t="str">
        <v>in-gaap:GrossAmountDueToCustomersForContractWorkCurrent</v>
      </c>
      <c r="C811" t="str">
        <v>Gross amount due to customers for contract work, current</v>
      </c>
      <c r="D811" t="str">
        <v>संविदात्मक (अनुबंधात्मक) कार्य के लिए ग्राहकों को देय सकल राशि - चालू</v>
      </c>
      <c r="E811">
        <v>11</v>
      </c>
    </row>
    <row r="812">
      <c r="B812" t="str">
        <v>in-gaap:PublicDepositPayableCurrent</v>
      </c>
      <c r="C812" t="str">
        <v>Public deposit payable, current</v>
      </c>
      <c r="D812" t="str">
        <v>देय सार्वजनिक जमा राशि - चालू</v>
      </c>
      <c r="E812">
        <v>12</v>
      </c>
      <c r="P812" t="str">
        <v>in-gaap:PublicDepositPayableCurrent</v>
      </c>
      <c r="Q812">
        <v>42825</v>
      </c>
      <c r="R812">
        <v>0</v>
      </c>
      <c r="S812" t="str">
        <v>in-gaap:PublicDepositPayableCurrent</v>
      </c>
      <c r="T812">
        <v>43190</v>
      </c>
      <c r="U812">
        <v>0</v>
      </c>
      <c r="Y812">
        <v>2</v>
      </c>
    </row>
    <row r="813">
      <c r="B813" t="str">
        <v>in-gaap:OtherPayablesCurrent</v>
      </c>
      <c r="C813" t="str">
        <v>Total other payables, current</v>
      </c>
      <c r="D813" t="str">
        <v>कुल अन्य देय राशियां - चालू</v>
      </c>
      <c r="E813">
        <v>13</v>
      </c>
      <c r="F813" t="str">
        <v>Total Label</v>
      </c>
      <c r="P813" t="str">
        <v>in-gaap:OtherPayablesCurrent</v>
      </c>
      <c r="Q813">
        <v>42825</v>
      </c>
      <c r="R813">
        <v>0</v>
      </c>
      <c r="S813" t="str">
        <v>in-gaap:OtherPayablesCurrent</v>
      </c>
      <c r="T813">
        <v>43190</v>
      </c>
      <c r="U813">
        <v>0</v>
      </c>
      <c r="Y813">
        <v>2</v>
      </c>
    </row>
    <row r="814">
      <c r="B814" t="str">
        <v>in-gaap:DerivativeLiabilities</v>
      </c>
      <c r="C814" t="str">
        <v>Derivative liabilities</v>
      </c>
      <c r="D814" t="str">
        <v>व्युत्पन्न दायित्व</v>
      </c>
      <c r="E814">
        <v>14</v>
      </c>
    </row>
    <row r="815">
      <c r="B815" t="str">
        <v>in-gaap:AdvanceReceivedAgainstContracts</v>
      </c>
      <c r="C815" t="str">
        <v>Advance received against contracts</v>
      </c>
      <c r="D815" t="str">
        <v>संविदाओं पर प्राप्त अग्रिम</v>
      </c>
      <c r="E815">
        <v>15</v>
      </c>
    </row>
    <row r="816">
      <c r="B816" t="str">
        <v>in-gaap:AdvanceReceivedFromCustomers</v>
      </c>
      <c r="C816" t="str">
        <v>Advance received from customers</v>
      </c>
      <c r="D816" t="str">
        <v>ग्राहकों से प्राप्त अग्रिम</v>
      </c>
      <c r="E816">
        <v>16</v>
      </c>
    </row>
    <row r="817">
      <c r="B817" t="str">
        <v>in-gaap:OtherAdvanceReceived</v>
      </c>
      <c r="C817" t="str">
        <v>Other advance received</v>
      </c>
      <c r="D817" t="str">
        <v>अन्य प्राप्त अग्रिम</v>
      </c>
      <c r="E817">
        <v>17</v>
      </c>
    </row>
    <row r="818">
      <c r="B818" t="str">
        <v>in-gaap:BillsPayableAcceptances</v>
      </c>
      <c r="C818" t="str">
        <v>Bills payable acceptances</v>
      </c>
      <c r="D818" t="str">
        <v>देय बिल स्वीकृतियां</v>
      </c>
      <c r="E818">
        <v>18</v>
      </c>
    </row>
    <row r="819">
      <c r="B819" t="str">
        <v>in-gaap:RetentionMoneyPayable</v>
      </c>
      <c r="C819" t="str">
        <v>Retention money payable</v>
      </c>
      <c r="D819" t="str">
        <v>देय पेशगी धन</v>
      </c>
      <c r="E819">
        <v>19</v>
      </c>
      <c r="P819" t="str">
        <v>in-gaap:RetentionMoneyPayable</v>
      </c>
      <c r="Q819">
        <v>42825</v>
      </c>
      <c r="R819">
        <v>204740802</v>
      </c>
      <c r="S819" t="str">
        <v>in-gaap:RetentionMoneyPayable</v>
      </c>
      <c r="T819">
        <v>43190</v>
      </c>
      <c r="U819">
        <v>257781370</v>
      </c>
      <c r="Y819">
        <v>2</v>
      </c>
    </row>
    <row r="820">
      <c r="B820" t="str">
        <v>in-gaap:AccruedSalaryPayable</v>
      </c>
      <c r="C820" t="str">
        <v>Accrued salary payable</v>
      </c>
      <c r="D820" t="str">
        <v>देय उपचित वेतन</v>
      </c>
      <c r="E820">
        <v>20</v>
      </c>
    </row>
    <row r="821">
      <c r="B821" t="str">
        <v>in-gaap:AccruedPayrollLiabilitiesOther</v>
      </c>
      <c r="C821" t="str">
        <v>Accrued payroll liabilities, other</v>
      </c>
      <c r="D821" t="str">
        <v>उपचित पे-रोल दायित्व - अन्य</v>
      </c>
      <c r="E821">
        <v>21</v>
      </c>
    </row>
    <row r="822">
      <c r="B822" t="str">
        <v>in-gaap:ShortTermEmployeeRelatedLiabilities</v>
      </c>
      <c r="C822" t="str">
        <v>Short-term employee related liabilities</v>
      </c>
      <c r="D822" t="str">
        <v>कर्मचारी सम्बन्ध अल्पकालीन दायित्व</v>
      </c>
      <c r="E822">
        <v>22</v>
      </c>
      <c r="P822" t="str">
        <v>in-gaap:ShortTermEmployeeRelatedLiabilities</v>
      </c>
      <c r="Q822">
        <v>42825</v>
      </c>
      <c r="R822">
        <v>44708512</v>
      </c>
      <c r="S822" t="str">
        <v>in-gaap:ShortTermEmployeeRelatedLiabilities</v>
      </c>
      <c r="T822">
        <v>43190</v>
      </c>
      <c r="U822">
        <v>55249718</v>
      </c>
      <c r="Y822">
        <v>2</v>
      </c>
    </row>
    <row r="823">
      <c r="B823" t="str">
        <v>in-gaap:ContributionToProvidentFundScheme</v>
      </c>
      <c r="C823" t="str">
        <v>Contribution to provident fund scheme</v>
      </c>
      <c r="D823" t="str">
        <v>भविष्य निधि योजना के लिए अंशदान</v>
      </c>
      <c r="E823">
        <v>23</v>
      </c>
    </row>
    <row r="824">
      <c r="B824" t="str">
        <v>in-gaap:CurrentLiabilitiesPortionOfShareApplicationMoneyPendingAllotment</v>
      </c>
      <c r="C824" t="str">
        <v>Current liabilities portion of share application money pending allotment</v>
      </c>
      <c r="D824" t="str">
        <v>आबंटन लंबित रहने के दौरान चालू देयताओं में से शेयर आवेदन धन वाला भाग</v>
      </c>
      <c r="E824">
        <v>24</v>
      </c>
      <c r="P824" t="str">
        <v>in-gaap:CurrentLiabilitiesPortionOfShareApplicationMoneyPendingAllotment</v>
      </c>
      <c r="Q824">
        <v>42825</v>
      </c>
      <c r="R824">
        <v>0</v>
      </c>
      <c r="S824" t="str">
        <v>in-gaap:CurrentLiabilitiesPortionOfShareApplicationMoneyPendingAllotment</v>
      </c>
      <c r="T824">
        <v>43190</v>
      </c>
      <c r="U824">
        <v>0</v>
      </c>
      <c r="Y824">
        <v>2</v>
      </c>
    </row>
    <row r="825">
      <c r="B825" t="str">
        <v>in-gaap:OtherCurrentLiabilitiesOthers</v>
      </c>
      <c r="C825" t="str">
        <v>Other current liabilities, others</v>
      </c>
      <c r="D825" t="str">
        <v>अन्य चालू दायित्व, अन्य</v>
      </c>
      <c r="E825">
        <v>25</v>
      </c>
      <c r="P825" t="str">
        <v>in-gaap:OtherCurrentLiabilitiesOthers</v>
      </c>
      <c r="Q825">
        <v>42825</v>
      </c>
      <c r="R825">
        <v>138675004</v>
      </c>
      <c r="S825" t="str">
        <v>in-gaap:OtherCurrentLiabilitiesOthers</v>
      </c>
      <c r="T825">
        <v>43190</v>
      </c>
      <c r="U825">
        <v>176247562</v>
      </c>
      <c r="Y825">
        <v>2</v>
      </c>
    </row>
    <row r="826">
      <c r="B826" t="str">
        <v>in-gaap:OtherCurrentLiabilities</v>
      </c>
      <c r="C826" t="str">
        <v>Total other current liabilities</v>
      </c>
      <c r="D826" t="str">
        <v>कुल अन्य चालू दायित्व</v>
      </c>
      <c r="E826">
        <v>26</v>
      </c>
      <c r="F826" t="str">
        <v>Total Label</v>
      </c>
      <c r="P826" t="str">
        <v>in-gaap:OtherCurrentLiabilities</v>
      </c>
      <c r="Q826">
        <v>42825</v>
      </c>
      <c r="R826">
        <v>518717087</v>
      </c>
      <c r="S826" t="str">
        <v>in-gaap:OtherCurrentLiabilities</v>
      </c>
      <c r="T826">
        <v>43190</v>
      </c>
      <c r="U826">
        <v>713277863</v>
      </c>
      <c r="Y826">
        <v>2</v>
      </c>
    </row>
    <row r="827">
      <c r="B827" t="str">
        <v>in-gaap:ShareOtherCurrentLiabilitiesJointVentures</v>
      </c>
      <c r="C827" t="str">
        <v>Share other current liabilities joint ventures</v>
      </c>
      <c r="D827" t="str">
        <v>शेयर संयुक्त-उद्यमों के अन्य चालू दायित्व</v>
      </c>
      <c r="E827">
        <v>3</v>
      </c>
    </row>
    <row r="828">
      <c r="B828" t="str">
        <v>in-gaap:DetailsOfApplicationMoneyReceivedForAllotmentOfSecuritiesAndDueForRefundAndInterestAccruedThereonAbstract</v>
      </c>
      <c r="C828" t="str">
        <v>Details of application money received for allotment of securities and due for refund and interest accrued thereon [Abstract]</v>
      </c>
      <c r="D828" t="str">
        <v>प्रतिभूतियों के आबंटन के लिए प्राप्त आवेदन धन और वापसी के लिए देय तथा उस पर उपचित ब्याज का विवरण (सारांश)</v>
      </c>
      <c r="E828">
        <v>4</v>
      </c>
    </row>
    <row r="829">
      <c r="B829" t="str">
        <v>in-gaap:TermsAndConditionsOfSharesPendingAllotment</v>
      </c>
      <c r="C829" t="str">
        <v>Terms and conditions of shares pending allotment</v>
      </c>
      <c r="D829" t="str">
        <v>आबंटन तक बकाया शेयरों की शर्तें व निबंधन</v>
      </c>
      <c r="E829">
        <v>1</v>
      </c>
      <c r="P829" t="str">
        <v>in-gaap:TermsAndConditionsOfSharesPendingAllotment</v>
      </c>
      <c r="Q829">
        <v>42825</v>
      </c>
      <c r="R829" t="str">
        <v>[ As Per Member (s) ]</v>
      </c>
      <c r="Y829">
        <v>3</v>
      </c>
    </row>
    <row r="830">
      <c r="B830" t="str">
        <v>in-gaap:NumberOfSharesProposedToBeIssued</v>
      </c>
      <c r="C830" t="str">
        <v>Number of shares proposed to be issued</v>
      </c>
      <c r="D830" t="str">
        <v>जारी करने के लिए प्रस्तावित शेयरों की संख्या</v>
      </c>
      <c r="E830">
        <v>2</v>
      </c>
      <c r="P830" t="str">
        <v>in-gaap:NumberOfSharesProposedToBeIssued</v>
      </c>
      <c r="Q830">
        <v>42825</v>
      </c>
      <c r="R830">
        <v>0</v>
      </c>
      <c r="Y830">
        <v>3</v>
      </c>
    </row>
    <row r="831">
      <c r="B831" t="str">
        <v>in-gaap:PeriodBeforeWhichSharesAreToBeAllotted</v>
      </c>
      <c r="C831" t="str">
        <v>Period before which shares are to be allotted</v>
      </c>
      <c r="D831" t="str">
        <v>वह अवधि जिससे पूर्व शेयर आवंटित किये जाएंगे</v>
      </c>
      <c r="E831">
        <v>3</v>
      </c>
    </row>
    <row r="832">
      <c r="B832" t="str">
        <v>in-gaap:SharePremiumForSharesToBeAllotted</v>
      </c>
      <c r="C832" t="str">
        <v>Share premium for shares to be allotted</v>
      </c>
      <c r="D832" t="str">
        <v>आबंटित किये जाने वाले शेयरों का शेयर प्रीमियम</v>
      </c>
      <c r="E832">
        <v>4</v>
      </c>
    </row>
    <row r="833">
      <c r="B833" t="str">
        <v>in-gaap:DescriptionOfWhetherCompanyHaveSufficientAuthorisedCapitalToCoverProposedShareCapitalAmountResultingFromAllotment</v>
      </c>
      <c r="C833" t="str">
        <v>Description of whether company have sufficient authorised capital to cover proposed share capital amount resulting from allotment</v>
      </c>
      <c r="D833" t="str">
        <v>इसका विवरण कि क्या कम्पनी के पास आबंटन के परिणामस्वरूप प्रस्तावित शेयर पूंजी को कवर करने के लिए पर्याप्त प्राधिकृत पूंजी है</v>
      </c>
      <c r="E833">
        <v>5</v>
      </c>
    </row>
    <row r="834">
      <c r="B834" t="str">
        <v>in-gaap:OverDuePeriodForWhichApplicationMoneyIsPendingPriorToAllotmentOfShares</v>
      </c>
      <c r="C834" t="str">
        <v>Over due period for which application money is pending prior to allotment of shares</v>
      </c>
      <c r="D834" t="str">
        <v>शेयरों के आबंटन से पूर्व बकाया आवेदन धन की अतिदेय अवधि</v>
      </c>
      <c r="E834">
        <v>6</v>
      </c>
    </row>
    <row r="835">
      <c r="B835" t="str">
        <v>in-gaap:ReasonForOverDuePeriodForWhichApplicationMoneyIsPendingPriorToAllotmentOfShares</v>
      </c>
      <c r="C835" t="str">
        <v>Reason for over due period for which application money is pending prior to allotment of shares</v>
      </c>
      <c r="D835" t="str">
        <v>शेयरों के आबंटन से पूर्व बकाया आवेदन धन की अतिदेय अवधि के कारण</v>
      </c>
      <c r="E835">
        <v>7</v>
      </c>
    </row>
    <row r="836">
      <c r="B836" t="str">
        <v>in-gaap:NatureOfOtherPayablesCurrent</v>
      </c>
      <c r="C836" t="str">
        <v>Nature of other payables, current</v>
      </c>
      <c r="D836" t="str">
        <v>अन्य चालू देय राशियों की प्रकृति</v>
      </c>
      <c r="E836">
        <v>5</v>
      </c>
    </row>
    <row r="837">
      <c r="B837" t="str">
        <v>in-gaap:ProducingPropertiesNotesAbstract</v>
      </c>
      <c r="C837" t="str">
        <v>Producing properties notes [Abstract]</v>
      </c>
      <c r="D837" t="str">
        <v>उत्पादक सम्पत्तियों पर टिप्पणियां (सारांश)</v>
      </c>
      <c r="E837">
        <v>4</v>
      </c>
    </row>
    <row r="838">
      <c r="B838" t="str">
        <v>in-gaap:DisclosureOfNotesOnProducingPropertiesExplanatoryTextBlock</v>
      </c>
      <c r="C838" t="str">
        <v>Disclosure of notes on producing properties explanatory [Text Block]</v>
      </c>
      <c r="D838" t="str">
        <v>उत्पादक सम्पत्तियों पर टिप्पणियों का प्रकटन - व्याख्यात्मक (पाठ खंड)</v>
      </c>
      <c r="E838">
        <v>1</v>
      </c>
    </row>
    <row r="839">
      <c r="B839" t="str">
        <v>in-gaap:DisclosureOfDetailsOfProducingPropertiesAbstract</v>
      </c>
      <c r="C839" t="str">
        <v>Disclosure of details of producing properties [Abstract]</v>
      </c>
      <c r="D839" t="str">
        <v>उत्पादक सम्पत्तियों के विवरण का प्रकटन (सारांश)</v>
      </c>
      <c r="E839">
        <v>2</v>
      </c>
    </row>
    <row r="840">
      <c r="B840" t="str">
        <v>in-gaap:DisclosureOfDetailsOfProducingPropertiesTable</v>
      </c>
      <c r="C840" t="str">
        <v>Disclosure of details of producing properties [Table]</v>
      </c>
      <c r="D840" t="str">
        <v>उत्पादक सम्पत्तियों के विवरण का प्रकटन (सारणी)</v>
      </c>
      <c r="E840">
        <v>1</v>
      </c>
    </row>
    <row r="841">
      <c r="B841" t="str">
        <v>in-gaap:DetailsOfProducingPropertiesAxis</v>
      </c>
      <c r="C841" t="str">
        <v>Details of producing properties [Axis]</v>
      </c>
      <c r="D841" t="str">
        <v>उत्पादक सम्पत्तियों का विवरण (शीर्ष)</v>
      </c>
      <c r="E841">
        <v>1</v>
      </c>
    </row>
    <row r="842">
      <c r="B842" t="str">
        <v>in-gaap:CarryingAmountOfProducingPropertiesMember</v>
      </c>
      <c r="C842" t="str">
        <v>Carrying amount of producing properties [Member]</v>
      </c>
      <c r="D842" t="str">
        <v>उत्पादक सम्पत्तियों की अग्रणित राशि (सदस्य)</v>
      </c>
      <c r="E842">
        <v>1</v>
      </c>
    </row>
    <row r="843">
      <c r="B843" t="str">
        <v>in-gaap:GrossCarryingAmountMember</v>
      </c>
      <c r="C843" t="str">
        <v>Gross carrying amount [Member]</v>
      </c>
      <c r="D843" t="str">
        <v>सकल अग्रणीत राशि (सदस्य)</v>
      </c>
      <c r="E843">
        <v>1</v>
      </c>
    </row>
    <row r="844">
      <c r="B844" t="str">
        <v>in-gaap:DepletionMember</v>
      </c>
      <c r="C844" t="str">
        <v>Depletion [Member]</v>
      </c>
      <c r="D844" t="str">
        <v>क्षरण (सदस्य)</v>
      </c>
      <c r="E844">
        <v>2</v>
      </c>
    </row>
    <row r="845">
      <c r="B845" t="str">
        <v>in-gaap:DetailsOfProducingPropertiesLineItems</v>
      </c>
      <c r="C845" t="str">
        <v>Details of producing properties [Line Items]</v>
      </c>
      <c r="D845" t="str">
        <v>उत्पादक सम्पत्तियों का विवरण (रेखीय मदें)</v>
      </c>
      <c r="E845">
        <v>2</v>
      </c>
    </row>
    <row r="846">
      <c r="B846" t="str">
        <v>in-gaap:ProducingProperties</v>
      </c>
      <c r="C846" t="str">
        <v>Producing properties at beginning of period</v>
      </c>
      <c r="D846" t="str">
        <v>उत्पादक सम्पत्तियां अवधि के प्रारंभ से</v>
      </c>
      <c r="E846">
        <v>1</v>
      </c>
      <c r="F846" t="str">
        <v>Period Start Label</v>
      </c>
    </row>
    <row r="847">
      <c r="B847" t="str">
        <v>in-gaap:ChangesInProducingPropertiesAbstract</v>
      </c>
      <c r="C847" t="str">
        <v>Changes in producing properties [Abstract]</v>
      </c>
      <c r="D847" t="str">
        <v>उत्पादक सम्पत्तियों में परिवर्तन (सारांश)</v>
      </c>
      <c r="E847">
        <v>2</v>
      </c>
    </row>
    <row r="848">
      <c r="B848" t="str">
        <v>in-gaap:TransferFromPreproducingProperties</v>
      </c>
      <c r="C848" t="str">
        <v>Transfer from preproducing properties</v>
      </c>
      <c r="D848" t="str">
        <v>उत्पादन - पूर्व सम्पत्तियों से अन्तरण</v>
      </c>
      <c r="E848">
        <v>1</v>
      </c>
    </row>
    <row r="849">
      <c r="B849" t="str">
        <v>in-gaap:DepletionProducingProperties</v>
      </c>
      <c r="C849" t="str">
        <v>Depletion producing properties</v>
      </c>
      <c r="D849" t="str">
        <v>उत्पादक सम्पत्तियों का क्षरण</v>
      </c>
      <c r="E849">
        <v>2</v>
      </c>
    </row>
    <row r="850">
      <c r="B850" t="str">
        <v>in-gaap:OtherAdjustmentsProducingProperties</v>
      </c>
      <c r="C850" t="str">
        <v>Other adjustments producing properties</v>
      </c>
      <c r="D850" t="str">
        <v>उत्पादक सम्पत्तियों के अन्य समायोजन</v>
      </c>
      <c r="E850">
        <v>3</v>
      </c>
    </row>
    <row r="851">
      <c r="B851" t="str">
        <v>in-gaap:ChangesInProducingProperties</v>
      </c>
      <c r="C851" t="str">
        <v>Total changes in producing properties</v>
      </c>
      <c r="D851" t="str">
        <v>कुल उत्पादक सम्पत्तियों में परिवर्तन</v>
      </c>
      <c r="E851">
        <v>4</v>
      </c>
      <c r="F851" t="str">
        <v>Total Label</v>
      </c>
    </row>
    <row r="852">
      <c r="B852" t="str">
        <v>in-gaap:ProducingProperties</v>
      </c>
      <c r="C852" t="str">
        <v>Producing properties at end of period</v>
      </c>
      <c r="D852" t="str">
        <v>उत्पादक सम्पत्तियां अवधि के अंत में</v>
      </c>
      <c r="E852">
        <v>3</v>
      </c>
      <c r="F852" t="str">
        <v>Period End Label</v>
      </c>
    </row>
    <row r="853">
      <c r="B853" t="str">
        <v>in-gaap:PreproducingPropertiesNotesAbstract</v>
      </c>
      <c r="C853" t="str">
        <v>Preproducing properties notes [Abstract]</v>
      </c>
      <c r="D853" t="str">
        <v>उत्पादन - पूर्व सम्पत्तियों पर टिप्पणियां (सारांश)</v>
      </c>
      <c r="E853">
        <v>5</v>
      </c>
    </row>
    <row r="854">
      <c r="B854" t="str">
        <v>in-gaap:DisclosureOfDetailsOfPreproducingPropertiesAbstract</v>
      </c>
      <c r="C854" t="str">
        <v>Disclosure of details of preproducing properties [Abstract]</v>
      </c>
      <c r="D854" t="str">
        <v>उत्पादन - पूर्व सम्पत्तियों के विवरण का प्रकटन (सारांश)</v>
      </c>
      <c r="E854">
        <v>1</v>
      </c>
    </row>
    <row r="855">
      <c r="B855" t="str">
        <v>in-gaap:DisclosureOfDetailsOfPreproducingPropertiesTable</v>
      </c>
      <c r="C855" t="str">
        <v>Disclosure of details of preproducing properties [Table]</v>
      </c>
      <c r="D855" t="str">
        <v>उत्पादन - पूर्व सम्पत्तियों के विवरण का प्रकटन (सारणी)</v>
      </c>
      <c r="E855">
        <v>1</v>
      </c>
    </row>
    <row r="856">
      <c r="B856" t="str">
        <v>in-gaap:ClassesOfPreproducingPropertiesAxis</v>
      </c>
      <c r="C856" t="str">
        <v>Classes of preproducing properties [Axis]</v>
      </c>
      <c r="D856" t="str">
        <v>उत्पादन - पूर्व सम्पत्तियों की श्रेणियां (शीर्ष)</v>
      </c>
      <c r="E856">
        <v>1</v>
      </c>
    </row>
    <row r="857">
      <c r="B857" t="str">
        <v>in-gaap:CompanyTotalOfPreproducingPropertiesMember</v>
      </c>
      <c r="C857" t="str">
        <v>Company total of preproducing properties [Member]</v>
      </c>
      <c r="D857" t="str">
        <v>कम्पनी की उत्पादन - पूर्व कुल सम्पत्तियां (सदस्य)</v>
      </c>
      <c r="E857">
        <v>1</v>
      </c>
    </row>
    <row r="858">
      <c r="B858" t="str">
        <v>in-gaap:ExploratoryWellsMember</v>
      </c>
      <c r="C858" t="str">
        <v>Exploratory wells [Member]</v>
      </c>
      <c r="D858" t="str">
        <v>खोज के प्रयोजनार्थ - कूएं (सदस्य)</v>
      </c>
      <c r="E858">
        <v>1</v>
      </c>
    </row>
    <row r="859">
      <c r="B859" t="str">
        <v>in-gaap:DevelopmentWellsMember</v>
      </c>
      <c r="C859" t="str">
        <v>Development wells [Member]</v>
      </c>
      <c r="D859" t="str">
        <v>विकासार्थ कूएं (सदस्य)</v>
      </c>
      <c r="E859">
        <v>2</v>
      </c>
    </row>
    <row r="860">
      <c r="B860" t="str">
        <v>in-gaap:DetailsOfPreproducingPropertiesAxis</v>
      </c>
      <c r="C860" t="str">
        <v>Details of preproducing properties [Axis]</v>
      </c>
      <c r="D860" t="str">
        <v>उत्पादन - पूर्व सम्पत्तियों का विवरण (शीर्ष)</v>
      </c>
      <c r="E860">
        <v>2</v>
      </c>
    </row>
    <row r="861">
      <c r="B861" t="str">
        <v>in-gaap:CarryingAmountOfPreproducingPropertiesMember</v>
      </c>
      <c r="C861" t="str">
        <v>Carrying amount of preproducing properties [Member]</v>
      </c>
      <c r="D861" t="str">
        <v>उत्पादन - पूर्व सम्पत्तियों की अग्रणीत राशि (सदस्य)</v>
      </c>
      <c r="E861">
        <v>1</v>
      </c>
    </row>
    <row r="862">
      <c r="B862" t="str">
        <v>in-gaap:GrossCarryingAmountMember</v>
      </c>
      <c r="C862" t="str">
        <v>Gross carrying amount [Member]</v>
      </c>
      <c r="D862" t="str">
        <v>सकल अग्रणीत राशि (सदस्य)</v>
      </c>
      <c r="E862">
        <v>1</v>
      </c>
    </row>
    <row r="863">
      <c r="B863" t="str">
        <v>in-gaap:DepletionMember</v>
      </c>
      <c r="C863" t="str">
        <v>Depletion [Member]</v>
      </c>
      <c r="D863" t="str">
        <v>क्षरण (सदस्य)</v>
      </c>
      <c r="E863">
        <v>2</v>
      </c>
    </row>
    <row r="864">
      <c r="B864" t="str">
        <v>in-gaap:DetailsOfPreproducingPropertiesLineItems</v>
      </c>
      <c r="C864" t="str">
        <v>Details of preproducing properties [Line Items]</v>
      </c>
      <c r="D864" t="str">
        <v>उत्पादन - पूर्व सम्पत्तियों का विवरण (रेखीय मदें)</v>
      </c>
      <c r="E864">
        <v>2</v>
      </c>
    </row>
    <row r="865">
      <c r="B865" t="str">
        <v>in-gaap:PreproducingProperties</v>
      </c>
      <c r="C865" t="str">
        <v>Preproducing properties at beginning of period</v>
      </c>
      <c r="D865" t="str">
        <v>उत्पादन पूर्व सम्पत्तियां अवधि के प्रारंभ से</v>
      </c>
      <c r="E865">
        <v>1</v>
      </c>
      <c r="F865" t="str">
        <v>Period Start Label</v>
      </c>
    </row>
    <row r="866">
      <c r="B866" t="str">
        <v>in-gaap:ChangesInPreproducingPropertiesAbstract</v>
      </c>
      <c r="C866" t="str">
        <v>Changes in preproducing properties [Abstract]</v>
      </c>
      <c r="D866" t="str">
        <v>उत्पादन - पूर्व सम्पत्तियों में परिवर्तन (सारांश)</v>
      </c>
      <c r="E866">
        <v>2</v>
      </c>
    </row>
    <row r="867">
      <c r="B867" t="str">
        <v>in-gaap:ExpenditureDuringYearOnPreproducingProperties</v>
      </c>
      <c r="C867" t="str">
        <v>Expenditure during year on preproducing properties</v>
      </c>
      <c r="D867" t="str">
        <v>उत्पादन - पूर्व सम्पत्तियों पर वर्ष के दौरान व्यय</v>
      </c>
      <c r="E867">
        <v>1</v>
      </c>
    </row>
    <row r="868">
      <c r="B868" t="str">
        <v>in-gaap:TransferToPreproducingProperties</v>
      </c>
      <c r="C868" t="str">
        <v>Transfer to preproducing properties</v>
      </c>
      <c r="D868" t="str">
        <v>उत्पादन - पूर्व सम्पत्तियों में अन्तरण</v>
      </c>
      <c r="E868">
        <v>2</v>
      </c>
    </row>
    <row r="869">
      <c r="B869" t="str">
        <v>in-gaap:DepreciationOrDepletionPreproducingProperties</v>
      </c>
      <c r="C869" t="str">
        <v>Depreciation or depletion preproducing properties</v>
      </c>
      <c r="D869" t="str">
        <v>उत्पादन - पूर्व सम्पत्तियों का मूल्यहास या क्षरण</v>
      </c>
      <c r="E869">
        <v>3</v>
      </c>
    </row>
    <row r="870">
      <c r="B870" t="str">
        <v>in-gaap:TransferToStatementOfProfitAndLossPreproducingProperties</v>
      </c>
      <c r="C870" t="str">
        <v>Transfer to statement of profit and loss preproducing properties</v>
      </c>
      <c r="D870" t="str">
        <v>उत्पादन - पूर्व सम्पत्तियों का लाभ-हानि विवरण में अन्तरण</v>
      </c>
      <c r="E870">
        <v>4</v>
      </c>
    </row>
    <row r="871">
      <c r="B871" t="str">
        <v>in-gaap:OtherAdjustmentsPreproducingProperties</v>
      </c>
      <c r="C871" t="str">
        <v>Other adjustments preproducing properties</v>
      </c>
      <c r="D871" t="str">
        <v>उत्पादन - पूर्व सम्पत्तियों का अन्य समायोजन</v>
      </c>
      <c r="E871">
        <v>5</v>
      </c>
    </row>
    <row r="872">
      <c r="B872" t="str">
        <v>in-gaap:ChangesInPreproducingProperties</v>
      </c>
      <c r="C872" t="str">
        <v>Total changes in preproducing properties</v>
      </c>
      <c r="D872" t="str">
        <v>कुल उत्पादन - पूर्व सम्पत्तियों में परिवर्तन</v>
      </c>
      <c r="E872">
        <v>6</v>
      </c>
      <c r="F872" t="str">
        <v>Total Label</v>
      </c>
    </row>
    <row r="873">
      <c r="B873" t="str">
        <v>in-gaap:PreproducingProperties</v>
      </c>
      <c r="C873" t="str">
        <v>Preproducing properties at end of period</v>
      </c>
      <c r="D873" t="str">
        <v>उत्पादन पूर्व सम्पत्तियां अवधि के अंत में</v>
      </c>
      <c r="E873">
        <v>3</v>
      </c>
      <c r="F873" t="str">
        <v>Period End Label</v>
      </c>
    </row>
    <row r="874">
      <c r="B874" t="str">
        <v>in-gaap:LoansAndAdvancesNotesAbstract</v>
      </c>
      <c r="C874" t="str">
        <v>Loans and advances notes [Abstract]</v>
      </c>
      <c r="D874" t="str">
        <v>ऋण एवं अग्रिम टिप्पणियां (सारांश)</v>
      </c>
      <c r="E874">
        <v>6</v>
      </c>
    </row>
    <row r="875">
      <c r="B875" t="str">
        <v>in-gaap:DisclosureOfNotesOnLoansAndAdvancesExplanatoryTextBlock</v>
      </c>
      <c r="C875" t="str">
        <v>Disclosure of notes on loans and advances explanatory [Text Block]</v>
      </c>
      <c r="D875" t="str">
        <v>ऋणों एवं अग्रिमों पर टिप्पणियों का प्रकटन -व्याख्यात्मक (पाठ खंड)</v>
      </c>
      <c r="E875">
        <v>1</v>
      </c>
    </row>
    <row r="876">
      <c r="B876" t="str">
        <v>in-gaap:LoansAndAdvancesAbstract</v>
      </c>
      <c r="C876" t="str">
        <v>Loans and advances [Abstract]</v>
      </c>
      <c r="D876" t="str">
        <v>ऋण एवं अग्रिम (सारांश)</v>
      </c>
      <c r="E876">
        <v>2</v>
      </c>
    </row>
    <row r="877">
      <c r="B877" t="str">
        <v>in-gaap:LoansAndAdvancesTable</v>
      </c>
      <c r="C877" t="str">
        <v>Loans and advances [Table]</v>
      </c>
      <c r="D877" t="str">
        <v>ऋण एवं अग्रिम (सारणी)</v>
      </c>
      <c r="E877">
        <v>1</v>
      </c>
    </row>
    <row r="878">
      <c r="B878" t="str">
        <v>in-gaap:ClassificationBasedOnTimePeriodAxis</v>
      </c>
      <c r="C878" t="str">
        <v>Classification based on time period [Axis]</v>
      </c>
      <c r="D878" t="str">
        <v>समय अवधि पर आधारित वर्गीकरण (शीर्ष)</v>
      </c>
      <c r="E878">
        <v>1</v>
      </c>
    </row>
    <row r="879">
      <c r="B879" t="str">
        <v>in-gaap:ClassificationBasedOnTimePeriodMember</v>
      </c>
      <c r="C879" t="str">
        <v>Classification based on time period [Member]</v>
      </c>
      <c r="D879" t="str">
        <v>समय अवधि पर आधारित वर्गीकरण (सदस्य)</v>
      </c>
      <c r="E879">
        <v>1</v>
      </c>
    </row>
    <row r="880">
      <c r="B880" t="str">
        <v>in-gaap:LongTermMember</v>
      </c>
      <c r="C880" t="str">
        <v>Long-term [Member]</v>
      </c>
      <c r="D880" t="str">
        <v>दीर्घावधि (सदस्य)</v>
      </c>
      <c r="E880">
        <v>1</v>
      </c>
    </row>
    <row r="881">
      <c r="B881" t="str">
        <v>in-gaap:ShortTermMember</v>
      </c>
      <c r="C881" t="str">
        <v>Short-term [Member]</v>
      </c>
      <c r="D881" t="str">
        <v>अल्पावधि (सदस्य)</v>
      </c>
      <c r="E881">
        <v>2</v>
      </c>
    </row>
    <row r="882">
      <c r="B882" t="str">
        <v>in-gaap:ClassificationOfLoansAndAdvancesAxis</v>
      </c>
      <c r="C882" t="str">
        <v>Classification of loans and advances [Axis]</v>
      </c>
      <c r="D882" t="str">
        <v>ऋणों एवं अग्रिमों का वर्गीकरण (शीर्ष)</v>
      </c>
      <c r="E882">
        <v>2</v>
      </c>
    </row>
    <row r="883">
      <c r="B883" t="str">
        <v>in-gaap:LoansAndAdvancesMember</v>
      </c>
      <c r="C883" t="str">
        <v>Loans and advances [Member]</v>
      </c>
      <c r="D883" t="str">
        <v>ऋण एवं अग्रिम (सदस्य)</v>
      </c>
      <c r="E883">
        <v>1</v>
      </c>
    </row>
    <row r="884">
      <c r="B884" t="str">
        <v>in-gaap:CapitalAdvancesMember</v>
      </c>
      <c r="C884" t="str">
        <v>Capital advances [Member]</v>
      </c>
      <c r="D884" t="str">
        <v>पूंजीगत अग्रिम (सदस्य)</v>
      </c>
      <c r="E884">
        <v>1</v>
      </c>
    </row>
    <row r="885">
      <c r="B885" t="str">
        <v>in-gaap:SecurityDepositsMember</v>
      </c>
      <c r="C885" t="str">
        <v>Security deposits [Member]</v>
      </c>
      <c r="D885" t="str">
        <v>प्रतिभूति स्वरूप जमाराशियां (सदस्य)</v>
      </c>
      <c r="E885">
        <v>2</v>
      </c>
    </row>
    <row r="886">
      <c r="B886" t="str">
        <v>in-gaap:LoansAndAdvancesToRelatedPartiesMember</v>
      </c>
      <c r="C886" t="str">
        <v>Loans and advances to related parties [Member]</v>
      </c>
      <c r="D886" t="str">
        <v>सम्बंधित पार्टियों को ऋण एवं अग्रिम (सदस्य)</v>
      </c>
      <c r="E886">
        <v>3</v>
      </c>
    </row>
    <row r="887">
      <c r="B887" t="str">
        <v>in-gaap:LoansAdvancesGivenSubsidiariesMember</v>
      </c>
      <c r="C887" t="str">
        <v>Loans advances given subsidiaries [Member]</v>
      </c>
      <c r="D887" t="str">
        <v>अनुषंगी प्रतिष्ठानों को ऋण एवं अग्रिम (सदस्य)</v>
      </c>
      <c r="E887">
        <v>1</v>
      </c>
    </row>
    <row r="888">
      <c r="B888" t="str">
        <v>in-gaap:LoansAdvancesGivenAssociatesMember</v>
      </c>
      <c r="C888" t="str">
        <v>Loans advances given associates [Member]</v>
      </c>
      <c r="D888" t="str">
        <v>सहयोगी प्रतिष्ठानों को ऋण एवं अग्रिम (सदस्य)</v>
      </c>
      <c r="E888">
        <v>2</v>
      </c>
    </row>
    <row r="889">
      <c r="B889" t="str">
        <v>in-gaap:LoansAdvancesGivenDirectorsMember</v>
      </c>
      <c r="C889" t="str">
        <v>Loans advances given directors [Member]</v>
      </c>
      <c r="D889" t="str">
        <v>निदेशकों को ऋण एवं अग्रिम (सदस्य)</v>
      </c>
      <c r="E889">
        <v>3</v>
      </c>
    </row>
    <row r="890">
      <c r="B890" t="str">
        <v>in-gaap:LoansAdvancesGivenOtherRelatedPartiesMember</v>
      </c>
      <c r="C890" t="str">
        <v>Loans advances given other related parties [Member]</v>
      </c>
      <c r="D890" t="str">
        <v>अन्य सम्बंधित पार्टियों को ऋण एवं अग्रिम (सदस्य)</v>
      </c>
      <c r="E890">
        <v>4</v>
      </c>
    </row>
    <row r="891">
      <c r="B891" t="str">
        <v>in-gaap:LoansAdvancesGivenCompaniesUnderSameManagementMember</v>
      </c>
      <c r="C891" t="str">
        <v>Loans advances given companies under same management [Member]</v>
      </c>
      <c r="D891" t="str">
        <v>उसी प्रबंधन के अधीन कम्पनियों को ऋण एवं अग्रिम (सदस्य)</v>
      </c>
      <c r="E891">
        <v>4</v>
      </c>
    </row>
    <row r="892">
      <c r="B892" t="str">
        <v>in-ca:LoansAdvancesGivenToOtherCompaniesMember</v>
      </c>
      <c r="C892" t="str">
        <v>Loans advances given to other companies [Member]</v>
      </c>
      <c r="D892" t="str">
        <v>अन्य कम्पनियों को दिए गए ऋण व अग्रिम (सदस्य)</v>
      </c>
      <c r="E892">
        <v>5</v>
      </c>
    </row>
    <row r="893">
      <c r="B893" t="str">
        <v>in-gaap:LoansAdvancesGivenSuppliersMember</v>
      </c>
      <c r="C893" t="str">
        <v>Loans advances given suppliers [Member]</v>
      </c>
      <c r="D893" t="str">
        <v>आपूर्तिकर्ताओं (सप्लायरों) को ऋण एवं अग्रिम (सदस्य)</v>
      </c>
      <c r="E893">
        <v>6</v>
      </c>
    </row>
    <row r="894">
      <c r="B894" t="str">
        <v>in-gaap:LoansAdvancesGivenEmployeesMember</v>
      </c>
      <c r="C894" t="str">
        <v>Loans advances given employees [Member]</v>
      </c>
      <c r="D894" t="str">
        <v>कर्मचारियों को ऋण एवं अग्रिम (सदस्य)</v>
      </c>
      <c r="E894">
        <v>7</v>
      </c>
    </row>
    <row r="895">
      <c r="B895" t="str">
        <v>in-gaap:LoansAdvancesValueBeReceivedMember</v>
      </c>
      <c r="C895" t="str">
        <v>Loans advances value be received [Member]</v>
      </c>
      <c r="D895" t="str">
        <v>ऋण एवं अग्रिमों का प्राप्य मूल्य (सदस्य)</v>
      </c>
      <c r="E895">
        <v>8</v>
      </c>
    </row>
    <row r="896">
      <c r="B896" t="str">
        <v>in-gaap:FinanceLeaseReceivablesTreatedAsLoansAndAdvancesMember</v>
      </c>
      <c r="C896" t="str">
        <v>Finance lease receivables treated as loans and advances [Member]</v>
      </c>
      <c r="D896" t="str">
        <v>ऋणों एवं अग्रिमों के रूप में प्राप्त वित्तीय पट्टा राशियां (सदस्य)</v>
      </c>
      <c r="E896">
        <v>9</v>
      </c>
    </row>
    <row r="897">
      <c r="B897" t="str">
        <v>in-gaap:OtherLoansAndAdvancesMember</v>
      </c>
      <c r="C897" t="str">
        <v>Other loans and advances [Member]</v>
      </c>
      <c r="D897" t="str">
        <v>अन्य ऋण एवं अग्रिम (सदस्य)</v>
      </c>
      <c r="E897">
        <v>10</v>
      </c>
    </row>
    <row r="898">
      <c r="B898" t="str">
        <v>in-gaap:PrepaidExpensesMember</v>
      </c>
      <c r="C898" t="str">
        <v>Prepaid expenses [Member]</v>
      </c>
      <c r="D898" t="str">
        <v>पूर्वप्रदत्त व्यय (सदस्य)</v>
      </c>
      <c r="E898">
        <v>1</v>
      </c>
    </row>
    <row r="899">
      <c r="B899" t="str">
        <v>in-gaap:AdvanceTaxMember</v>
      </c>
      <c r="C899" t="str">
        <v>Advance tax [Member]</v>
      </c>
      <c r="D899" t="str">
        <v>अग्रिम कर (सदस्य)</v>
      </c>
      <c r="E899">
        <v>2</v>
      </c>
    </row>
    <row r="900">
      <c r="B900" t="str">
        <v>in-gaap:AdvanceIncomeTaxPaidMember</v>
      </c>
      <c r="C900" t="str">
        <v>Advance income tax paid [Member]</v>
      </c>
      <c r="D900" t="str">
        <v>प्रदत्त अग्रिम आयकर (सदस्य)</v>
      </c>
      <c r="E900">
        <v>1</v>
      </c>
    </row>
    <row r="901">
      <c r="B901" t="str">
        <v>in-gaap:AdvanceSalesTaxVATPaidMember</v>
      </c>
      <c r="C901" t="str">
        <v>Advance sales tax/VAT paid [Member]</v>
      </c>
      <c r="D901" t="str">
        <v>प्रदत्त अग्रिम बिक्री कर / वैट (सदस्य)</v>
      </c>
      <c r="E901">
        <v>2</v>
      </c>
    </row>
    <row r="902">
      <c r="B902" t="str">
        <v>in-gaap:TaxDeductedAtSourceMember</v>
      </c>
      <c r="C902" t="str">
        <v>Tax deducted at source [Member]</v>
      </c>
      <c r="D902" t="str">
        <v>स्रोत पर काटा गया कर (सदस्य)</v>
      </c>
      <c r="E902">
        <v>3</v>
      </c>
    </row>
    <row r="903">
      <c r="B903" t="str">
        <v>in-gaap:AdvanceFringeBenefitTaxPaidMember</v>
      </c>
      <c r="C903" t="str">
        <v>Advance fringe benefit tax paid [Member]</v>
      </c>
      <c r="D903" t="str">
        <v>अनुषंगी (फ्रिंज) लाभों पर प्रदत्त अग्रिम कर (सदस्य)</v>
      </c>
      <c r="E903">
        <v>4</v>
      </c>
    </row>
    <row r="904">
      <c r="B904" t="str">
        <v>in-gaap:OtherAdvanceTaxesMember</v>
      </c>
      <c r="C904" t="str">
        <v>Other advance taxes [Member]</v>
      </c>
      <c r="D904" t="str">
        <v>अन्य अग्रिम कर (सदस्य)</v>
      </c>
      <c r="E904">
        <v>5</v>
      </c>
    </row>
    <row r="905">
      <c r="B905" t="str">
        <v>in-gaap:MATCreditEntitlementMember</v>
      </c>
      <c r="C905" t="str">
        <v>MAT credit entitlement [Member]</v>
      </c>
      <c r="D905" t="str">
        <v>मैट (MAT) ऋण पात्रता (सदस्य)</v>
      </c>
      <c r="E905">
        <v>3</v>
      </c>
    </row>
    <row r="906">
      <c r="B906" t="str">
        <v>in-gaap:CenvatReceivableMember</v>
      </c>
      <c r="C906" t="str">
        <v>Cenvat receivable [Member]</v>
      </c>
      <c r="D906" t="str">
        <v>प्राप्य केन्द्रीय वैट (सदस्य)</v>
      </c>
      <c r="E906">
        <v>4</v>
      </c>
    </row>
    <row r="907">
      <c r="B907" t="str">
        <v>in-gaap:VATReceivableMember</v>
      </c>
      <c r="C907" t="str">
        <v>VAT receivable [Member]</v>
      </c>
      <c r="D907" t="str">
        <v>प्राप्य वैट (VAT) (सदस्य)</v>
      </c>
      <c r="E907">
        <v>5</v>
      </c>
    </row>
    <row r="908">
      <c r="B908" t="str">
        <v>in-gaap:ServiceTaxReceivableMember</v>
      </c>
      <c r="C908" t="str">
        <v>Service tax receivable [Member]</v>
      </c>
      <c r="D908" t="str">
        <v>प्राप्य सेवा कर (सदस्य)</v>
      </c>
      <c r="E908">
        <v>6</v>
      </c>
    </row>
    <row r="909">
      <c r="B909" t="str">
        <v>in-gaap:OtherTaxesReceivableMember</v>
      </c>
      <c r="C909" t="str">
        <v>Other taxes receivable [Member]</v>
      </c>
      <c r="D909" t="str">
        <v>प्राप्य अन्य कर (सदस्य)</v>
      </c>
      <c r="E909">
        <v>7</v>
      </c>
    </row>
    <row r="910">
      <c r="B910" t="str">
        <v>in-gaap:ExportIncentivesReceivablesMember</v>
      </c>
      <c r="C910" t="str">
        <v>Export incentives receivables [Member]</v>
      </c>
      <c r="D910" t="str">
        <v>प्राप्य निर्यात प्रोत्साहन राशियां (सदस्य)</v>
      </c>
      <c r="E910">
        <v>8</v>
      </c>
    </row>
    <row r="911">
      <c r="B911" t="str">
        <v>in-gaap:InterestIncomeAccruedButNotDueMember</v>
      </c>
      <c r="C911" t="str">
        <v>Interest income accrued but not due [Member]</v>
      </c>
      <c r="D911" t="str">
        <v>उपचित लेकिन देय नही ब्याज स्वरूप आय (सदस्य)</v>
      </c>
      <c r="E911">
        <v>9</v>
      </c>
    </row>
    <row r="912">
      <c r="B912" t="str">
        <v>in-gaap:IntercorporateDepositsMember</v>
      </c>
      <c r="C912" t="str">
        <v>Intercorporate deposits [Member]</v>
      </c>
      <c r="D912" t="str">
        <v>अन्तर्निगमित जमाराशियां (सदस्य)</v>
      </c>
      <c r="E912">
        <v>10</v>
      </c>
    </row>
    <row r="913">
      <c r="B913" t="str">
        <v>in-gaap:DepositsWithStatutoryAuthoritiesMember</v>
      </c>
      <c r="C913" t="str">
        <v>Deposits with statutory authorities [Member]</v>
      </c>
      <c r="D913" t="str">
        <v>सांविधिक प्राधिकरणों में जमाराशियां (सदस्य)</v>
      </c>
      <c r="E913">
        <v>11</v>
      </c>
    </row>
    <row r="914">
      <c r="B914" t="str">
        <v>in-gaap:OtherDepositAssetsMember</v>
      </c>
      <c r="C914" t="str">
        <v>Other deposit assets [Member]</v>
      </c>
      <c r="D914" t="str">
        <v>अन्य जमा आस्तियां (सदस्य)</v>
      </c>
      <c r="E914">
        <v>12</v>
      </c>
    </row>
    <row r="915">
      <c r="B915" t="str">
        <v>in-gaap:NotesReceivableMember</v>
      </c>
      <c r="C915" t="str">
        <v>Notes receivable [Member]</v>
      </c>
      <c r="D915" t="str">
        <v>नोट्स पर प्राप्य राशियां (सदस्य)</v>
      </c>
      <c r="E915">
        <v>13</v>
      </c>
    </row>
    <row r="916">
      <c r="B916" t="str">
        <v>in-gaap:ClaimsRecoverableMember</v>
      </c>
      <c r="C916" t="str">
        <v>Claims recoverable [Member]</v>
      </c>
      <c r="D916" t="str">
        <v>वसूली योग्य दावे (सदस्य)</v>
      </c>
      <c r="E916">
        <v>14</v>
      </c>
    </row>
    <row r="917">
      <c r="B917" t="str">
        <v>in-gaap:ShareApplicationMoneyGivenMember</v>
      </c>
      <c r="C917" t="str">
        <v>Share application money given [Member]</v>
      </c>
      <c r="D917" t="str">
        <v>दिया गया शेयर आवेदन धन (सदस्य)</v>
      </c>
      <c r="E917">
        <v>15</v>
      </c>
    </row>
    <row r="918">
      <c r="B918" t="str">
        <v>in-gaap:OtherLoansAndAdvancesOthersMember</v>
      </c>
      <c r="C918" t="str">
        <v>Other loans and advances, others [Member]</v>
      </c>
      <c r="D918" t="str">
        <v>अन्य ऋण एवं अग्रिम, अन्य (सदस्य)</v>
      </c>
      <c r="E918">
        <v>16</v>
      </c>
    </row>
    <row r="919">
      <c r="B919" t="str">
        <v>in-gaap:ClassificationOfAssetsBasedOnSecurityAxis</v>
      </c>
      <c r="C919" t="str">
        <v>Classification of assets based on security [Axis]</v>
      </c>
      <c r="D919" t="str">
        <v>प्रतिभूतियों पर आधारित आस्तियों का वर्गीकरण (शीर्ष)</v>
      </c>
      <c r="E919">
        <v>3</v>
      </c>
    </row>
    <row r="920">
      <c r="B920" t="str">
        <v>in-gaap:ClassificationOfAssetsBasedOnSecurityMember</v>
      </c>
      <c r="C920" t="str">
        <v>Classification of assets based on security [Member]</v>
      </c>
      <c r="D920" t="str">
        <v>प्रतिभूतियों पर आधारित आस्तियों का वर्गीकरण (सदस्य)</v>
      </c>
      <c r="E920">
        <v>1</v>
      </c>
    </row>
    <row r="921">
      <c r="B921" t="str">
        <v>in-gaap:SecuredConsideredGoodMember</v>
      </c>
      <c r="C921" t="str">
        <v>Secured considered good [Member]</v>
      </c>
      <c r="D921" t="str">
        <v>जमानती एवं शोध्य (सदस्य)</v>
      </c>
      <c r="E921">
        <v>1</v>
      </c>
    </row>
    <row r="922">
      <c r="B922" t="str">
        <v>in-gaap:UnsecuredConsideredGoodMember</v>
      </c>
      <c r="C922" t="str">
        <v>Unsecured considered good [Member]</v>
      </c>
      <c r="D922" t="str">
        <v>गैर जमानती लेकिन शोध्य (सदस्य)</v>
      </c>
      <c r="E922">
        <v>2</v>
      </c>
    </row>
    <row r="923">
      <c r="B923" t="str">
        <v>in-gaap:DoubtfulMember</v>
      </c>
      <c r="C923" t="str">
        <v>Doubtful [Member]</v>
      </c>
      <c r="D923" t="str">
        <v>संदिग्ध (सदस्य)</v>
      </c>
      <c r="E923">
        <v>3</v>
      </c>
    </row>
    <row r="924">
      <c r="B924" t="str">
        <v>in-gaap:DisclosureOfLoansAndAdvancesLineItems</v>
      </c>
      <c r="C924" t="str">
        <v>Disclosure of loans and advances [Line Items]</v>
      </c>
      <c r="D924" t="str">
        <v>ऋणों एवं अग्रिमों का प्रकटन (रेखीय मदें)</v>
      </c>
      <c r="E924">
        <v>2</v>
      </c>
    </row>
    <row r="925">
      <c r="B925" t="str">
        <v>in-gaap:LoansAndAdvancesGross</v>
      </c>
      <c r="C925" t="str">
        <v>Loans and advances, gross</v>
      </c>
      <c r="D925" t="str">
        <v>ऋण एवं अग्रिम, सकल</v>
      </c>
      <c r="E925">
        <v>1</v>
      </c>
    </row>
    <row r="926">
      <c r="B926" t="str">
        <v>in-gaap:AllowanceForBadAndDoubtfulLoansAndAdvances</v>
      </c>
      <c r="C926" t="str">
        <v>Allowance for bad and doubtful loans and advances</v>
      </c>
      <c r="D926" t="str">
        <v>अशोध्य एवं संदिग्ध ऋणों एवं अग्रिमों के लिए छूट</v>
      </c>
      <c r="E926">
        <v>2</v>
      </c>
    </row>
    <row r="927">
      <c r="B927" t="str">
        <v>in-gaap:LoansAndAdvances</v>
      </c>
      <c r="C927" t="str">
        <v>Loans and advances</v>
      </c>
      <c r="D927" t="str">
        <v>ऋण एवं अग्रिम</v>
      </c>
      <c r="E927">
        <v>3</v>
      </c>
    </row>
    <row r="928">
      <c r="B928" t="str">
        <v>in-gaap:DetailsOfLoansAndAdvancesToRelatedParties</v>
      </c>
      <c r="C928" t="str">
        <v>Details of loans and advances to related parties</v>
      </c>
      <c r="D928" t="str">
        <v>सम्बंधित पार्टियों के ऋणों एवं अग्रिमों का विवरण</v>
      </c>
      <c r="E928">
        <v>4</v>
      </c>
    </row>
    <row r="929">
      <c r="B929" t="str">
        <v>in-gaap:NatureOfOtherLoansAndAdvances</v>
      </c>
      <c r="C929" t="str">
        <v>Nature of other loans and advances</v>
      </c>
      <c r="D929" t="str">
        <v>अन्य ऋणों एवं अग्रिमों की प्रकृति</v>
      </c>
      <c r="E929">
        <v>5</v>
      </c>
    </row>
    <row r="930">
      <c r="B930" t="str">
        <v>in-gaap:DetailsOfLoansAndAdvancesDueByDirectorsOtherOfficersOrOthersAbstract</v>
      </c>
      <c r="C930" t="str">
        <v>Details of loans and advances due by directors, other officers or others [Abstract]</v>
      </c>
      <c r="D930" t="str">
        <v>निदेशकों, अधिकारियों अथवा अन्य द्वारा देय ऋणों एवं अग्रिमों का विवरण (सारांश)</v>
      </c>
      <c r="E930">
        <v>6</v>
      </c>
    </row>
    <row r="931">
      <c r="B931" t="str">
        <v>in-gaap:LoansAndAdvancesDueByDirectors</v>
      </c>
      <c r="C931" t="str">
        <v>Loans and advances due by directors</v>
      </c>
      <c r="D931" t="str">
        <v>निदेशकों द्वारा देय ऋण एवं अग्रिम</v>
      </c>
      <c r="E931">
        <v>1</v>
      </c>
    </row>
    <row r="932">
      <c r="B932" t="str">
        <v>in-gaap:LoansAndAdvancesDueByOtherOfficers</v>
      </c>
      <c r="C932" t="str">
        <v>Loans and advances due by other officers</v>
      </c>
      <c r="D932" t="str">
        <v>अन्य अधिकारियों द्वारा देय ऋण एवं अग्रिम</v>
      </c>
      <c r="E932">
        <v>2</v>
      </c>
    </row>
    <row r="933">
      <c r="B933" t="str">
        <v>in-gaap:LoansAndAdvancesDueByOthers</v>
      </c>
      <c r="C933" t="str">
        <v>Loans and advances due by others</v>
      </c>
      <c r="D933" t="str">
        <v>अन्य द्वारा देय ऋण एवं अग्रिम</v>
      </c>
      <c r="E933">
        <v>3</v>
      </c>
    </row>
    <row r="934">
      <c r="B934" t="str">
        <v>in-gaap:LoansAndAdvancesDueByDirectorsOtherOfficersOrOthers</v>
      </c>
      <c r="C934" t="str">
        <v>Total loans and advances due by directors, other officers or others</v>
      </c>
      <c r="D934" t="str">
        <v>कुल निदेशकों, अन्य अधिकारियों अथवा अन्य द्वारा देय ऋण एवं अग्रिम</v>
      </c>
      <c r="E934">
        <v>4</v>
      </c>
      <c r="F934" t="str">
        <v>Total Label</v>
      </c>
    </row>
    <row r="935">
      <c r="B935" t="str">
        <v>in-gaap:DetailsOfLoansAndAdvancesDueByFirmsOrCompaniesInWhichAnyDirectorIsPartnerOrDirectorAbstract</v>
      </c>
      <c r="C935" t="str">
        <v>Details of loans and advances due by firms or companies in which any director is partner or director [Abstract]</v>
      </c>
      <c r="D935" t="str">
        <v>उन फर्मों या कम्पनियों द्वारा देय ऋणों एवं अग्रिमों का विवरण जिनमें कोई निदेशक, एक साझेदार या निदेशक है (सारांश)</v>
      </c>
      <c r="E935">
        <v>7</v>
      </c>
    </row>
    <row r="936">
      <c r="B936" t="str">
        <v>in-gaap:LoansAndAdvancesDueByFirmsInWhichAnyDirectorIsPartner</v>
      </c>
      <c r="C936" t="str">
        <v>Loans and advances due by firms in which any director is partner</v>
      </c>
      <c r="D936" t="str">
        <v>उन फर्मों द्वारा देय ऋण एवं अग्रिम जिनमें कोई निदेशक साझेदार है</v>
      </c>
      <c r="E936">
        <v>1</v>
      </c>
    </row>
    <row r="937">
      <c r="B937" t="str">
        <v>in-gaap:LoansAndAdvancesDueByPrivateCompaniesInWhichAnyDirectorIsDirector</v>
      </c>
      <c r="C937" t="str">
        <v>Loans and advances due by private companies in which any director is director</v>
      </c>
      <c r="D937" t="str">
        <v>उन प्राईवेट कम्पनियों द्वारा देय ऋण एवं अग्रिम जिनमें कोई निदेशक एक निदेशक है</v>
      </c>
      <c r="E937">
        <v>2</v>
      </c>
    </row>
    <row r="938">
      <c r="B938" t="str">
        <v>in-gaap:LoansAndAdvancesDueByPrivateCompaniesInWhichAnyDirectorIsMember</v>
      </c>
      <c r="C938" t="str">
        <v>Loans and advances due by private companies in which any director is member</v>
      </c>
      <c r="D938" t="str">
        <v>उन कम्पनियों द्वारा देय ऋण एवं अग्रिम जिनमें कोई निदेशक एक सदस्य है</v>
      </c>
      <c r="E938">
        <v>3</v>
      </c>
    </row>
    <row r="939">
      <c r="B939" t="str">
        <v>in-gaap:LoansAndAdvancesDueByFirmsOrCompaniesInWhichAnyDirectorIsPartnerOrDirector</v>
      </c>
      <c r="C939" t="str">
        <v>Total loans and advances due by firms or companies in which any director is partner or director</v>
      </c>
      <c r="D939" t="str">
        <v>कुल उन फर्मों या कम्पनियों द्वारा देय ऋण एवं अग्रिम जिनमें कोई निदेशक, एक साझेदार या निदेशक है</v>
      </c>
      <c r="E939">
        <v>4</v>
      </c>
      <c r="F939" t="str">
        <v>Total Label</v>
      </c>
    </row>
    <row r="940">
      <c r="B940" t="str">
        <v>in-gaap:ShareLongTermLoansAndAdvancesJointVentures</v>
      </c>
      <c r="C940" t="str">
        <v>Share long-term loans and advances joint ventures</v>
      </c>
      <c r="D940" t="str">
        <v>शेयर - संयुक्त उद्यमों के दीर्घावधि ऋण एवं अग्रिम</v>
      </c>
      <c r="E940">
        <v>3</v>
      </c>
    </row>
    <row r="941">
      <c r="B941" t="str">
        <v>in-gaap:ShareShortTermLoansAndAdvancesJointVentures</v>
      </c>
      <c r="C941" t="str">
        <v>Share short-term loans and advances joint ventures</v>
      </c>
      <c r="D941" t="str">
        <v>शेयर - संयुक्त उद्यमों के अल्पावधि ऋण एवं अग्रिम</v>
      </c>
      <c r="E941">
        <v>4</v>
      </c>
    </row>
    <row r="942">
      <c r="B942" t="str">
        <v>in-gaap:OtherNoncurrentAssetsNotesAbstract</v>
      </c>
      <c r="C942" t="str">
        <v>Other non-current assets notes [Abstract]</v>
      </c>
      <c r="D942" t="str">
        <v>अन्य गैर चालू आस्तियां - टिप्पणियां (सारांश)</v>
      </c>
      <c r="E942">
        <v>7</v>
      </c>
    </row>
    <row r="943">
      <c r="B943" t="str">
        <v>in-gaap:DisclosureOfNotesOnOtherNoncurrentAssetsExplanatoryTextBlock</v>
      </c>
      <c r="C943" t="str">
        <v>Disclosure of notes on other non-current assets explanatory [Text Block]</v>
      </c>
      <c r="D943" t="str">
        <v>अन्य गैर चालू आस्तियों पर टिप्पणियों का प्रकटन-व्याख्यात्मक (पाठ खंड)</v>
      </c>
      <c r="E943">
        <v>1</v>
      </c>
    </row>
    <row r="944">
      <c r="B944" t="str">
        <v>in-gaap:OtherNoncurrentAssetsAbstract</v>
      </c>
      <c r="C944" t="str">
        <v>Other non-current assets [Abstract]</v>
      </c>
      <c r="D944" t="str">
        <v>अन्य गैर चालू आस्तियां (सारांश)</v>
      </c>
      <c r="E944">
        <v>2</v>
      </c>
    </row>
    <row r="945">
      <c r="B945" t="str">
        <v>in-gaap:LongTermTradeReceivablesAbstract</v>
      </c>
      <c r="C945" t="str">
        <v>Long-term trade receivables [Abstract]</v>
      </c>
      <c r="D945" t="str">
        <v>दीर्घावधि व्यापारिक प्राप्य राशियां (सारांश)</v>
      </c>
      <c r="E945">
        <v>1</v>
      </c>
    </row>
    <row r="946">
      <c r="B946" t="str">
        <v>in-gaap:ClassificationOfLongTermTradeReceivablesTable</v>
      </c>
      <c r="C946" t="str">
        <v>Classification of long-term trade receivables [Table]</v>
      </c>
      <c r="D946" t="str">
        <v>दीर्घावधि व्यापारिक प्राप्य राशियों का वर्गीकरण (सारणी)</v>
      </c>
      <c r="E946">
        <v>1</v>
      </c>
    </row>
    <row r="947">
      <c r="B947" t="str">
        <v>in-gaap:ClassificationOfAssetsBasedOnSecurityAxis</v>
      </c>
      <c r="C947" t="str">
        <v>Classification of assets based on security [Axis]</v>
      </c>
      <c r="D947" t="str">
        <v>प्रतिभूतियों पर आधारित आस्तियों का वर्गीकरण (शीर्ष)</v>
      </c>
      <c r="E947">
        <v>1</v>
      </c>
    </row>
    <row r="948">
      <c r="B948" t="str">
        <v>in-gaap:ClassificationOfAssetsBasedOnSecurityMember</v>
      </c>
      <c r="C948" t="str">
        <v>Classification of assets based on security [Member]</v>
      </c>
      <c r="D948" t="str">
        <v>प्रतिभूतियों पर आधारित आस्तियों का वर्गीकरण (सदस्य)</v>
      </c>
      <c r="E948">
        <v>1</v>
      </c>
    </row>
    <row r="949">
      <c r="B949" t="str">
        <v>in-gaap:SecuredConsideredGoodMember</v>
      </c>
      <c r="C949" t="str">
        <v>Secured considered good [Member]</v>
      </c>
      <c r="D949" t="str">
        <v>जमानती एवं शोध्य (सदस्य)</v>
      </c>
      <c r="E949">
        <v>1</v>
      </c>
    </row>
    <row r="950">
      <c r="B950" t="str">
        <v>in-gaap:UnsecuredConsideredGoodMember</v>
      </c>
      <c r="C950" t="str">
        <v>Unsecured considered good [Member]</v>
      </c>
      <c r="D950" t="str">
        <v>गैर जमानती लेकिन शोध्य (सदस्य)</v>
      </c>
      <c r="E950">
        <v>2</v>
      </c>
    </row>
    <row r="951">
      <c r="B951" t="str">
        <v>in-gaap:DoubtfulMember</v>
      </c>
      <c r="C951" t="str">
        <v>Doubtful [Member]</v>
      </c>
      <c r="D951" t="str">
        <v>संदिग्ध (सदस्य)</v>
      </c>
      <c r="E951">
        <v>3</v>
      </c>
    </row>
    <row r="952">
      <c r="B952" t="str">
        <v>in-gaap:LongTermTradeReceivablesLineItems</v>
      </c>
      <c r="C952" t="str">
        <v>Long-term trade receivables [Line Items]</v>
      </c>
      <c r="D952" t="str">
        <v>दीर्घावधि व्यापारिक प्राप्य राशियां (रेखीय मदें)</v>
      </c>
      <c r="E952">
        <v>2</v>
      </c>
    </row>
    <row r="953">
      <c r="B953" t="str">
        <v>in-gaap:BreakupOfLongTermTradeReceivablesAbstract</v>
      </c>
      <c r="C953" t="str">
        <v>Breakup of long-term trade receivables [Abstract]</v>
      </c>
      <c r="D953" t="str">
        <v>दीर्घावधि व्यापारिक प्राप्य राशियों का विवरण (सारांश)</v>
      </c>
      <c r="E953">
        <v>1</v>
      </c>
    </row>
    <row r="954">
      <c r="B954" t="str">
        <v>in-gaap:LongTermTradeReceivablesGross</v>
      </c>
      <c r="C954" t="str">
        <v>Long-term trade receivables, gross</v>
      </c>
      <c r="D954" t="str">
        <v>दीर्घावधि व्यापारिक प्राप्य राशियां, सकल</v>
      </c>
      <c r="E954">
        <v>1</v>
      </c>
    </row>
    <row r="955">
      <c r="B955" t="str">
        <v>in-gaap:AllowancesForBadAndDoubtfulDebts</v>
      </c>
      <c r="C955" t="str">
        <v>Allowances for bad and doubtful debts</v>
      </c>
      <c r="D955" t="str">
        <v>अशोध्य एवं संदिग्ध ऋणों के लिए छूटें</v>
      </c>
      <c r="E955">
        <v>2</v>
      </c>
    </row>
    <row r="956">
      <c r="B956" t="str">
        <v>in-gaap:LongTermTradeReceivables</v>
      </c>
      <c r="C956" t="str">
        <v>Total long-term trade receivables</v>
      </c>
      <c r="D956" t="str">
        <v>कुल दीर्घावधि व्यापारिक प्राप्य राशियां</v>
      </c>
      <c r="E956">
        <v>3</v>
      </c>
      <c r="F956" t="str">
        <v>Total Label</v>
      </c>
    </row>
    <row r="957">
      <c r="B957" t="str">
        <v>in-gaap:DetailsOfLongTermTradeReceivablesDueByDirectorsOtherOfficersOrOthersAbstract</v>
      </c>
      <c r="C957" t="str">
        <v>Details of long-term trade receivables due by directors, other officers or others [Abstract]</v>
      </c>
      <c r="D957" t="str">
        <v>निदेशकों, अन्य अधिकारियों अथवा अन्य द्वारा देय दीर्घावधि व्यापारिक प्राप्य राशियों का विवरण (सारांश)</v>
      </c>
      <c r="E957">
        <v>2</v>
      </c>
    </row>
    <row r="958">
      <c r="B958" t="str">
        <v>in-gaap:LongTermTradeReceivablesDueByDirectors</v>
      </c>
      <c r="C958" t="str">
        <v>Long-term trade receivables due by directors</v>
      </c>
      <c r="D958" t="str">
        <v>निदेशकों द्वारा देय दीर्घावधि व्यापारिक प्राप्य राशियां</v>
      </c>
      <c r="E958">
        <v>1</v>
      </c>
    </row>
    <row r="959">
      <c r="B959" t="str">
        <v>in-gaap:LongTermTradeReceivablesDueByOtherOfficers</v>
      </c>
      <c r="C959" t="str">
        <v>Long-term trade receivables due by other officers</v>
      </c>
      <c r="D959" t="str">
        <v>अन्य अधिकारियों द्वारा देय दीर्घावधि व्यापारिक प्राप्य राशियां</v>
      </c>
      <c r="E959">
        <v>2</v>
      </c>
    </row>
    <row r="960">
      <c r="B960" t="str">
        <v>in-gaap:LongTermTradeReceivablesDueByOthers</v>
      </c>
      <c r="C960" t="str">
        <v>Long-term trade receivables due by others</v>
      </c>
      <c r="D960" t="str">
        <v>अन्य द्वारा देय दीर्घावधि व्यापारिक प्राप्य राशियां</v>
      </c>
      <c r="E960">
        <v>3</v>
      </c>
    </row>
    <row r="961">
      <c r="B961" t="str">
        <v>in-gaap:LongTermTradeReceivablesDueByDirectorsOtherOfficersOrOthers</v>
      </c>
      <c r="C961" t="str">
        <v>Total long-term trade receivables due by directors, other officers or others</v>
      </c>
      <c r="D961" t="str">
        <v>कुल निदेशकों, अन्य अधिकारियों अथवा अन्य द्वारा देय दीर्घावधि व्यापारिक प्राप्य राशियां</v>
      </c>
      <c r="E961">
        <v>4</v>
      </c>
      <c r="F961" t="str">
        <v>Total Label</v>
      </c>
    </row>
    <row r="962">
      <c r="B962" t="str">
        <v>in-gaap:DetailsOfLongTermTradeReceivablesDueByFirmsOrCompaniesInWhichAnyDirectorIsPartnerOrDirectorAbstract</v>
      </c>
      <c r="C962" t="str">
        <v>Details of long-term trade receivables due by firms or companies in which any director is partner or director [Abstract]</v>
      </c>
      <c r="D962" t="str">
        <v>उन फर्मों या कम्पनियों द्वारा देय दीर्घावधि व्यापारिक प्राप्य राशियों का विवरण जिनमें कोई निदेशक एक साझेदार या निदेशक है (सारांश)</v>
      </c>
      <c r="E962">
        <v>3</v>
      </c>
    </row>
    <row r="963">
      <c r="B963" t="str">
        <v>in-gaap:LongTermTradeReceivablesDueByFirmsInWhichAnyDirectorIsPartner</v>
      </c>
      <c r="C963" t="str">
        <v>Long-term trade receivables due by firms in which any director is partner</v>
      </c>
      <c r="D963" t="str">
        <v>उन फर्मों द्वारा देय दीर्घावधि व्यापारिक प्राप्य राशियां जिनमें कोई निदेशक एक साझेदार है</v>
      </c>
      <c r="E963">
        <v>1</v>
      </c>
    </row>
    <row r="964">
      <c r="B964" t="str">
        <v>in-gaap:LongTermTradeReceivablesDueByPrivateCompaniesInWhichAnyDirectorIsDirector</v>
      </c>
      <c r="C964" t="str">
        <v>Long-term trade receivables due by private companies in which any director is director</v>
      </c>
      <c r="D964" t="str">
        <v>उन प्राईवेट कम्पनियों द्वारा देय दीर्घावधि व्यापारिक प्राप्य राशियां जिनमें कोई निदेशक एक निदेशक है</v>
      </c>
      <c r="E964">
        <v>2</v>
      </c>
    </row>
    <row r="965">
      <c r="B965" t="str">
        <v>in-gaap:LongTermTradeReceivablesDueByPrivateCompaniesInWhichAnyDirectorIsMember</v>
      </c>
      <c r="C965" t="str">
        <v>Long-term trade receivables due by private companies in which any director is member</v>
      </c>
      <c r="D965" t="str">
        <v>उन प्राईवेट कम्पनियों द्वारा देय दीर्घावधि व्यापारिक प्राप्य राशियां जिनमें कोई निदेशक एक सदस्य है</v>
      </c>
      <c r="E965">
        <v>3</v>
      </c>
    </row>
    <row r="966">
      <c r="B966" t="str">
        <v>in-gaap:LongTermTradeReceivablesDueByFirmsOrCompaniesInWhichAnyDirectorIsPartnerOrDirector</v>
      </c>
      <c r="C966" t="str">
        <v>Total long-term trade receivables due by firms or companies in which any director is partner or director</v>
      </c>
      <c r="D966" t="str">
        <v>कुल उन फर्मों या कम्पनियों द्वारा देय दीर्घावधि व्यापारिक प्राप्य राशियां जिनमें कोई निदेशक, एक साझेदार या निदेशक है</v>
      </c>
      <c r="E966">
        <v>4</v>
      </c>
      <c r="F966" t="str">
        <v>Total Label</v>
      </c>
    </row>
    <row r="967">
      <c r="B967" t="str">
        <v>in-gaap:ShareLongTermTradeReceivablesJointVentures</v>
      </c>
      <c r="C967" t="str">
        <v>Share long-term trade receivables joint ventures</v>
      </c>
      <c r="D967" t="str">
        <v>संयुक्त उद्यमों के दीर्घावधि व्यापारिक प्राप्य राशियों का भाग</v>
      </c>
      <c r="E967">
        <v>3</v>
      </c>
    </row>
    <row r="968">
      <c r="B968" t="str">
        <v>in-gaap:GrossAmountDueFromCustomersForContractWorkNoncurrent</v>
      </c>
      <c r="C968" t="str">
        <v>Gross amount due from customers for contract work, non-current</v>
      </c>
      <c r="D968" t="str">
        <v>संविदात्मक (अनुबंधात्मक) कार्य के लिए ग्राहकों द्वारा देय सकल राशि, गैर चालू</v>
      </c>
      <c r="E968">
        <v>2</v>
      </c>
    </row>
    <row r="969">
      <c r="B969" t="str">
        <v>in-gaap:OtherNoncurrentAssetsOthers</v>
      </c>
      <c r="C969" t="str">
        <v>Other non-current assets, others</v>
      </c>
      <c r="D969" t="str">
        <v>अन्य गैर चालू आस्तियां, अन्य</v>
      </c>
      <c r="E969">
        <v>3</v>
      </c>
    </row>
    <row r="970">
      <c r="B970" t="str">
        <v>in-gaap:OtherNoncurrentAssets</v>
      </c>
      <c r="C970" t="str">
        <v>Total other non-current assets</v>
      </c>
      <c r="D970" t="str">
        <v>कुल अन्य गैर-चालू आस्तियां</v>
      </c>
      <c r="E970">
        <v>4</v>
      </c>
      <c r="F970" t="str">
        <v>Total Label</v>
      </c>
      <c r="P970" t="str">
        <v>in-gaap:OtherNoncurrentAssets</v>
      </c>
      <c r="Q970">
        <v>42825</v>
      </c>
      <c r="R970">
        <v>0</v>
      </c>
      <c r="S970" t="str">
        <v>in-gaap:OtherNoncurrentAssets</v>
      </c>
      <c r="T970">
        <v>43190</v>
      </c>
      <c r="U970">
        <v>0</v>
      </c>
      <c r="Y970">
        <v>2</v>
      </c>
    </row>
    <row r="971">
      <c r="B971" t="str">
        <v>in-gaap:NatureOfOtherNoncurrentAssetsOthers</v>
      </c>
      <c r="C971" t="str">
        <v>Nature of other non-current assets, others</v>
      </c>
      <c r="D971" t="str">
        <v>अन्य गैर चालू आस्तियों की प्रकृति, अन्य</v>
      </c>
      <c r="E971">
        <v>5</v>
      </c>
    </row>
    <row r="972">
      <c r="B972" t="str">
        <v>in-gaap:ShareOtherNoncurrentAssetsJointVentures</v>
      </c>
      <c r="C972" t="str">
        <v>Share other non-current assets joint ventures</v>
      </c>
      <c r="D972" t="str">
        <v>अन्य गैर चालू आस्तियां संयुक्त उद्यमों का भाग</v>
      </c>
      <c r="E972">
        <v>6</v>
      </c>
    </row>
    <row r="973">
      <c r="B973" t="str">
        <v>in-gaap:InventoriesNotesAbstract</v>
      </c>
      <c r="C973" t="str">
        <v>Inventories notes [Abstract]</v>
      </c>
      <c r="D973" t="str">
        <v>माल सूचियों पर टिप्पणियां (सारांश)</v>
      </c>
      <c r="E973">
        <v>8</v>
      </c>
    </row>
    <row r="974">
      <c r="B974" t="str">
        <v>in-gaap:DisclosureOfNotesOnInventoriesExplanatoryTextBlock</v>
      </c>
      <c r="C974" t="str">
        <v>Disclosure of notes on inventories explanatory [Text Block]</v>
      </c>
      <c r="D974" t="str">
        <v>माल सूचियों पर टिप्पणियों का प्रकटन-व्याख्यात्मक (पाठ खंड)</v>
      </c>
      <c r="E974">
        <v>1</v>
      </c>
    </row>
    <row r="975">
      <c r="B975" t="str">
        <v>in-gaap:InventoriesAbstract</v>
      </c>
      <c r="C975" t="str">
        <v>Inventories [Abstract]</v>
      </c>
      <c r="D975" t="str">
        <v>माल सूचियां (इन्वेंट्रीज) (सारांश)</v>
      </c>
      <c r="E975">
        <v>2</v>
      </c>
    </row>
    <row r="976">
      <c r="B976" t="str">
        <v>in-gaap:AccountingPolicyOnInventoriesTextBlock</v>
      </c>
      <c r="C976" t="str">
        <v>Accounting policy on inventories [Text Block]</v>
      </c>
      <c r="D976" t="str">
        <v>माल सूचियों की लेखानीति (पाठ खंड)</v>
      </c>
      <c r="E976">
        <v>1</v>
      </c>
    </row>
    <row r="977">
      <c r="B977" t="str">
        <v>in-gaap:InventoryCostFormulaUsed</v>
      </c>
      <c r="C977" t="str">
        <v>Inventory cost formula used</v>
      </c>
      <c r="D977" t="str">
        <v>प्रयुक्त माल सूची लागत फार्मूला</v>
      </c>
      <c r="E977">
        <v>2</v>
      </c>
    </row>
    <row r="978">
      <c r="B978" t="str">
        <v>in-gaap:ClassificationOfInventoriesAbstract</v>
      </c>
      <c r="C978" t="str">
        <v>Classification of inventories [Abstract]</v>
      </c>
      <c r="D978" t="str">
        <v>माल सूचियों का वर्गीकरण (सारांश)</v>
      </c>
      <c r="E978">
        <v>3</v>
      </c>
    </row>
    <row r="979">
      <c r="B979" t="str">
        <v>in-gaap:ClassificationOfInventoriesTable</v>
      </c>
      <c r="C979" t="str">
        <v>Classification of inventories [Table]</v>
      </c>
      <c r="D979" t="str">
        <v>माल सूचियों का वर्गीकरण (सारणी)</v>
      </c>
      <c r="E979">
        <v>1</v>
      </c>
    </row>
    <row r="980">
      <c r="B980" t="str">
        <v>in-gaap:ClassificationOfInventoriesAxis</v>
      </c>
      <c r="C980" t="str">
        <v>Classification of inventories [Axis]</v>
      </c>
      <c r="D980" t="str">
        <v>माल सूचियों का वर्गीकरण (शीर्ष)</v>
      </c>
      <c r="E980">
        <v>1</v>
      </c>
    </row>
    <row r="981">
      <c r="B981" t="str">
        <v>in-gaap:CompanyTotalInventoriesMember</v>
      </c>
      <c r="C981" t="str">
        <v>Company total inventories [Member]</v>
      </c>
      <c r="D981" t="str">
        <v>कम्पनी की कुल माल सूचियां (सदस्य)</v>
      </c>
      <c r="E981">
        <v>1</v>
      </c>
    </row>
    <row r="982">
      <c r="B982" t="str">
        <v>in-gaap:RawMaterialsMember</v>
      </c>
      <c r="C982" t="str">
        <v>Raw materials [Member]</v>
      </c>
      <c r="D982" t="str">
        <v>कच्चा माल (सदस्य)</v>
      </c>
      <c r="E982">
        <v>1</v>
      </c>
    </row>
    <row r="983">
      <c r="B983" t="str">
        <v>in-gaap:WorkInProgressMember</v>
      </c>
      <c r="C983" t="str">
        <v>Work-in-progress [Member]</v>
      </c>
      <c r="D983" t="str">
        <v>कार्य प्रगति पर (सदस्य)</v>
      </c>
      <c r="E983">
        <v>2</v>
      </c>
    </row>
    <row r="984">
      <c r="B984" t="str">
        <v>in-gaap:FinishedGoodsMember</v>
      </c>
      <c r="C984" t="str">
        <v>Finished goods [Member]</v>
      </c>
      <c r="D984" t="str">
        <v>तैयार माल (सदस्य)</v>
      </c>
      <c r="E984">
        <v>3</v>
      </c>
    </row>
    <row r="985">
      <c r="B985" t="str">
        <v>in-gaap:StockInTradeMember</v>
      </c>
      <c r="C985" t="str">
        <v>Stock-in-trade [Member]</v>
      </c>
      <c r="D985" t="str">
        <v>व्यापार में स्टाक (सदस्य)</v>
      </c>
      <c r="E985">
        <v>4</v>
      </c>
    </row>
    <row r="986">
      <c r="B986" t="str">
        <v>in-gaap:StoresAndSparesMember</v>
      </c>
      <c r="C986" t="str">
        <v>Stores and spares [Member]</v>
      </c>
      <c r="D986" t="str">
        <v>स्टोर एवं स्पेअर्स (सदस्य)</v>
      </c>
      <c r="E986">
        <v>5</v>
      </c>
    </row>
    <row r="987">
      <c r="B987" t="str">
        <v>in-gaap:LooseToolsMember</v>
      </c>
      <c r="C987" t="str">
        <v>Loose tools [Member]</v>
      </c>
      <c r="D987" t="str">
        <v>खुले पुर्जे (सदस्य)</v>
      </c>
      <c r="E987">
        <v>6</v>
      </c>
    </row>
    <row r="988">
      <c r="B988" t="str">
        <v>in-gaap:TransferableDevelopmentRightsMember</v>
      </c>
      <c r="C988" t="str">
        <v>Transferable development rights [Member]</v>
      </c>
      <c r="D988" t="str">
        <v>अन्तरणीय विकास अधिकार (सदस्य)</v>
      </c>
      <c r="E988">
        <v>7</v>
      </c>
    </row>
    <row r="989">
      <c r="B989" t="str">
        <v>in-gaap:CertifiedEmissionRightsMember</v>
      </c>
      <c r="C989" t="str">
        <v>Certified emission rights [Member]</v>
      </c>
      <c r="D989" t="str">
        <v>प्रमाणित उत्सर्जक अधिकार (सदस्य)</v>
      </c>
      <c r="E989">
        <v>8</v>
      </c>
    </row>
    <row r="990">
      <c r="B990" t="str">
        <v>in-gaap:OtherInventoriesMember</v>
      </c>
      <c r="C990" t="str">
        <v>Other inventories [Member]</v>
      </c>
      <c r="D990" t="str">
        <v>अन्य माल सूचियां (सदस्य)</v>
      </c>
      <c r="E990">
        <v>9</v>
      </c>
    </row>
    <row r="991">
      <c r="B991" t="str">
        <v>in-gaap:WasteMember</v>
      </c>
      <c r="C991" t="str">
        <v>Waste [Member]</v>
      </c>
      <c r="D991" t="str">
        <v>बेकार सामग्री (सदस्य)</v>
      </c>
      <c r="E991">
        <v>1</v>
      </c>
    </row>
    <row r="992">
      <c r="B992" t="str">
        <v>in-gaap:ScrapMember</v>
      </c>
      <c r="C992" t="str">
        <v>Scrap [Member]</v>
      </c>
      <c r="D992" t="str">
        <v>कबाड़ (स्क्रैप) (सदस्य)</v>
      </c>
      <c r="E992">
        <v>2</v>
      </c>
    </row>
    <row r="993">
      <c r="B993" t="str">
        <v>in-gaap:OtherInventoriesOthersMember</v>
      </c>
      <c r="C993" t="str">
        <v>Other inventories, others [Member]</v>
      </c>
      <c r="D993" t="str">
        <v>अन्य माल सूचियां, अन्य (सदस्य)</v>
      </c>
      <c r="E993">
        <v>3</v>
      </c>
    </row>
    <row r="994">
      <c r="B994" t="str">
        <v>in-gaap:DetailsOfInventoriesLineItems</v>
      </c>
      <c r="C994" t="str">
        <v>Details of inventories [Line Items]</v>
      </c>
      <c r="D994" t="str">
        <v>माल सूचियों का विवरण (रेखीय मदें)</v>
      </c>
      <c r="E994">
        <v>2</v>
      </c>
    </row>
    <row r="995">
      <c r="B995" t="str">
        <v>in-gaap:Inventories</v>
      </c>
      <c r="C995" t="str">
        <v>Inventories</v>
      </c>
      <c r="D995" t="str">
        <v>माल सूचियां (इन्वेंट्रीज)</v>
      </c>
      <c r="E995">
        <v>1</v>
      </c>
      <c r="P995" t="str">
        <v>in-gaap:Inventories</v>
      </c>
      <c r="Q995">
        <v>42825</v>
      </c>
      <c r="R995">
        <v>1324350736</v>
      </c>
      <c r="S995" t="str">
        <v>in-gaap:Inventories</v>
      </c>
      <c r="T995">
        <v>43190</v>
      </c>
      <c r="U995">
        <v>1483307890</v>
      </c>
      <c r="Y995">
        <v>6</v>
      </c>
    </row>
    <row r="996">
      <c r="B996" t="str">
        <v>in-gaap:GoodsInTransit</v>
      </c>
      <c r="C996" t="str">
        <v>Goods in transit</v>
      </c>
      <c r="D996" t="str">
        <v>मार्गस्थ माल</v>
      </c>
      <c r="E996">
        <v>2</v>
      </c>
    </row>
    <row r="997">
      <c r="B997" t="str">
        <v>in-gaap:ModeOfValuation</v>
      </c>
      <c r="C997" t="str">
        <v>Mode of valuation</v>
      </c>
      <c r="D997" t="str">
        <v>मूल्यांकन का साधन</v>
      </c>
      <c r="E997">
        <v>3</v>
      </c>
      <c r="P997" t="str">
        <v>in-gaap:ModeOfValuation</v>
      </c>
      <c r="Q997">
        <v>42825</v>
      </c>
      <c r="R997" t="str">
        <v>[ As per Member(s) ]</v>
      </c>
      <c r="S997" t="str">
        <v>in-gaap:ModeOfValuation</v>
      </c>
      <c r="T997">
        <v>43190</v>
      </c>
      <c r="U997" t="str">
        <v>[ As per Member(s) ]</v>
      </c>
      <c r="Y997">
        <v>6</v>
      </c>
    </row>
    <row r="998">
      <c r="B998" t="str">
        <v>in-gaap:NatureOfOtherInventories</v>
      </c>
      <c r="C998" t="str">
        <v>Nature of other inventories</v>
      </c>
      <c r="D998" t="str">
        <v>अन्य माल सूचियों की प्रकृति</v>
      </c>
      <c r="E998">
        <v>4</v>
      </c>
    </row>
    <row r="999">
      <c r="B999" t="str">
        <v>in-gaap:NumberOfCertifiedEmissionRightsHeldAsInventory</v>
      </c>
      <c r="C999" t="str">
        <v>Number of certified emission rights held as inventory</v>
      </c>
      <c r="D999" t="str">
        <v>माल सूची के रूप में धारित प्रमाणित उत्सर्जन</v>
      </c>
      <c r="E999">
        <v>5</v>
      </c>
    </row>
    <row r="1000">
      <c r="B1000" t="str">
        <v>in-gaap:NumberOfCertifiedEmissionRightsUnderCertification</v>
      </c>
      <c r="C1000" t="str">
        <v>Number of certified emission rights under certification</v>
      </c>
      <c r="D1000" t="str">
        <v>प्रमाणित के अधीन प्रमाणित अधिकार</v>
      </c>
      <c r="E1000">
        <v>6</v>
      </c>
    </row>
    <row r="1001">
      <c r="B1001" t="str">
        <v>in-gaap:ShareInventoriesJointVentures</v>
      </c>
      <c r="C1001" t="str">
        <v>Share inventories joint ventures</v>
      </c>
      <c r="D1001" t="str">
        <v>शेयर - संयुक्त उद्यमों की माल सूचियां</v>
      </c>
      <c r="E1001">
        <v>4</v>
      </c>
    </row>
    <row r="1002">
      <c r="B1002" t="str">
        <v>in-gaap:TradeReceivablesNotesAbstract</v>
      </c>
      <c r="C1002" t="str">
        <v>Trade receivables notes [Abstract]</v>
      </c>
      <c r="D1002" t="str">
        <v>व्यापारिक प्राप्य राशियां-टिप्पणियां (सारांश)</v>
      </c>
      <c r="E1002">
        <v>9</v>
      </c>
    </row>
    <row r="1003">
      <c r="B1003" t="str">
        <v>in-gaap:DisclosureOfNotesOnTradeReceivablesExplanatoryTextBlock</v>
      </c>
      <c r="C1003" t="str">
        <v>Disclosure of notes on trade receivables explanatory [Text Block]</v>
      </c>
      <c r="D1003" t="str">
        <v>व्यापारिक प्राप्य राशियां-टिप्पणियां प्रकटन-व्याख्यात्मक (पाठ खंड)</v>
      </c>
      <c r="E1003">
        <v>1</v>
      </c>
    </row>
    <row r="1004">
      <c r="B1004" t="str">
        <v>in-gaap:TradeReceivablesAbstract</v>
      </c>
      <c r="C1004" t="str">
        <v>Trade receivables [Abstract]</v>
      </c>
      <c r="D1004" t="str">
        <v>व्यापारिक प्राप्य राशियां (सारांश)</v>
      </c>
      <c r="E1004">
        <v>2</v>
      </c>
    </row>
    <row r="1005">
      <c r="B1005" t="str">
        <v>in-gaap:AggregateAmountOfTradeReceivablesOutstandingForPeriodExceedingSixMonths</v>
      </c>
      <c r="C1005" t="str">
        <v>Aggregate amount of trade receivables outstanding for period exceeding six months</v>
      </c>
      <c r="D1005" t="str">
        <v>छः माह से अधिक की अवधि की व्यापारिक प्राप्य कुल बकाया राशियां</v>
      </c>
      <c r="E1005">
        <v>1</v>
      </c>
      <c r="P1005" t="str">
        <v>in-gaap:AggregateAmountOfTradeReceivablesOutstandingForPeriodExceedingSixMonths</v>
      </c>
      <c r="Q1005">
        <v>42825</v>
      </c>
      <c r="R1005">
        <v>893506210</v>
      </c>
      <c r="S1005" t="str">
        <v>in-gaap:AggregateAmountOfTradeReceivablesOutstandingForPeriodExceedingSixMonths</v>
      </c>
      <c r="T1005">
        <v>43190</v>
      </c>
      <c r="U1005">
        <v>1399699755</v>
      </c>
      <c r="Y1005">
        <v>2</v>
      </c>
    </row>
    <row r="1006">
      <c r="B1006" t="str">
        <v>in-gaap:SubclassificationOfTradeReceivablesAbstract</v>
      </c>
      <c r="C1006" t="str">
        <v>Subclassification of trade receivables [Abstract]</v>
      </c>
      <c r="D1006" t="str">
        <v>व्यापारिक प्राप्य राशियों का उप-वर्गीकरण (सारांश)</v>
      </c>
      <c r="E1006">
        <v>2</v>
      </c>
    </row>
    <row r="1007">
      <c r="B1007" t="str">
        <v>in-gaap:SubclassificationOfTradeReceivablesTable</v>
      </c>
      <c r="C1007" t="str">
        <v>Subclassification of trade receivables [Table]</v>
      </c>
      <c r="D1007" t="str">
        <v>व्यापारिक प्राप्य राशियों का उप-वर्गीकरण (सारणी)</v>
      </c>
      <c r="E1007">
        <v>1</v>
      </c>
    </row>
    <row r="1008">
      <c r="B1008" t="str">
        <v>in-gaap:ClassificationOfAssetsBasedOnSecurityAxis</v>
      </c>
      <c r="C1008" t="str">
        <v>Classification of assets based on security [Axis]</v>
      </c>
      <c r="D1008" t="str">
        <v>प्रतिभूतियों पर आधारित आस्तियों का वर्गीकरण (शीर्ष)</v>
      </c>
      <c r="E1008">
        <v>1</v>
      </c>
    </row>
    <row r="1009">
      <c r="B1009" t="str">
        <v>in-gaap:ClassificationOfAssetsBasedOnSecurityMember</v>
      </c>
      <c r="C1009" t="str">
        <v>Classification of assets based on security [Member]</v>
      </c>
      <c r="D1009" t="str">
        <v>प्रतिभूतियों पर आधारित आस्तियों का वर्गीकरण (सदस्य)</v>
      </c>
      <c r="E1009">
        <v>1</v>
      </c>
    </row>
    <row r="1010">
      <c r="B1010" t="str">
        <v>in-gaap:SecuredConsideredGoodMember</v>
      </c>
      <c r="C1010" t="str">
        <v>Secured considered good [Member]</v>
      </c>
      <c r="D1010" t="str">
        <v>जमानती एवं शोध्य (सदस्य)</v>
      </c>
      <c r="E1010">
        <v>1</v>
      </c>
    </row>
    <row r="1011">
      <c r="B1011" t="str">
        <v>in-gaap:UnsecuredConsideredGoodMember</v>
      </c>
      <c r="C1011" t="str">
        <v>Unsecured considered good [Member]</v>
      </c>
      <c r="D1011" t="str">
        <v>गैर जमानती लेकिन शोध्य (सदस्य)</v>
      </c>
      <c r="E1011">
        <v>2</v>
      </c>
    </row>
    <row r="1012">
      <c r="B1012" t="str">
        <v>in-gaap:DoubtfulMember</v>
      </c>
      <c r="C1012" t="str">
        <v>Doubtful [Member]</v>
      </c>
      <c r="D1012" t="str">
        <v>संदिग्ध (सदस्य)</v>
      </c>
      <c r="E1012">
        <v>3</v>
      </c>
    </row>
    <row r="1013">
      <c r="B1013" t="str">
        <v>in-gaap:SubclassificationOfTradeReceivablesLineItems</v>
      </c>
      <c r="C1013" t="str">
        <v>Subclassification of trade receivables [Line Items]</v>
      </c>
      <c r="D1013" t="str">
        <v>व्यापारिक प्राप्य राशियों का उप-वर्गीकरण (रेखीय मदें)</v>
      </c>
      <c r="E1013">
        <v>2</v>
      </c>
    </row>
    <row r="1014">
      <c r="B1014" t="str">
        <v>in-gaap:BreakupOfTradeReceivablesAbstract</v>
      </c>
      <c r="C1014" t="str">
        <v>Breakup of trade receivables [Abstract]</v>
      </c>
      <c r="D1014" t="str">
        <v>व्यापारिक प्राप्य राशियों का विवरण (सारांश)</v>
      </c>
      <c r="E1014">
        <v>1</v>
      </c>
    </row>
    <row r="1015">
      <c r="B1015" t="str">
        <v>in-gaap:TradeReceivablesGross</v>
      </c>
      <c r="C1015" t="str">
        <v>Trade receivables, gross</v>
      </c>
      <c r="D1015" t="str">
        <v>व्यापारिक प्राप्य राशियां, सकल</v>
      </c>
      <c r="E1015">
        <v>1</v>
      </c>
      <c r="P1015" t="str">
        <v>in-gaap:TradeReceivablesGross</v>
      </c>
      <c r="Q1015">
        <v>42825</v>
      </c>
      <c r="R1015">
        <v>3178838501</v>
      </c>
      <c r="S1015" t="str">
        <v>in-gaap:TradeReceivablesGross</v>
      </c>
      <c r="T1015">
        <v>43190</v>
      </c>
      <c r="U1015">
        <v>3751035865</v>
      </c>
      <c r="Y1015">
        <v>4</v>
      </c>
    </row>
    <row r="1016">
      <c r="B1016" t="str">
        <v>in-gaap:AllowanceForBadAndDoubtfulDebts</v>
      </c>
      <c r="C1016" t="str">
        <v>Allowance for bad and doubtful debts</v>
      </c>
      <c r="D1016" t="str">
        <v>अशोध्य एवं संदिग्ध ऋणों के लिए छूट</v>
      </c>
      <c r="E1016">
        <v>2</v>
      </c>
      <c r="P1016" t="str">
        <v>in-gaap:AllowanceForBadAndDoubtfulDebts</v>
      </c>
      <c r="Q1016">
        <v>42825</v>
      </c>
      <c r="R1016">
        <v>0</v>
      </c>
      <c r="S1016" t="str">
        <v>in-gaap:AllowanceForBadAndDoubtfulDebts</v>
      </c>
      <c r="T1016">
        <v>43190</v>
      </c>
      <c r="U1016">
        <v>0</v>
      </c>
      <c r="Y1016">
        <v>4</v>
      </c>
    </row>
    <row r="1017">
      <c r="B1017" t="str">
        <v>in-gaap:TradeReceivables</v>
      </c>
      <c r="C1017" t="str">
        <v>Total trade receivables</v>
      </c>
      <c r="D1017" t="str">
        <v>कुल व्यापार प्राप्य</v>
      </c>
      <c r="E1017">
        <v>3</v>
      </c>
      <c r="F1017" t="str">
        <v>Total Label</v>
      </c>
      <c r="P1017" t="str">
        <v>in-gaap:TradeReceivables</v>
      </c>
      <c r="Q1017">
        <v>42825</v>
      </c>
      <c r="R1017">
        <v>3178838501</v>
      </c>
      <c r="S1017" t="str">
        <v>in-gaap:TradeReceivables</v>
      </c>
      <c r="T1017">
        <v>43190</v>
      </c>
      <c r="U1017">
        <v>3751035865</v>
      </c>
      <c r="Y1017">
        <v>4</v>
      </c>
    </row>
    <row r="1018">
      <c r="B1018" t="str">
        <v>in-gaap:DetailsOfTradeReceivablesDueByDirectorsOtherOfficersOrOthersAbstract</v>
      </c>
      <c r="C1018" t="str">
        <v>Details of trade receivables due by directors, other officers or others [Abstract]</v>
      </c>
      <c r="D1018" t="str">
        <v>निदेशकों, अधिकारियों अथवा अन्य द्वारा देय व्यापारिक प्राप्य राशियों का विवरण (सारांश)</v>
      </c>
      <c r="E1018">
        <v>2</v>
      </c>
    </row>
    <row r="1019">
      <c r="B1019" t="str">
        <v>in-gaap:TradeReceivablesDueByDirectors</v>
      </c>
      <c r="C1019" t="str">
        <v>Trade receivables due by directors</v>
      </c>
      <c r="D1019" t="str">
        <v>निदेशकों द्वारा देय व्यापारिक प्राप्य राशियां</v>
      </c>
      <c r="E1019">
        <v>1</v>
      </c>
    </row>
    <row r="1020">
      <c r="B1020" t="str">
        <v>in-gaap:TradeReceivablesDueByOtherOfficers</v>
      </c>
      <c r="C1020" t="str">
        <v>Trade receivables due by other officers</v>
      </c>
      <c r="D1020" t="str">
        <v>अन्य अधिकारियों द्वारा देय व्यापारिक प्राप्य राशियां</v>
      </c>
      <c r="E1020">
        <v>2</v>
      </c>
    </row>
    <row r="1021">
      <c r="B1021" t="str">
        <v>in-gaap:TradeReceivablesDueByOthers</v>
      </c>
      <c r="C1021" t="str">
        <v>Trade receivables due by others</v>
      </c>
      <c r="D1021" t="str">
        <v>अन्य द्वारा देय व्यापारिक प्राप्य राशियां</v>
      </c>
      <c r="E1021">
        <v>3</v>
      </c>
    </row>
    <row r="1022">
      <c r="B1022" t="str">
        <v>in-gaap:TradeReceivablesDueByDirectorsOtherOfficersOrOthers</v>
      </c>
      <c r="C1022" t="str">
        <v>Total trade receivables due by directors, other officers or others</v>
      </c>
      <c r="D1022" t="str">
        <v>कुल निदेशकों, अन्य अधिकारियों अथवा अन्य द्वारा देय व्यापारिक प्राप्य राशियां</v>
      </c>
      <c r="E1022">
        <v>4</v>
      </c>
      <c r="F1022" t="str">
        <v>Total Label</v>
      </c>
    </row>
    <row r="1023">
      <c r="B1023" t="str">
        <v>in-gaap:DetailsOfTradeReceivablesDueByFirmsOrCompaniesInWhichAnyDirectorIsPartnerOrDirectorAbstract</v>
      </c>
      <c r="C1023" t="str">
        <v>Details of trade receivables due by firms or companies in which any director is partner or director [Abstract]</v>
      </c>
      <c r="D1023" t="str">
        <v>उन फर्मों या कम्पनियों द्वारा देय व्यापारिक प्राप्य राशियों का विवरण जिनमें कोई निदेशक एक साझेदार या निदेशक है (सारांश)</v>
      </c>
      <c r="E1023">
        <v>3</v>
      </c>
    </row>
    <row r="1024">
      <c r="B1024" t="str">
        <v>in-gaap:TradeReceivablesDueByFirmsInWhichAnyDirectorIsPartner</v>
      </c>
      <c r="C1024" t="str">
        <v>Trade receivables due by firms in which any director is partner</v>
      </c>
      <c r="D1024" t="str">
        <v>उन फर्मों द्वारा देय व्यापारिक प्राप्य राशियां जिनमें कोई निदेशक एक साझेदार है</v>
      </c>
      <c r="E1024">
        <v>1</v>
      </c>
    </row>
    <row r="1025">
      <c r="B1025" t="str">
        <v>in-gaap:TradeReceivablesDueByPrivateCompaniesInWhichAnyDirectorIsDirector</v>
      </c>
      <c r="C1025" t="str">
        <v>Trade receivables due by private companies in which any director is director</v>
      </c>
      <c r="D1025" t="str">
        <v>उन प्राईवेट कम्पनियों द्वारा देय व्यापारिक प्राप्य राशियां जिनमें कोई निदेशक एक निदेशक है</v>
      </c>
      <c r="E1025">
        <v>2</v>
      </c>
    </row>
    <row r="1026">
      <c r="B1026" t="str">
        <v>in-gaap:TradeReceivablesDueByPrivateCompaniesInWhichAnyDirectorIsMember</v>
      </c>
      <c r="C1026" t="str">
        <v>Trade receivables due by private companies in which any director is member</v>
      </c>
      <c r="D1026" t="str">
        <v>उन प्राईवेट कम्पनियों द्वारा देय व्यापारिक प्राप्य राशियां जिनमें कोई निदेशक एक सदस्य है</v>
      </c>
      <c r="E1026">
        <v>3</v>
      </c>
    </row>
    <row r="1027">
      <c r="B1027" t="str">
        <v>in-gaap:TradeReceivablesDueByFirmsOrCompaniesInWhichAnyDirectorIsPartnerOrDirector</v>
      </c>
      <c r="C1027" t="str">
        <v>Total trade receivables due by firms or companies in which any director is partner or director</v>
      </c>
      <c r="D1027" t="str">
        <v>कुल उन फर्मों या कम्पनियों द्वारा देय व्यापारिक प्राप्य राशियां जिनमें कोई निदेशक, एक साझेदार या निदेशक है</v>
      </c>
      <c r="E1027">
        <v>4</v>
      </c>
      <c r="F1027" t="str">
        <v>Total Label</v>
      </c>
    </row>
    <row r="1028">
      <c r="B1028" t="str">
        <v>in-gaap:ShareTradeReceivablesJointVentures</v>
      </c>
      <c r="C1028" t="str">
        <v>Share trade receivables joint ventures</v>
      </c>
      <c r="D1028" t="str">
        <v>शेयर - संयुक्त उद्यमों के व्यापारिक प्राप्य राशियां</v>
      </c>
      <c r="E1028">
        <v>3</v>
      </c>
    </row>
    <row r="1029">
      <c r="B1029" t="str">
        <v>in-gaap:CashAndBankBalancesNotesAbstract</v>
      </c>
      <c r="C1029" t="str">
        <v>Cash and bank balances notes [Abstract]</v>
      </c>
      <c r="D1029" t="str">
        <v>नकदी एवं बैंक शेषों पर टिप्पणियां (सारांश)</v>
      </c>
      <c r="E1029">
        <v>10</v>
      </c>
    </row>
    <row r="1030">
      <c r="B1030" t="str">
        <v>in-gaap:DisclosureOfNotesOnCashAndBankBalancesExplanatoryTextBlock</v>
      </c>
      <c r="C1030" t="str">
        <v>Disclosure of notes on cash and bank balances explanatory [Text Block]</v>
      </c>
      <c r="D1030" t="str">
        <v>नकदी एवं बैंक शेषों पर टिप्पणियों का प्रकटन-व्याख्यात्मक (पाठ खंड)</v>
      </c>
      <c r="E1030">
        <v>1</v>
      </c>
    </row>
    <row r="1031">
      <c r="B1031" t="str">
        <v>in-gaap:CashAndBankBalancesAbstract</v>
      </c>
      <c r="C1031" t="str">
        <v>Cash and bank balances [Abstract]</v>
      </c>
      <c r="D1031" t="str">
        <v>नकदी एवं बैंक शेष (सारांश)</v>
      </c>
      <c r="E1031">
        <v>2</v>
      </c>
    </row>
    <row r="1032">
      <c r="B1032" t="str">
        <v>in-gaap:ClassificationOfCashAndBankBalancesAbstract</v>
      </c>
      <c r="C1032" t="str">
        <v>Classification of cash and bank balances [Abstract]</v>
      </c>
      <c r="D1032" t="str">
        <v>नकदी एवं बैंक शेषों का वर्गीकरण (सारांश)</v>
      </c>
      <c r="E1032">
        <v>1</v>
      </c>
    </row>
    <row r="1033">
      <c r="B1033" t="str">
        <v>in-gaap:CashAndCashEquivalentsAbstract</v>
      </c>
      <c r="C1033" t="str">
        <v>Cash and cash equivalents [Abstract]</v>
      </c>
      <c r="D1033" t="str">
        <v>नकदी एवं नकदी तुल्य (सारांश)</v>
      </c>
      <c r="E1033">
        <v>1</v>
      </c>
    </row>
    <row r="1034">
      <c r="B1034" t="str">
        <v>in-gaap:BalanceWithBanksAbstract</v>
      </c>
      <c r="C1034" t="str">
        <v>Balance with banks [Abstract]</v>
      </c>
      <c r="D1034" t="str">
        <v>बैंकों के पास शेष (सारांश)</v>
      </c>
      <c r="E1034">
        <v>1</v>
      </c>
    </row>
    <row r="1035">
      <c r="B1035" t="str">
        <v>in-gaap:FixedDepositsWithBanks</v>
      </c>
      <c r="C1035" t="str">
        <v>Fixed deposits with banks</v>
      </c>
      <c r="D1035" t="str">
        <v>बैंकों के पास सावधि जमाराशियां</v>
      </c>
      <c r="E1035">
        <v>1</v>
      </c>
      <c r="P1035" t="str">
        <v>in-gaap:FixedDepositsWithBanks</v>
      </c>
      <c r="Q1035">
        <v>42825</v>
      </c>
      <c r="R1035">
        <v>0</v>
      </c>
      <c r="S1035" t="str">
        <v>in-gaap:FixedDepositsWithBanks</v>
      </c>
      <c r="T1035">
        <v>43190</v>
      </c>
      <c r="U1035">
        <v>0</v>
      </c>
      <c r="Y1035">
        <v>2</v>
      </c>
    </row>
    <row r="1036">
      <c r="B1036" t="str">
        <v>in-gaap:OtherDepositsWithBanks</v>
      </c>
      <c r="C1036" t="str">
        <v>Other deposits with banks</v>
      </c>
      <c r="D1036" t="str">
        <v>बैंकों के पास अन्य जमाराशियां</v>
      </c>
      <c r="E1036">
        <v>2</v>
      </c>
      <c r="P1036" t="str">
        <v>in-gaap:OtherDepositsWithBanks</v>
      </c>
      <c r="Q1036">
        <v>42825</v>
      </c>
      <c r="R1036">
        <v>283659917</v>
      </c>
      <c r="S1036" t="str">
        <v>in-gaap:OtherDepositsWithBanks</v>
      </c>
      <c r="T1036">
        <v>43190</v>
      </c>
      <c r="U1036">
        <v>274773305</v>
      </c>
      <c r="Y1036">
        <v>2</v>
      </c>
    </row>
    <row r="1037">
      <c r="B1037" t="str">
        <v>in-ca:DepositRepaymentReserveAccountWithBanks</v>
      </c>
      <c r="C1037" t="str">
        <v>Deposit repayment reserve account with banks</v>
      </c>
      <c r="D1037" t="str">
        <v>बैंक के साथ जमा पुनर्भुगतान आरक्षिति खाता</v>
      </c>
      <c r="E1037">
        <v>3</v>
      </c>
      <c r="P1037" t="str">
        <v>in-ca:DepositRepaymentReserveAccountWithBanks</v>
      </c>
      <c r="Q1037">
        <v>42825</v>
      </c>
      <c r="R1037">
        <v>0</v>
      </c>
      <c r="S1037" t="str">
        <v>in-ca:DepositRepaymentReserveAccountWithBanks</v>
      </c>
      <c r="T1037">
        <v>43190</v>
      </c>
      <c r="U1037">
        <v>0</v>
      </c>
      <c r="Y1037">
        <v>2</v>
      </c>
    </row>
    <row r="1038">
      <c r="B1038" t="str">
        <v>in-gaap:OtherBalancesWithBanks</v>
      </c>
      <c r="C1038" t="str">
        <v>Other balances with banks</v>
      </c>
      <c r="D1038" t="str">
        <v>बैंकों के पास अन्य शेष</v>
      </c>
      <c r="E1038">
        <v>4</v>
      </c>
      <c r="P1038" t="str">
        <v>in-gaap:OtherBalancesWithBanks</v>
      </c>
      <c r="Q1038">
        <v>42825</v>
      </c>
      <c r="R1038">
        <v>46860043</v>
      </c>
      <c r="S1038" t="str">
        <v>in-gaap:OtherBalancesWithBanks</v>
      </c>
      <c r="T1038">
        <v>43190</v>
      </c>
      <c r="U1038">
        <v>20796552</v>
      </c>
      <c r="Y1038">
        <v>2</v>
      </c>
    </row>
    <row r="1039">
      <c r="B1039" t="str">
        <v>in-gaap:BalanceWithBanks</v>
      </c>
      <c r="C1039" t="str">
        <v>Total balance with banks</v>
      </c>
      <c r="D1039" t="str">
        <v>कुल बैंकों के पास शेष</v>
      </c>
      <c r="E1039">
        <v>5</v>
      </c>
      <c r="F1039" t="str">
        <v>Total Label</v>
      </c>
      <c r="P1039" t="str">
        <v>in-gaap:BalanceWithBanks</v>
      </c>
      <c r="Q1039">
        <v>42825</v>
      </c>
      <c r="R1039">
        <v>330519960</v>
      </c>
      <c r="S1039" t="str">
        <v>in-gaap:BalanceWithBanks</v>
      </c>
      <c r="T1039">
        <v>43190</v>
      </c>
      <c r="U1039">
        <v>295569857</v>
      </c>
      <c r="Y1039">
        <v>2</v>
      </c>
    </row>
    <row r="1040">
      <c r="B1040" t="str">
        <v>in-gaap:ChequesDraftsOnHand</v>
      </c>
      <c r="C1040" t="str">
        <v>Cheques, drafts on hand</v>
      </c>
      <c r="D1040" t="str">
        <v>हाथ में चैक, ड्राफट</v>
      </c>
      <c r="E1040">
        <v>2</v>
      </c>
      <c r="P1040" t="str">
        <v>in-gaap:ChequesDraftsOnHand</v>
      </c>
      <c r="Q1040">
        <v>42825</v>
      </c>
      <c r="R1040">
        <v>0</v>
      </c>
      <c r="S1040" t="str">
        <v>in-gaap:ChequesDraftsOnHand</v>
      </c>
      <c r="T1040">
        <v>43190</v>
      </c>
      <c r="U1040">
        <v>0</v>
      </c>
      <c r="Y1040">
        <v>2</v>
      </c>
    </row>
    <row r="1041">
      <c r="B1041" t="str">
        <v>in-gaap:CashOnHand</v>
      </c>
      <c r="C1041" t="str">
        <v>Cash on hand</v>
      </c>
      <c r="D1041" t="str">
        <v>हाथ में नकदी</v>
      </c>
      <c r="E1041">
        <v>3</v>
      </c>
      <c r="P1041" t="str">
        <v>in-gaap:CashOnHand</v>
      </c>
      <c r="Q1041">
        <v>42825</v>
      </c>
      <c r="R1041">
        <v>30349454</v>
      </c>
      <c r="S1041" t="str">
        <v>in-gaap:CashOnHand</v>
      </c>
      <c r="T1041">
        <v>43190</v>
      </c>
      <c r="U1041">
        <v>55589300</v>
      </c>
      <c r="Y1041">
        <v>2</v>
      </c>
    </row>
    <row r="1042">
      <c r="B1042" t="str">
        <v>in-gaap:Others</v>
      </c>
      <c r="C1042" t="str">
        <v>Others</v>
      </c>
      <c r="D1042" t="str">
        <v>अन्य</v>
      </c>
      <c r="E1042">
        <v>4</v>
      </c>
    </row>
    <row r="1043">
      <c r="B1043" t="str">
        <v>in-gaap:CashAndCashEquivalents</v>
      </c>
      <c r="C1043" t="str">
        <v>Total cash and cash equivalents</v>
      </c>
      <c r="D1043" t="str">
        <v>कुल नकदी व नकदी तुल्य</v>
      </c>
      <c r="E1043">
        <v>5</v>
      </c>
      <c r="F1043" t="str">
        <v>Total Label</v>
      </c>
      <c r="P1043" t="str">
        <v>in-gaap:CashAndCashEquivalents</v>
      </c>
      <c r="Q1043">
        <v>42825</v>
      </c>
      <c r="R1043">
        <v>360869414</v>
      </c>
      <c r="S1043" t="str">
        <v>in-gaap:CashAndCashEquivalents</v>
      </c>
      <c r="T1043">
        <v>43190</v>
      </c>
      <c r="U1043">
        <v>351159157</v>
      </c>
      <c r="Y1043">
        <v>2</v>
      </c>
    </row>
    <row r="1044">
      <c r="B1044" t="str">
        <v>in-gaap:OtherBankBalances</v>
      </c>
      <c r="C1044" t="str">
        <v>Other bank balances</v>
      </c>
      <c r="D1044" t="str">
        <v>अन्य बैंकों के पास शेष</v>
      </c>
      <c r="E1044">
        <v>2</v>
      </c>
    </row>
    <row r="1045">
      <c r="B1045" t="str">
        <v>in-gaap:CashAndBankBalances</v>
      </c>
      <c r="C1045" t="str">
        <v>Total cash and bank balances</v>
      </c>
      <c r="D1045" t="str">
        <v>कुल नकदी और बैंक शेष</v>
      </c>
      <c r="E1045">
        <v>3</v>
      </c>
      <c r="F1045" t="str">
        <v>Total Label</v>
      </c>
      <c r="P1045" t="str">
        <v>in-gaap:CashAndBankBalances</v>
      </c>
      <c r="Q1045">
        <v>42825</v>
      </c>
      <c r="R1045">
        <v>360869414</v>
      </c>
      <c r="S1045" t="str">
        <v>in-gaap:CashAndBankBalances</v>
      </c>
      <c r="T1045">
        <v>43190</v>
      </c>
      <c r="U1045">
        <v>351159157</v>
      </c>
      <c r="Y1045">
        <v>2</v>
      </c>
    </row>
    <row r="1046">
      <c r="B1046" t="str">
        <v>in-gaap:NatureOfOtherCashAndCashEquivalents</v>
      </c>
      <c r="C1046" t="str">
        <v>Nature of other cash and cash equivalents</v>
      </c>
      <c r="D1046" t="str">
        <v>अन्य नकदी व नकदी तुल्य की प्रकृति</v>
      </c>
      <c r="E1046">
        <v>2</v>
      </c>
    </row>
    <row r="1047">
      <c r="B1047" t="str">
        <v>in-gaap:EarmarkedBalancesWithBanks</v>
      </c>
      <c r="C1047" t="str">
        <v>Earmarked balances with banks</v>
      </c>
      <c r="D1047" t="str">
        <v>बैंकों के पास शेष - चिन्हित</v>
      </c>
      <c r="E1047">
        <v>3</v>
      </c>
    </row>
    <row r="1048">
      <c r="B1048" t="str">
        <v>in-gaap:DetailsOfBalancesHeldWithBanksToExtentHeldAsMarginMoneyOrSecurityAgainstBorrowingsGuaranteesOrOtherCommitmentsAbstract</v>
      </c>
      <c r="C1048" t="str">
        <v>Details of balances held with banks to extent held as margin money or security against borrowings, guarantees or other commitments [Abstract]</v>
      </c>
      <c r="D1048" t="str">
        <v>मार्जिन मनी या उधारों पर प्रतिभूति, गारंटियां एवं अन्य वचनबद्धताएं तक बैंको के पास शेषों का विवरण (सारांश)</v>
      </c>
      <c r="E1048">
        <v>4</v>
      </c>
    </row>
    <row r="1049">
      <c r="B1049" t="str">
        <v>in-gaap:BalancesHeldWithBanksToExtentHeldAsMarginMoney</v>
      </c>
      <c r="C1049" t="str">
        <v>Balances held with banks to extent held as margin money</v>
      </c>
      <c r="D1049" t="str">
        <v>मार्जिन मनी धारित सीमा तक बैंकों के पास धारित शेष</v>
      </c>
      <c r="E1049">
        <v>1</v>
      </c>
      <c r="P1049" t="str">
        <v>in-gaap:BalancesHeldWithBanksToExtentHeldAsMarginMoney</v>
      </c>
      <c r="Q1049">
        <v>42825</v>
      </c>
      <c r="R1049">
        <v>283659917</v>
      </c>
      <c r="S1049" t="str">
        <v>in-gaap:BalancesHeldWithBanksToExtentHeldAsMarginMoney</v>
      </c>
      <c r="T1049">
        <v>43190</v>
      </c>
      <c r="U1049">
        <v>274773305</v>
      </c>
      <c r="Y1049">
        <v>2</v>
      </c>
    </row>
    <row r="1050">
      <c r="B1050" t="str">
        <v>in-gaap:BalancesHeldWithBanksToExtentHeldAsSecurityAgainstBorrowings</v>
      </c>
      <c r="C1050" t="str">
        <v>Balances held with banks to extent held as security against borrowings</v>
      </c>
      <c r="D1050" t="str">
        <v>उधारों की प्रतिभूति की सीमा तक बैंकों में शेष</v>
      </c>
      <c r="E1050">
        <v>2</v>
      </c>
    </row>
    <row r="1051">
      <c r="B1051" t="str">
        <v>in-gaap:BalancesHeldWithBanksToExtentHeldAsGuarantees</v>
      </c>
      <c r="C1051" t="str">
        <v>Balances held with banks to extent held as guarantees</v>
      </c>
      <c r="D1051" t="str">
        <v>गारंटियों तक धारित सीमा तक बैंको में शेष</v>
      </c>
      <c r="E1051">
        <v>3</v>
      </c>
    </row>
    <row r="1052">
      <c r="B1052" t="str">
        <v>in-gaap:BalancesHeldWithBanksToExtentHeldAgainstOtherCommitments</v>
      </c>
      <c r="C1052" t="str">
        <v>Balances held with banks to extent held against other commitments</v>
      </c>
      <c r="D1052" t="str">
        <v>अन्य वचनबद्धताओं तक बैंकों के पास धारित शेष</v>
      </c>
      <c r="E1052">
        <v>4</v>
      </c>
    </row>
    <row r="1053">
      <c r="B1053" t="str">
        <v>in-gaap:BalancesHeldWithBanksToExtentHeldAsMarginMoneyOrSecurityAgainstBorrowingsGuaranteesOrOtherCommitments</v>
      </c>
      <c r="C1053" t="str">
        <v>Total balances held with banks to extent held as margin money or security against borrowings, guarantees or other commitments</v>
      </c>
      <c r="D1053" t="str">
        <v>कुल मार्जिन मनी या उधारों पर प्रतिभूति, गारंटियां एवं अन्य वचनबद्धताओ की सीमा तक बैंको द्वारा धारित शेष (सारांश)</v>
      </c>
      <c r="E1053">
        <v>5</v>
      </c>
      <c r="F1053" t="str">
        <v>Total Label</v>
      </c>
    </row>
    <row r="1054">
      <c r="B1054" t="str">
        <v>in-gaap:RepatriationRestrictionsIfAnyInRespectOfCashAndBankBalances</v>
      </c>
      <c r="C1054" t="str">
        <v>Repatriation restrictions if any in respect of cash and bank balances</v>
      </c>
      <c r="D1054" t="str">
        <v>नकदी एवं बैंक शेषों के सम्बंध में प्रत्यार्पण सम्बंधी प्रतिबंध</v>
      </c>
      <c r="E1054">
        <v>5</v>
      </c>
    </row>
    <row r="1055">
      <c r="B1055" t="str">
        <v>in-gaap:BankDepositsWithMoreThanTwelveMonthsMaturity</v>
      </c>
      <c r="C1055" t="str">
        <v>Bank deposits with more than twelve months maturity</v>
      </c>
      <c r="D1055" t="str">
        <v>बारह माह से अधिक की अवधि वाली, परिपक्वता वाली बैंक जमाराशियां</v>
      </c>
      <c r="E1055">
        <v>6</v>
      </c>
      <c r="P1055" t="str">
        <v>in-gaap:BankDepositsWithMoreThanTwelveMonthsMaturity</v>
      </c>
      <c r="Q1055">
        <v>42825</v>
      </c>
      <c r="R1055">
        <v>0</v>
      </c>
      <c r="S1055" t="str">
        <v>in-gaap:BankDepositsWithMoreThanTwelveMonthsMaturity</v>
      </c>
      <c r="T1055">
        <v>43190</v>
      </c>
      <c r="U1055">
        <v>0</v>
      </c>
      <c r="Y1055">
        <v>2</v>
      </c>
    </row>
    <row r="1056">
      <c r="B1056" t="str">
        <v>in-gaap:ShareCashAndCashEquivalentsJointVentures</v>
      </c>
      <c r="C1056" t="str">
        <v>Share cash and cash equivalents joint ventures</v>
      </c>
      <c r="D1056" t="str">
        <v>शेयर - संयुक्त उद्यमों की नकदी व नकदी तुल्य</v>
      </c>
      <c r="E1056">
        <v>7</v>
      </c>
    </row>
    <row r="1057">
      <c r="B1057" t="str">
        <v>in-ca:DisclosureOfDetailsOfBalancesWithBanksAbstract</v>
      </c>
      <c r="C1057" t="str">
        <v>Disclosure of details of balances with banks [Abstract]</v>
      </c>
      <c r="D1057" t="str">
        <v>बैंकों के पास शेषों के विवरण का प्रकटन (सारांश)</v>
      </c>
      <c r="E1057">
        <v>8</v>
      </c>
    </row>
    <row r="1058">
      <c r="B1058" t="str">
        <v>in-ca:DisclosureOfDetailsOfBalancesWithBanksTable</v>
      </c>
      <c r="C1058" t="str">
        <v>Disclosure of details of balances with banks [Table]</v>
      </c>
      <c r="D1058" t="str">
        <v>बैंकों के पास शेषों के विवरण का प्रकटन (सारणी)</v>
      </c>
      <c r="E1058">
        <v>1</v>
      </c>
    </row>
    <row r="1059">
      <c r="B1059" t="str">
        <v>in-ca:DetailsOfBalancesWithBanksAxis</v>
      </c>
      <c r="C1059" t="str">
        <v>Details of balances with banks [Axis]</v>
      </c>
      <c r="D1059" t="str">
        <v>बैंकों के पास शेषों का विवरण (शीर्ष)</v>
      </c>
      <c r="E1059">
        <v>1</v>
      </c>
    </row>
    <row r="1060">
      <c r="B1060" t="str">
        <v>in-ca:DetailsOfBalancesWithBanksLineItems</v>
      </c>
      <c r="C1060" t="str">
        <v>Details of balances with banks [Line Items]</v>
      </c>
      <c r="D1060" t="str">
        <v>बैंकों के पास शेषों का विवरण (रेखीय मदें)</v>
      </c>
      <c r="E1060">
        <v>2</v>
      </c>
    </row>
    <row r="1061">
      <c r="B1061" t="str">
        <v>in-ca:NameOfBank</v>
      </c>
      <c r="C1061" t="str">
        <v>Name of bank</v>
      </c>
      <c r="D1061" t="str">
        <v>बैंक का नाम</v>
      </c>
      <c r="E1061">
        <v>1</v>
      </c>
    </row>
    <row r="1062">
      <c r="B1062" t="str">
        <v>in-ca:AccountNumberOfBank</v>
      </c>
      <c r="C1062" t="str">
        <v>Account number of bank</v>
      </c>
      <c r="D1062" t="str">
        <v>बैंक का खाता संख्या</v>
      </c>
      <c r="E1062">
        <v>2</v>
      </c>
    </row>
    <row r="1063">
      <c r="B1063" t="str">
        <v>in-ca:ClosingBalanceHeldInBank</v>
      </c>
      <c r="C1063" t="str">
        <v>Closing balance held in bank</v>
      </c>
      <c r="D1063" t="str">
        <v>बैंक के पास अथ शेष</v>
      </c>
      <c r="E1063">
        <v>3</v>
      </c>
    </row>
    <row r="1064">
      <c r="B1064" t="str">
        <v>in-ca:DisclosureOfDetailsOfBalancesWithForeignBanksAbstract</v>
      </c>
      <c r="C1064" t="str">
        <v>Disclosure of details of balances with foreign banks [Abstract]</v>
      </c>
      <c r="D1064" t="str">
        <v>विदेशी बैंकों के पास शेषों के विवरण का प्रकटन (सारांश)</v>
      </c>
      <c r="E1064">
        <v>9</v>
      </c>
    </row>
    <row r="1065">
      <c r="B1065" t="str">
        <v>in-ca:DisclosureOfDetailsOfBalancesWithForeignBanksTable</v>
      </c>
      <c r="C1065" t="str">
        <v>Disclosure of details of balances with foreign banks [Table]</v>
      </c>
      <c r="D1065" t="str">
        <v>विदेशी बैंकों के पास शेषों के विवरण का प्रकटन (सारणी)</v>
      </c>
      <c r="E1065">
        <v>1</v>
      </c>
    </row>
    <row r="1066">
      <c r="B1066" t="str">
        <v>in-ca:DetailsOfBalancesWithForeignBanksAxis</v>
      </c>
      <c r="C1066" t="str">
        <v>Details of balances with foreign banks [Axis]</v>
      </c>
      <c r="D1066" t="str">
        <v>विदेशी बैंकों के पास शेषों का विवरण (शीर्ष)</v>
      </c>
      <c r="E1066">
        <v>1</v>
      </c>
    </row>
    <row r="1067">
      <c r="B1067" t="str">
        <v>in-ca:DetailsOfBalancesWithForeignBanksLineItems</v>
      </c>
      <c r="C1067" t="str">
        <v>Details of balances with foreign banks [Line Items]</v>
      </c>
      <c r="D1067" t="str">
        <v>विदेशी बैंकों के पास शेषों का विवरण (रेखीय मदें)</v>
      </c>
      <c r="E1067">
        <v>2</v>
      </c>
    </row>
    <row r="1068">
      <c r="B1068" t="str">
        <v>in-ca:NameOfForeignBank</v>
      </c>
      <c r="C1068" t="str">
        <v>Name of foreign bank</v>
      </c>
      <c r="D1068" t="str">
        <v>विदेशी बैंक का नाम</v>
      </c>
      <c r="E1068">
        <v>1</v>
      </c>
    </row>
    <row r="1069">
      <c r="B1069" t="str">
        <v>in-ca:NationalityOfForeignBank</v>
      </c>
      <c r="C1069" t="str">
        <v>Nationality of foreign bank</v>
      </c>
      <c r="D1069" t="str">
        <v>विदेशी बैंक की राष्ट्रीयता</v>
      </c>
      <c r="E1069">
        <v>2</v>
      </c>
    </row>
    <row r="1070">
      <c r="B1070" t="str">
        <v>in-ca:BalanceOutstandingWithForeignBank</v>
      </c>
      <c r="C1070" t="str">
        <v>Balance outstanding with foreign bank</v>
      </c>
      <c r="D1070" t="str">
        <v>विदेशी बैंक के पास बकाया शेष</v>
      </c>
      <c r="E1070">
        <v>3</v>
      </c>
    </row>
    <row r="1071">
      <c r="B1071" t="str">
        <v>in-ca:MaximumBalanceOutstandingDuringYearWithForeignBank</v>
      </c>
      <c r="C1071" t="str">
        <v>Maximum balance outstanding during year with foreign bank</v>
      </c>
      <c r="D1071" t="str">
        <v>विदेशी बैंक के पास वर्ष के दौरान बकाया अधिकतम शेष</v>
      </c>
      <c r="E1071">
        <v>4</v>
      </c>
    </row>
    <row r="1072">
      <c r="B1072" t="str">
        <v>in-gaap:OtherCurrentAssetsNotesAbstract</v>
      </c>
      <c r="C1072" t="str">
        <v>Other current assets notes [Abstract]</v>
      </c>
      <c r="D1072" t="str">
        <v>अन्य चालू आस्तियां टिप्पणियां (सारांश)</v>
      </c>
      <c r="E1072">
        <v>11</v>
      </c>
    </row>
    <row r="1073">
      <c r="B1073" t="str">
        <v>in-gaap:DisclosureOfNotesOnOtherCurrentAssetsExplanatoryTextBlock</v>
      </c>
      <c r="C1073" t="str">
        <v>Disclosure of notes on other current assets explanatory [Text Block]</v>
      </c>
      <c r="D1073" t="str">
        <v>अन्य चालू आस्तियों के विवरण पर टिप्पणियां व्याख्यात्मक (पाठ खंड)</v>
      </c>
      <c r="E1073">
        <v>1</v>
      </c>
    </row>
    <row r="1074">
      <c r="B1074" t="str">
        <v>in-gaap:OtherCurrentAssetsAbstract</v>
      </c>
      <c r="C1074" t="str">
        <v>Other current assets [Abstract]</v>
      </c>
      <c r="D1074" t="str">
        <v>अन्य चालू आस्तियां (सारांश)</v>
      </c>
      <c r="E1074">
        <v>2</v>
      </c>
    </row>
    <row r="1075">
      <c r="B1075" t="str">
        <v>in-gaap:UnbilledRevenue</v>
      </c>
      <c r="C1075" t="str">
        <v>Unbilled revenue</v>
      </c>
      <c r="D1075" t="str">
        <v>बिल रहित राजस्व</v>
      </c>
      <c r="E1075">
        <v>1</v>
      </c>
    </row>
    <row r="1076">
      <c r="B1076" t="str">
        <v>in-gaap:UnamortisedPremiumOfForwardContracts</v>
      </c>
      <c r="C1076" t="str">
        <v>Unamortised premium of forward contracts</v>
      </c>
      <c r="D1076" t="str">
        <v>भावी संविदाओं के अपरिशोधित प्रिमियम</v>
      </c>
      <c r="E1076">
        <v>2</v>
      </c>
    </row>
    <row r="1077">
      <c r="B1077" t="str">
        <v>in-gaap:OtherUnamortisedExpenses</v>
      </c>
      <c r="C1077" t="str">
        <v>Other unamortised expenses</v>
      </c>
      <c r="D1077" t="str">
        <v>अन्य अपरिशोधित व्यय</v>
      </c>
      <c r="E1077">
        <v>3</v>
      </c>
    </row>
    <row r="1078">
      <c r="B1078" t="str">
        <v>in-gaap:GrossAmountDueFromCustomersForContractWorkCurrent</v>
      </c>
      <c r="C1078" t="str">
        <v>Gross amount due from customers for contract work, current</v>
      </c>
      <c r="D1078" t="str">
        <v>संविदात्मक कार्य के लिए ग्राहकों से देय सकल राशि, चालू</v>
      </c>
      <c r="E1078">
        <v>4</v>
      </c>
    </row>
    <row r="1079">
      <c r="B1079" t="str">
        <v>in-gaap:DividendReceivableAbstract</v>
      </c>
      <c r="C1079" t="str">
        <v>Dividend receivable [Abstract]</v>
      </c>
      <c r="D1079" t="str">
        <v>प्राप्य लाभांश (सारांश)</v>
      </c>
      <c r="E1079">
        <v>5</v>
      </c>
    </row>
    <row r="1080">
      <c r="B1080" t="str">
        <v>in-gaap:DividendReceivableSubsidiaries</v>
      </c>
      <c r="C1080" t="str">
        <v>Dividend receivable, subsidiaries</v>
      </c>
      <c r="D1080" t="str">
        <v>अनुषंगी प्रतिष्ठानेां से प्राप्य लाभांश</v>
      </c>
      <c r="E1080">
        <v>1</v>
      </c>
    </row>
    <row r="1081">
      <c r="B1081" t="str">
        <v>in-gaap:DividendReceivableOthers</v>
      </c>
      <c r="C1081" t="str">
        <v>Dividend receivable, others</v>
      </c>
      <c r="D1081" t="str">
        <v>अन्य से प्राप्य लाभांश</v>
      </c>
      <c r="E1081">
        <v>2</v>
      </c>
    </row>
    <row r="1082">
      <c r="B1082" t="str">
        <v>in-gaap:DividendReceivable</v>
      </c>
      <c r="C1082" t="str">
        <v>Total dividend receivable</v>
      </c>
      <c r="D1082" t="str">
        <v>कुल प्राप्य लाभांश</v>
      </c>
      <c r="E1082">
        <v>3</v>
      </c>
      <c r="F1082" t="str">
        <v>Total Label</v>
      </c>
    </row>
    <row r="1083">
      <c r="B1083" t="str">
        <v>in-gaap:InterestReceivable</v>
      </c>
      <c r="C1083" t="str">
        <v>Interest receivable</v>
      </c>
      <c r="D1083" t="str">
        <v>प्राप्य ब्याज</v>
      </c>
      <c r="E1083">
        <v>6</v>
      </c>
    </row>
    <row r="1084">
      <c r="B1084" t="str">
        <v>in-gaap:DerivativeAssets</v>
      </c>
      <c r="C1084" t="str">
        <v>Derivative assets</v>
      </c>
      <c r="D1084" t="str">
        <v>व्युत्पन्न आस्तियां</v>
      </c>
      <c r="E1084">
        <v>7</v>
      </c>
    </row>
    <row r="1085">
      <c r="B1085" t="str">
        <v>in-gaap:TangibleAssetsHeldForSale</v>
      </c>
      <c r="C1085" t="str">
        <v>Tangible assets held for sale</v>
      </c>
      <c r="D1085" t="str">
        <v>बिक्री के लिए धारित मूर्त आस्तियां</v>
      </c>
      <c r="E1085">
        <v>8</v>
      </c>
    </row>
    <row r="1086">
      <c r="B1086" t="str">
        <v>in-gaap:OtherCurrentAssetsOthers</v>
      </c>
      <c r="C1086" t="str">
        <v>Other current assets, others</v>
      </c>
      <c r="D1086" t="str">
        <v>अन्य चालू आस्तियां, अन्य</v>
      </c>
      <c r="E1086">
        <v>9</v>
      </c>
      <c r="P1086" t="str">
        <v>in-gaap:OtherCurrentAssetsOthers</v>
      </c>
      <c r="Q1086">
        <v>42825</v>
      </c>
      <c r="R1086">
        <v>427210906</v>
      </c>
      <c r="S1086" t="str">
        <v>in-gaap:OtherCurrentAssetsOthers</v>
      </c>
      <c r="T1086">
        <v>43190</v>
      </c>
      <c r="U1086">
        <v>693441536</v>
      </c>
      <c r="Y1086">
        <v>2</v>
      </c>
    </row>
    <row r="1087">
      <c r="B1087" t="str">
        <v>in-gaap:OtherCurrentAssets</v>
      </c>
      <c r="C1087" t="str">
        <v>Total other current assets</v>
      </c>
      <c r="D1087" t="str">
        <v>कुल अन्य चालू आस्तियां</v>
      </c>
      <c r="E1087">
        <v>10</v>
      </c>
      <c r="F1087" t="str">
        <v>Total Label</v>
      </c>
      <c r="P1087" t="str">
        <v>in-gaap:OtherCurrentAssets</v>
      </c>
      <c r="Q1087">
        <v>42825</v>
      </c>
      <c r="R1087">
        <v>427210906</v>
      </c>
      <c r="S1087" t="str">
        <v>in-gaap:OtherCurrentAssets</v>
      </c>
      <c r="T1087">
        <v>43190</v>
      </c>
      <c r="U1087">
        <v>693441536</v>
      </c>
      <c r="Y1087">
        <v>2</v>
      </c>
    </row>
    <row r="1088">
      <c r="B1088" t="str">
        <v>in-gaap:NatureOfOtherCurrentAssets</v>
      </c>
      <c r="C1088" t="str">
        <v>Nature of other current assets</v>
      </c>
      <c r="D1088" t="str">
        <v>अन्य चालू आस्तियों की प्रकृति</v>
      </c>
      <c r="E1088">
        <v>11</v>
      </c>
    </row>
    <row r="1089">
      <c r="B1089" t="str">
        <v>in-gaap:ShareOtherCurrentAssetsJointVentures</v>
      </c>
      <c r="C1089" t="str">
        <v>Share other current assets joint ventures</v>
      </c>
      <c r="D1089" t="str">
        <v>संयुक्त उद्यमों में अन्य चालू आस्तियों का भाग</v>
      </c>
      <c r="E1089">
        <v>12</v>
      </c>
    </row>
    <row r="1090">
      <c r="B1090" t="str">
        <v>[200700] Notes - Additional disclosures on balance sheet</v>
      </c>
      <c r="C1090" t="str">
        <v>[200700] Notes - Additional disclosures on balance sheet</v>
      </c>
      <c r="D1090" t="str">
        <v>[200700] Notes - Additional disclosures on balance sheet</v>
      </c>
    </row>
    <row r="1091">
      <c r="B1091" t="str">
        <v>in-gaap:DisclosureOfAdditionalBalanceSheetNotesExplanatoryTextBlock</v>
      </c>
      <c r="C1091" t="str">
        <v>Disclosure of additional balance sheet notes explanatory [Text Block]</v>
      </c>
      <c r="D1091" t="str">
        <v>तुलन-पत्र की अतिरिक्त व्याख्यात्मक टिप्पणियों का प्रकटन (पाठ खंड)</v>
      </c>
    </row>
    <row r="1092">
      <c r="B1092" t="str">
        <v>in-gaap:AdditionalBalanceSheetNotesAbstract</v>
      </c>
      <c r="C1092" t="str">
        <v>Additional balance sheet notes [Abstract]</v>
      </c>
      <c r="D1092" t="str">
        <v>तुलन-पत्र की अतिरिक्त टिप्पणियां (सारांश)</v>
      </c>
      <c r="E1092">
        <v>1</v>
      </c>
    </row>
    <row r="1093">
      <c r="B1093" t="str">
        <v>in-gaap:ContingentLiabilitiesAndCommitmentsAbstract</v>
      </c>
      <c r="C1093" t="str">
        <v>Contingent liabilities and commitments [Abstract]</v>
      </c>
      <c r="D1093" t="str">
        <v>आकस्मिक दायित्व एवं वचनबद्धताएं (सारांश)</v>
      </c>
      <c r="E1093">
        <v>1</v>
      </c>
    </row>
    <row r="1094">
      <c r="B1094" t="str">
        <v>in-gaap:ClassificationOfContingentLiabilitiesAbstract</v>
      </c>
      <c r="C1094" t="str">
        <v>Classification of contingent liabilities [Abstract]</v>
      </c>
      <c r="D1094" t="str">
        <v>आकस्मिक दायित्वों का वर्गीकरण (सारांश)</v>
      </c>
      <c r="E1094">
        <v>1</v>
      </c>
    </row>
    <row r="1095">
      <c r="B1095" t="str">
        <v>in-gaap:ClaimsAgainstCompanyNotAcknowledgedAsDebt</v>
      </c>
      <c r="C1095" t="str">
        <v>Claims against company not acknowledged as debt</v>
      </c>
      <c r="D1095" t="str">
        <v>ऋण के रूप में स्वीकार न किये गये कम्पनी के दावे</v>
      </c>
      <c r="E1095">
        <v>1</v>
      </c>
    </row>
    <row r="1096">
      <c r="B1096" t="str">
        <v>in-gaap:Guarantees</v>
      </c>
      <c r="C1096" t="str">
        <v>Guarantees</v>
      </c>
      <c r="D1096" t="str">
        <v>गारंटियां</v>
      </c>
      <c r="E1096">
        <v>2</v>
      </c>
    </row>
    <row r="1097">
      <c r="B1097" t="str">
        <v>in-gaap:OtherMoneyForWhichCompanyIsContingentlyLiable</v>
      </c>
      <c r="C1097" t="str">
        <v>Other money for which company is contingently liable</v>
      </c>
      <c r="D1097" t="str">
        <v>अन्य धन जिसके लिए कम्पनी आकस्मिक रूप से उत्तरदायी है</v>
      </c>
      <c r="E1097">
        <v>3</v>
      </c>
    </row>
    <row r="1098">
      <c r="B1098" t="str">
        <v>in-gaap:ContingentLiabilities</v>
      </c>
      <c r="C1098" t="str">
        <v>Total contingent liabilities</v>
      </c>
      <c r="D1098" t="str">
        <v>कुल आकस्मिक दायित्व</v>
      </c>
      <c r="E1098">
        <v>4</v>
      </c>
      <c r="F1098" t="str">
        <v>Total Label</v>
      </c>
    </row>
    <row r="1099">
      <c r="B1099" t="str">
        <v>in-gaap:ClassificationOfCommitmentsAbstract</v>
      </c>
      <c r="C1099" t="str">
        <v>Classification of commitments [Abstract]</v>
      </c>
      <c r="D1099" t="str">
        <v>वचनबद्धताओं का वर्गीकरण (सारांश)</v>
      </c>
      <c r="E1099">
        <v>2</v>
      </c>
    </row>
    <row r="1100">
      <c r="B1100" t="str">
        <v>in-gaap:EstimatedAmountOfContractsRemainingToBeExecutedOnCapitalAccountAndNotProvidedFor</v>
      </c>
      <c r="C1100" t="str">
        <v>Estimated amount of contracts remaining to be executed on capital account and not provided for</v>
      </c>
      <c r="D1100" t="str">
        <v>पूंजी खाते में निष्पादन के लिए शेष संविदाओं (अनुबंधो) की अनुमानित राशि जिसके लिए कोई प्रावधान नहीं किया गया है</v>
      </c>
      <c r="E1100">
        <v>1</v>
      </c>
    </row>
    <row r="1101">
      <c r="B1101" t="str">
        <v>in-gaap:UncalledLiabilityOnSharesAndOtherInvestmentsPartlyPaid</v>
      </c>
      <c r="C1101" t="str">
        <v>Uncalled liability on shares and other investments partly paid</v>
      </c>
      <c r="D1101" t="str">
        <v>अंशतः प्रदत्त शेयरों व अन्य निवेशों का मांगा न गया दायित्व</v>
      </c>
      <c r="E1101">
        <v>2</v>
      </c>
    </row>
    <row r="1102">
      <c r="B1102" t="str">
        <v>in-gaap:OtherCommitments</v>
      </c>
      <c r="C1102" t="str">
        <v>Other commitments</v>
      </c>
      <c r="D1102" t="str">
        <v>अन्य वचनबद्धताएं</v>
      </c>
      <c r="E1102">
        <v>3</v>
      </c>
      <c r="P1102" t="str">
        <v>in-gaap:OtherCommitments</v>
      </c>
      <c r="Q1102">
        <v>42825</v>
      </c>
      <c r="R1102">
        <v>0</v>
      </c>
      <c r="S1102" t="str">
        <v>in-gaap:OtherCommitments</v>
      </c>
      <c r="T1102">
        <v>43190</v>
      </c>
      <c r="U1102">
        <v>0</v>
      </c>
      <c r="Y1102">
        <v>2</v>
      </c>
    </row>
    <row r="1103">
      <c r="B1103" t="str">
        <v>in-gaap:Commitments</v>
      </c>
      <c r="C1103" t="str">
        <v>Total commitments</v>
      </c>
      <c r="D1103" t="str">
        <v>कुल वचनबद्धताएं</v>
      </c>
      <c r="E1103">
        <v>4</v>
      </c>
      <c r="F1103" t="str">
        <v>Total Label</v>
      </c>
      <c r="P1103" t="str">
        <v>in-gaap:Commitments</v>
      </c>
      <c r="Q1103">
        <v>42825</v>
      </c>
      <c r="R1103">
        <v>0</v>
      </c>
      <c r="S1103" t="str">
        <v>in-gaap:Commitments</v>
      </c>
      <c r="T1103">
        <v>43190</v>
      </c>
      <c r="U1103">
        <v>0</v>
      </c>
      <c r="Y1103">
        <v>2</v>
      </c>
    </row>
    <row r="1104">
      <c r="B1104" t="str">
        <v>in-gaap:NatureOfOtherCommitments</v>
      </c>
      <c r="C1104" t="str">
        <v>Nature of other commitments</v>
      </c>
      <c r="D1104" t="str">
        <v>अन्य वचनबद्धताओं की प्रकृति</v>
      </c>
      <c r="E1104">
        <v>5</v>
      </c>
      <c r="P1104" t="str">
        <v>in-gaap:NatureOfOtherCommitments</v>
      </c>
      <c r="Q1104">
        <v>42825</v>
      </c>
      <c r="R1104">
        <v>0</v>
      </c>
      <c r="S1104" t="str">
        <v>in-gaap:NatureOfOtherCommitments</v>
      </c>
      <c r="T1104">
        <v>43190</v>
      </c>
      <c r="U1104">
        <v>0</v>
      </c>
      <c r="Y1104">
        <v>2</v>
      </c>
    </row>
    <row r="1105">
      <c r="B1105" t="str">
        <v>in-gaap:ContingentLiabilitiesAndCommitments</v>
      </c>
      <c r="C1105" t="str">
        <v>Total contingent liabilities and commitments</v>
      </c>
      <c r="D1105" t="str">
        <v>कुल आकस्मिक दायित्व एवं वचनबद्धताएं</v>
      </c>
      <c r="E1105">
        <v>3</v>
      </c>
      <c r="F1105" t="str">
        <v>Total Label</v>
      </c>
      <c r="P1105" t="str">
        <v>in-gaap:ContingentLiabilitiesAndCommitments</v>
      </c>
      <c r="Q1105">
        <v>42825</v>
      </c>
      <c r="R1105">
        <v>0</v>
      </c>
      <c r="S1105" t="str">
        <v>in-gaap:ContingentLiabilitiesAndCommitments</v>
      </c>
      <c r="T1105">
        <v>43190</v>
      </c>
      <c r="U1105">
        <v>0</v>
      </c>
      <c r="Y1105">
        <v>2</v>
      </c>
    </row>
    <row r="1106">
      <c r="B1106" t="str">
        <v>in-gaap:DetailsRegardingDividendsAbstract</v>
      </c>
      <c r="C1106" t="str">
        <v>Details regarding dividends [Abstract]</v>
      </c>
      <c r="D1106" t="str">
        <v>लाभांशों के बारे में विवरण (सारांश)</v>
      </c>
      <c r="E1106">
        <v>2</v>
      </c>
    </row>
    <row r="1107">
      <c r="B1107" t="str">
        <v>in-gaap:AmountOfDividendsProposedToBeDistributedToEquityShareholders</v>
      </c>
      <c r="C1107" t="str">
        <v>Amount of dividends proposed to be distributed to equity shareholders</v>
      </c>
      <c r="D1107" t="str">
        <v>साम्या (इक्विटी) धारकों को प्रस्तावित लाभांशों की वितरित की जाने वाली राशि</v>
      </c>
      <c r="E1107">
        <v>1</v>
      </c>
      <c r="P1107" t="str">
        <v>in-gaap:AmountOfDividendsProposedToBeDistributedToEquityShareholders</v>
      </c>
      <c r="Q1107">
        <v>42825</v>
      </c>
      <c r="R1107">
        <v>0</v>
      </c>
      <c r="S1107" t="str">
        <v>in-gaap:AmountOfDividendsProposedToBeDistributedToEquityShareholders</v>
      </c>
      <c r="T1107">
        <v>43190</v>
      </c>
      <c r="U1107">
        <v>0</v>
      </c>
      <c r="Y1107">
        <v>2</v>
      </c>
    </row>
    <row r="1108">
      <c r="B1108" t="str">
        <v>in-gaap:AmountOfPerShareDividendProposedToBeDistributedToEquityShareholders</v>
      </c>
      <c r="C1108" t="str">
        <v>Amount of per share dividend proposed to be distributed to equity shareholders</v>
      </c>
      <c r="D1108" t="str">
        <v>साम्या (इक्विटी) धारकों को प्रस्तावित प्रति शेयर लाभांश की वितरित की जाने वाली राशि</v>
      </c>
      <c r="E1108">
        <v>2</v>
      </c>
      <c r="P1108" t="str">
        <v>in-gaap:AmountOfPerShareDividendProposedToBeDistributedToEquityShareholders</v>
      </c>
      <c r="Q1108">
        <v>42825</v>
      </c>
      <c r="R1108">
        <v>0</v>
      </c>
      <c r="S1108" t="str">
        <v>in-gaap:AmountOfPerShareDividendProposedToBeDistributedToEquityShareholders</v>
      </c>
      <c r="T1108">
        <v>43190</v>
      </c>
      <c r="U1108">
        <v>0</v>
      </c>
      <c r="Y1108">
        <v>2</v>
      </c>
    </row>
    <row r="1109">
      <c r="B1109" t="str">
        <v>in-gaap:AmountOfDividendsProposedToBeDistributedToPreferenceShareholders</v>
      </c>
      <c r="C1109" t="str">
        <v>Amount of dividends proposed to be distributed to preference shareholders</v>
      </c>
      <c r="D1109" t="str">
        <v>अधिमान्य शेयरधारकों को प्रस्तावित लाभांश की वितरित की जाने वाली राशि</v>
      </c>
      <c r="E1109">
        <v>3</v>
      </c>
    </row>
    <row r="1110">
      <c r="B1110" t="str">
        <v>in-gaap:AmountOfPerShareDividendProposedToBeDistributedToPreferenceShareholders</v>
      </c>
      <c r="C1110" t="str">
        <v>Amount of per share dividend proposed to be distributed to preference shareholders</v>
      </c>
      <c r="D1110" t="str">
        <v>अधिमान्य शेयरधारकों को प्रस्तावित प्रतिशेयर लाभांश की वितरित की जाने वाली राशि</v>
      </c>
      <c r="E1110">
        <v>4</v>
      </c>
    </row>
    <row r="1111">
      <c r="B1111" t="str">
        <v>in-gaap:ArrearsOfFixedCumulativeDividendsOnPreferenceShares</v>
      </c>
      <c r="C1111" t="str">
        <v>Arrears of fixed cumulative dividends on preference shares</v>
      </c>
      <c r="D1111" t="str">
        <v>अधिमान्य शेयरों पर नियत संचित लाभांशों की बकाया राशि</v>
      </c>
      <c r="E1111">
        <v>5</v>
      </c>
    </row>
    <row r="1112">
      <c r="B1112" t="str">
        <v>in-gaap:PercentageOfProposedDividend</v>
      </c>
      <c r="C1112" t="str">
        <v>Percentage of proposed dividend</v>
      </c>
      <c r="D1112" t="str">
        <v>प्रस्तावित लाभांश की प्रतिशतता</v>
      </c>
      <c r="E1112">
        <v>6</v>
      </c>
    </row>
    <row r="1113">
      <c r="B1113" t="str">
        <v>in-gaap:DetailsOfOutstandingUnutilisedAmountsReceivedInRespectOfIssueOfSecuritiesForSpecificPurposeAbstract</v>
      </c>
      <c r="C1113" t="str">
        <v>Details of outstanding unutilised amounts received in respect of issue of securities for specific purpose [Abstract]</v>
      </c>
      <c r="D1113" t="str">
        <v>विशेष प्रयोजन के लिए प्रतिभूतियां जारी करने के लिए प्राप्त लेकिन प्रयोग में न लायी गयी बकाया राशि का विवरण (सारांश)</v>
      </c>
      <c r="E1113">
        <v>3</v>
      </c>
    </row>
    <row r="1114">
      <c r="B1114" t="str">
        <v>in-gaap:DescriptionOfHowOutstandingUnutilisedAmountsReceivedInRespectOfIssueOfSecuritiesForSpecificPurposeAreUsed</v>
      </c>
      <c r="C1114" t="str">
        <v>Description of how outstanding unutilised amounts received in respect of issue of securities for specific purpose are used</v>
      </c>
      <c r="D1114" t="str">
        <v>विशेष प्रयोजन के लिए प्रतिभूतियां जारी करने के लिए प्राप्त लेकिन प्रयोग में न लायी गयी बकाया राशि का, किस प्रकार प्रयोग में लायी गयी, विवरण</v>
      </c>
      <c r="E1114">
        <v>1</v>
      </c>
    </row>
    <row r="1115">
      <c r="B1115" t="str">
        <v>in-gaap:OutstandingUnutilisedAmountsReceivedInRespectOfIssueOfSecuritiesForSpecificPurpose</v>
      </c>
      <c r="C1115" t="str">
        <v>Outstanding unutilised amounts received in respect of issue of securities for specific purpose</v>
      </c>
      <c r="D1115" t="str">
        <v>विशेष प्रयोजन के लिए प्रतिभूतियां जारी करने के लिए प्राप्त लेकिन प्रयोग में न लायी गयी बकाया राशियां</v>
      </c>
      <c r="E1115">
        <v>2</v>
      </c>
    </row>
    <row r="1116">
      <c r="B1116" t="str">
        <v>in-gaap:AmountOfUnutilisedAmountsInvested</v>
      </c>
      <c r="C1116" t="str">
        <v>Amount of unutilised amounts invested</v>
      </c>
      <c r="D1116" t="str">
        <v>प्रयोग में न लायी गयी निवेशित राशि</v>
      </c>
      <c r="E1116">
        <v>3</v>
      </c>
    </row>
    <row r="1117">
      <c r="B1117" t="str">
        <v>in-gaap:ExplanationOfOpinionOfBoardIfRealizableValueOfAnyOfAssetsOtherThanFixedAssetsAndNoncurrentInvestmentsIsLessThanItsCarryingAmount</v>
      </c>
      <c r="C1117" t="str">
        <v>Explanation of opinion of board if realizable value of any of assets other than fixed assets and non-current investments is less than its carrying amount</v>
      </c>
      <c r="D1117" t="str">
        <v>अचल आस्तियों एवं गैर चालू निवेशों से भिन्न आस्तियों की वसूली योग्य मूल्य इसकी अग्रणीत राशि से कम है तो इस पर बोर्ड के मत का स्पष्टीकरण</v>
      </c>
      <c r="E1117">
        <v>4</v>
      </c>
    </row>
    <row r="1118">
      <c r="B1118" t="str">
        <v>in-gaap:DetailsOfDisclosuresRequiredUnderMSMEDAct2006Abstract</v>
      </c>
      <c r="C1118" t="str">
        <v>Details of disclosures required under MSMED Act 2006 [Abstract]</v>
      </c>
      <c r="D1118" t="str">
        <v>एम.एस.एम.ई.डी. अधिनियम 2006 के अधीन अपेक्षित प्रकटनों का विवरण (सारांश)</v>
      </c>
      <c r="E1118">
        <v>5</v>
      </c>
    </row>
    <row r="1119">
      <c r="B1119" t="str">
        <v>in-gaap:DetailsOfDisclosuresRequiredUnderMSMEDAct2006Table</v>
      </c>
      <c r="C1119" t="str">
        <v>Details of disclosures required under MSMED Act 2006 [Table]</v>
      </c>
      <c r="D1119" t="str">
        <v>एम.एस.एम.ई.डी. अधिनियम 2006 के अधीन अपेक्षित प्रकटनों का विवरण (सारणी)</v>
      </c>
      <c r="E1119">
        <v>1</v>
      </c>
    </row>
    <row r="1120">
      <c r="B1120" t="str">
        <v>in-gaap:MicroSmallMediumEnterprisesAxis</v>
      </c>
      <c r="C1120" t="str">
        <v>Micro small medium enterprises [Axis]</v>
      </c>
      <c r="D1120" t="str">
        <v>सूक्ष्म, लघु व मध्यम प्रतिष्ठान (शीर्ष)</v>
      </c>
      <c r="E1120">
        <v>1</v>
      </c>
    </row>
    <row r="1121">
      <c r="B1121" t="str">
        <v>in-gaap:DetailsOfDisclosuresRequiredUnderMSMEDAct2006LineItems</v>
      </c>
      <c r="C1121" t="str">
        <v>Details of disclosures required under MSMED Act 2006 [Line Items]</v>
      </c>
      <c r="D1121" t="str">
        <v>एम.एस.एम.ई.डी. अधिनियम 2006 के अधीन अपेक्षित प्रकटनों का विवरण (रेखीय मदें)</v>
      </c>
      <c r="E1121">
        <v>2</v>
      </c>
    </row>
    <row r="1122">
      <c r="B1122" t="str">
        <v>in-gaap:PrincipalAndInterestDueRemainingUnpaidAbstract</v>
      </c>
      <c r="C1122" t="str">
        <v>Principal and interest due remaining unpaid [Abstract]</v>
      </c>
      <c r="D1122" t="str">
        <v>अदत्त देय मूलधन एवं ब्याज (सारांश)</v>
      </c>
      <c r="E1122">
        <v>1</v>
      </c>
    </row>
    <row r="1123">
      <c r="B1123" t="str">
        <v>in-gaap:PrincipalDueRemainingUnpaid</v>
      </c>
      <c r="C1123" t="str">
        <v>Principal due remaining unpaid</v>
      </c>
      <c r="D1123" t="str">
        <v>अदत्त देय मूलधन</v>
      </c>
      <c r="E1123">
        <v>1</v>
      </c>
    </row>
    <row r="1124">
      <c r="B1124" t="str">
        <v>in-gaap:InterestDueRemainingUnpaid</v>
      </c>
      <c r="C1124" t="str">
        <v>Interest due remaining unpaid</v>
      </c>
      <c r="D1124" t="str">
        <v>अदत्त देय ब्याज</v>
      </c>
      <c r="E1124">
        <v>2</v>
      </c>
    </row>
    <row r="1125">
      <c r="B1125" t="str">
        <v>in-gaap:PrincipalAndInterestDueRemainingUnpaid</v>
      </c>
      <c r="C1125" t="str">
        <v>Total principal and interest due remaining unpaid</v>
      </c>
      <c r="D1125" t="str">
        <v>कुल अदत्त देय मूलधन एवं ब्याज</v>
      </c>
      <c r="E1125">
        <v>3</v>
      </c>
      <c r="F1125" t="str">
        <v>Total Label</v>
      </c>
    </row>
    <row r="1126">
      <c r="B1126" t="str">
        <v>in-gaap:AmountOfInterestPaidUnderMSMEDAct2006</v>
      </c>
      <c r="C1126" t="str">
        <v>Amount of interest paid under MSMED Act 2006</v>
      </c>
      <c r="D1126" t="str">
        <v>एम.एस.एम.ई.डी. अधिनियम 2006 के अधीन प्रदत्त ब्याज की राशि</v>
      </c>
      <c r="E1126">
        <v>2</v>
      </c>
    </row>
    <row r="1127">
      <c r="B1127" t="str">
        <v>in-gaap:AmountOfPaymentsMadeToSupplierBeyondDueDateDuringYear</v>
      </c>
      <c r="C1127" t="str">
        <v>Amount of payments made to supplier beyond due date during year</v>
      </c>
      <c r="D1127" t="str">
        <v>वर्ष के दैरान देय तिथि के पश्चात आपूतिकर्ताओं को किये गये भुगतानों की राशि</v>
      </c>
      <c r="E1127">
        <v>3</v>
      </c>
    </row>
    <row r="1128">
      <c r="B1128" t="str">
        <v>in-gaap:AmountOfInterestDueAndPayableForPeriod</v>
      </c>
      <c r="C1128" t="str">
        <v>Amount of interest due and payable for period</v>
      </c>
      <c r="D1128" t="str">
        <v>अवधि के लिए देय ब्याज की राशि जिसका भुगतान किया जाना है</v>
      </c>
      <c r="E1128">
        <v>4</v>
      </c>
    </row>
    <row r="1129">
      <c r="B1129" t="str">
        <v>in-gaap:AmountOfInterestAccruedAndRemainingUnpaidAtEndOfAccountingYear</v>
      </c>
      <c r="C1129" t="str">
        <v>Amount of interest accrued and remaining unpaid at end of accounting year</v>
      </c>
      <c r="D1129" t="str">
        <v>लेखा वर्ष के अन्त में उपचित लेकिन अदत्त ब्याज की राशि</v>
      </c>
      <c r="E1129">
        <v>5</v>
      </c>
    </row>
    <row r="1130">
      <c r="B1130" t="str">
        <v>in-gaap:AmountOfFurtherInterestDueAndPayableEvenInSucceedingYear</v>
      </c>
      <c r="C1130" t="str">
        <v>Amount of further interest due and payable even in succeeding year</v>
      </c>
      <c r="D1130" t="str">
        <v>बाद (लेख वर्ष के बाद) में भी देय और ब्याज की राशि जिसका भुगतान किया जाना है</v>
      </c>
      <c r="E1130">
        <v>6</v>
      </c>
    </row>
    <row r="1131">
      <c r="B1131" t="str">
        <v>in-ca:MaximumAmountOutstandingForPeriodFromMicroSmallMediumEnterprises</v>
      </c>
      <c r="C1131" t="str">
        <v>Maximum amount outstanding for period from micro small medium enterprises</v>
      </c>
      <c r="D1131" t="str">
        <v>सूक्ष्म, लघु व मध्यम प्रतिष्ठानों से अवधि की बकाया अधिकतम राशि</v>
      </c>
      <c r="E1131">
        <v>7</v>
      </c>
    </row>
    <row r="1132">
      <c r="B1132" t="str">
        <v>in-ca:NameSupplierBeingMicroSmallMediumEnterprises</v>
      </c>
      <c r="C1132" t="str">
        <v>Name supplier being micro small medium enterprises</v>
      </c>
      <c r="D1132" t="str">
        <v>सूक्ष्म, लघु व मध्यम प्रतिष्ठान के रुप में कम्पनी का नाम</v>
      </c>
      <c r="E1132">
        <v>8</v>
      </c>
    </row>
    <row r="1133">
      <c r="B1133" t="str">
        <v>in-ca:CINOfMicroSmallAndMediumEnterprise</v>
      </c>
      <c r="C1133" t="str">
        <v>CIN of micro small and medium enterprise</v>
      </c>
      <c r="D1133" t="str">
        <v>सूक्ष्म, लघु व मध्यम प्रतिष्ठान का CIN</v>
      </c>
      <c r="E1133">
        <v>9</v>
      </c>
    </row>
    <row r="1134">
      <c r="B1134" t="str">
        <v>in-gaap:DetailsOfDisclosureRegardingCompaniesLimitedByGuaranteeAbstract</v>
      </c>
      <c r="C1134" t="str">
        <v>Details of disclosure regarding companies limited by guarantee [Abstract]</v>
      </c>
      <c r="D1134" t="str">
        <v>गारंटी द्वारा सीमित कम्पनियों के सम्बंध में प्रकटन का विवरण (सारांश)</v>
      </c>
      <c r="E1134">
        <v>6</v>
      </c>
    </row>
    <row r="1135">
      <c r="B1135" t="str">
        <v>in-gaap:AmountEachMemberUndertakesToContributeAsPerMemorandumOfAssociationInCaseOfCompaniesLimitedByGuaranteeHavingShareCapital</v>
      </c>
      <c r="C1135" t="str">
        <v>Amount each member undertakes to contribute as per memorandum of association in case of companies limited by guarantee having share capital</v>
      </c>
      <c r="D1135" t="str">
        <v>गारंटी द्वारा सीमित कम्पनियों के मामले में जिनकी शेयर पूंजी है संगम ज्ञापन के अनुसार अंशदान की राशि जिसे प्रत्यंक सदस्य देने के लिए वचनबद्ध है</v>
      </c>
      <c r="E1135">
        <v>1</v>
      </c>
    </row>
    <row r="1136">
      <c r="B1136" t="str">
        <v>in-gaap:AmountEachMemberUndertakesToContributeAsPerMemorandumOfAssociationInCaseOfCompaniesLimitedByGuaranteeNotHavingShareCapital</v>
      </c>
      <c r="C1136" t="str">
        <v>Amount each member undertakes to contribute as per memorandum of association in case of companies limited by guarantee not having share capital</v>
      </c>
      <c r="D1136" t="str">
        <v>गारंटी द्वारा सीमित कम्पनियों के मामले में जिनकी शेयर पूंजी नहीं है संगम ज्ञापन के अनुसार अंशदान की राशि जिसे प्रत्यंक सदस्य देने के लिए वचनबद्ध है</v>
      </c>
      <c r="E1136">
        <v>2</v>
      </c>
    </row>
    <row r="1137">
      <c r="B1137" t="str">
        <v>in-ca:DisclosureOfInformationOnDeviationFromAccountingStandardsBalanceSheetAbstract</v>
      </c>
      <c r="C1137" t="str">
        <v>Disclosure of information on deviation from accounting standards balance sheet [Abstract]</v>
      </c>
      <c r="D1137" t="str">
        <v>तुलन-पत्र में लेखा नीतियों के विचलन के सम्बन्ध में सूचना का प्रकटन (सारांश)</v>
      </c>
      <c r="E1137">
        <v>7</v>
      </c>
    </row>
    <row r="1138">
      <c r="B1138" t="str">
        <v>in-ca:DisclosureOfInformationOnDeviationFromAccountingStandardsBalanceSheet</v>
      </c>
      <c r="C1138" t="str">
        <v>Disclosure of information on deviation from accounting standards balance sheet</v>
      </c>
      <c r="D1138" t="str">
        <v>तुलन-पत्र में लेखा नीतियों के विचलन के सम्बन्ध में सूचना का प्रकटन</v>
      </c>
      <c r="E1138">
        <v>1</v>
      </c>
    </row>
    <row r="1139">
      <c r="B1139" t="str">
        <v>in-ca:DisclosureOfReasonsForDeviationFromAccountingStandardsBalanceSheet</v>
      </c>
      <c r="C1139" t="str">
        <v>Disclosure of reasons for deviation from accounting standards balance sheet</v>
      </c>
      <c r="D1139" t="str">
        <v>तुलन-पत्र में लेखा नीतियों के विचलन के सम्बन्ध में कारणों का प्रकटन</v>
      </c>
      <c r="E1139">
        <v>2</v>
      </c>
    </row>
    <row r="1140">
      <c r="B1140" t="str">
        <v>in-ca:FinancialEffectOfDeviationFromAccountingStandardsBalanceSheet</v>
      </c>
      <c r="C1140" t="str">
        <v>Financial effect of deviation from accounting standards balance sheet</v>
      </c>
      <c r="D1140" t="str">
        <v>तुलन-पत्र में लेखा नीतियों के विचलन के सम्बन्ध में वित्तीय प्रभाव</v>
      </c>
      <c r="E1140">
        <v>3</v>
      </c>
    </row>
    <row r="1141">
      <c r="B1141" t="str">
        <v>in-gaap:DisclosureOfInformationOnDerivativeInstrumentsAbstract</v>
      </c>
      <c r="C1141" t="str">
        <v>Disclosure of information on derivative instruments [Abstract]</v>
      </c>
      <c r="D1141" t="str">
        <v>व्युत्पन्न लिखतो सम्बंधी सूचना का प्रकटीकरण (सारांश)</v>
      </c>
      <c r="E1141">
        <v>8</v>
      </c>
    </row>
    <row r="1142">
      <c r="B1142" t="str">
        <v>in-gaap:DisclosureOfCategoryWiseQuantitativeDataAboutOutstandingDerivativeInstrumentsExplanatoryTextBlock</v>
      </c>
      <c r="C1142" t="str">
        <v>Disclosure of category wise quantitative data about outstanding derivative instruments explanatory [Text Block]</v>
      </c>
      <c r="D1142" t="str">
        <v>बकाया व्युत्पन्न लिखतो सम्बंधी श्रेणी वार मात्रात्मक डाटा का प्रकटन - व्याख्यात्मक (पाठ खंड)</v>
      </c>
      <c r="E1142">
        <v>1</v>
      </c>
    </row>
    <row r="1143">
      <c r="B1143" t="str">
        <v>in-gaap:DisclosureOfPurposeForWhichDerivativeInstrumentsHaveBeenAcquired</v>
      </c>
      <c r="C1143" t="str">
        <v>Disclosure of purpose for which derivative instruments have been acquired</v>
      </c>
      <c r="D1143" t="str">
        <v>अधिग्रहीत व्युत्पन्न लिखतो के प्रयोजन का प्रकटन</v>
      </c>
      <c r="E1143">
        <v>2</v>
      </c>
    </row>
    <row r="1144">
      <c r="B1144" t="str">
        <v>in-ca:DetailsOfShareCapitalHeldByForeignCompaniesAbstract</v>
      </c>
      <c r="C1144" t="str">
        <v>Details of share capital held by foreign companies [Abstract]</v>
      </c>
      <c r="D1144" t="str">
        <v>विदेशी कम्पनियों द्वारा धारित शेयर पूंजी का विवरण (सारांश)</v>
      </c>
      <c r="E1144">
        <v>9</v>
      </c>
    </row>
    <row r="1145">
      <c r="B1145" t="str">
        <v>in-ca:PercentageOfShareCapitalHeldByForeignCompany</v>
      </c>
      <c r="C1145" t="str">
        <v>Percentage of share capital held by foreign company</v>
      </c>
      <c r="D1145" t="str">
        <v>विदेशी कम्पनी द्वारा धारित शेयर पूंजी का प्रतिशत</v>
      </c>
      <c r="E1145">
        <v>1</v>
      </c>
    </row>
    <row r="1146">
      <c r="B1146" t="str">
        <v>in-ca:ValueOfShareCapitalHeldByForeignCompany</v>
      </c>
      <c r="C1146" t="str">
        <v>Value of share capital held by foreign company</v>
      </c>
      <c r="D1146" t="str">
        <v>विदेशी कम्पनी द्वारा धारित शेयर पूंजी का मूल्य</v>
      </c>
      <c r="E1146">
        <v>2</v>
      </c>
    </row>
    <row r="1147">
      <c r="B1147" t="str">
        <v>in-ca:PercentageOfPaidUpCapitalHeldByForeignHoldingCompanyAndOrWithItsSubsidiaries</v>
      </c>
      <c r="C1147" t="str">
        <v>Percentage of paid-up capital held by foreign holding company and or with its subsidiaries</v>
      </c>
      <c r="D1147" t="str">
        <v>विदेशी होल्डिंग कम्पनी और अथवा इसकी अनुषंगी कम्पनी द्वारा धारित प्रदत पूंजी का प्रतिशत</v>
      </c>
      <c r="E1147">
        <v>3</v>
      </c>
    </row>
    <row r="1148">
      <c r="B1148" t="str">
        <v>in-ca:ValueOfPaidUpCapitalHeldByForeignHoldingCompanyAndOrWithItsSubsidiaries</v>
      </c>
      <c r="C1148" t="str">
        <v>Value of paid-up capital held by foreign holding company and or with its subsidiaries</v>
      </c>
      <c r="D1148" t="str">
        <v>विदेशी होल्डिंग कम्पनी और अथवा इसकी अनुषंगी कम्पनी द्वारा धारित प्रदत पूंजी का मूल्य</v>
      </c>
      <c r="E1148">
        <v>4</v>
      </c>
    </row>
    <row r="1149">
      <c r="B1149" t="str">
        <v>in-ca:DetailsOfShareholdingPatternOfPromotersAndPublicAbstract</v>
      </c>
      <c r="C1149" t="str">
        <v>Details of shareholding pattern of promoters and public [Abstract]</v>
      </c>
      <c r="D1149" t="str">
        <v>प्रवर्तकों एवं पब्लिक के शेयर होल्डिंग पैटर्न का विवरण (सारांश)</v>
      </c>
      <c r="E1149">
        <v>10</v>
      </c>
    </row>
    <row r="1150">
      <c r="B1150" t="str">
        <v>in-ca:DetailsOfShareholdingPatternOfPromotersAndPublicTable</v>
      </c>
      <c r="C1150" t="str">
        <v>Details of shareholding pattern of promoters and public [Table]</v>
      </c>
      <c r="D1150" t="str">
        <v>प्रवर्तकों एवं पब्लिक के शेयर होल्डिंग पैटर्न का विवरण (सारणी)</v>
      </c>
      <c r="E1150">
        <v>1</v>
      </c>
    </row>
    <row r="1151">
      <c r="B1151" t="str">
        <v>in-ca:ShareholdingPatternOfPromotersAndPublicAxis</v>
      </c>
      <c r="C1151" t="str">
        <v>Shareholding pattern of promoters and public [Axis]</v>
      </c>
      <c r="D1151" t="str">
        <v>प्रवर्तकों एवं पब्लिक के शेयर होल्डिंग पैटर्न का विवरण (शीर्ष)</v>
      </c>
      <c r="E1151">
        <v>1</v>
      </c>
    </row>
    <row r="1152">
      <c r="B1152" t="str">
        <v>in-ca:ShareholdingPatternOfPromotersAndPublicMember</v>
      </c>
      <c r="C1152" t="str">
        <v>Shareholding pattern of promoters and public [Member]</v>
      </c>
      <c r="D1152" t="str">
        <v>प्रवर्तकों एवं पब्लिक के शेयर होल्डिंग पैटर्न का विवरण (सदस्य)</v>
      </c>
      <c r="E1152">
        <v>1</v>
      </c>
    </row>
    <row r="1153">
      <c r="B1153" t="str">
        <v>in-ca:PromotersMember</v>
      </c>
      <c r="C1153" t="str">
        <v>Promoters [Member]</v>
      </c>
      <c r="D1153" t="str">
        <v>प्रवर्तक (सदस्य)</v>
      </c>
      <c r="E1153">
        <v>1</v>
      </c>
    </row>
    <row r="1154">
      <c r="B1154" t="str">
        <v>in-ca:PublicShareholdingMember</v>
      </c>
      <c r="C1154" t="str">
        <v>Public shareholding [Member]</v>
      </c>
      <c r="D1154" t="str">
        <v>पब्लिक शेयर होल्डिंग (सदस्य)</v>
      </c>
      <c r="E1154">
        <v>2</v>
      </c>
    </row>
    <row r="1155">
      <c r="B1155" t="str">
        <v>in-ca:ClassificationBasedOnNationalityOrOriginAxis</v>
      </c>
      <c r="C1155" t="str">
        <v>Classification based on nationality or origin [Axis]</v>
      </c>
      <c r="D1155" t="str">
        <v>राष्ट्रीयता या उत्पत्ति स्थान पर आधारित वर्गीकरण (शीर्ष)</v>
      </c>
      <c r="E1155">
        <v>2</v>
      </c>
    </row>
    <row r="1156">
      <c r="B1156" t="str">
        <v>in-ca:ClassificationBasedOnNationalityOrOriginMember</v>
      </c>
      <c r="C1156" t="str">
        <v>Classification based on nationality or origin [Member]</v>
      </c>
      <c r="D1156" t="str">
        <v>राष्ट्रीयता या उत्पत्ति स्थान पर आधारित वर्गीकरण (सदस्य)</v>
      </c>
      <c r="E1156">
        <v>1</v>
      </c>
    </row>
    <row r="1157">
      <c r="B1157" t="str">
        <v>in-ca:IndianMember</v>
      </c>
      <c r="C1157" t="str">
        <v>Indian [Member]</v>
      </c>
      <c r="D1157" t="str">
        <v>भारतीय (सदस्य)</v>
      </c>
      <c r="E1157">
        <v>1</v>
      </c>
    </row>
    <row r="1158">
      <c r="B1158" t="str">
        <v>in-ca:ForeignMember</v>
      </c>
      <c r="C1158" t="str">
        <v>Foreign [Member]</v>
      </c>
      <c r="D1158" t="str">
        <v>विदेशी (सदस्य)</v>
      </c>
      <c r="E1158">
        <v>2</v>
      </c>
    </row>
    <row r="1159">
      <c r="B1159" t="str">
        <v>in-ca:DetailsOfShareholdingPatternOfPromotersAndPublicLineItems</v>
      </c>
      <c r="C1159" t="str">
        <v>Details of shareholding pattern of promoters and public [Line Items]</v>
      </c>
      <c r="D1159" t="str">
        <v>प्रवर्तकों एवं पब्लिक शेयर होल्डिंग पैटर्न का विवरण (रेखीय मदें)</v>
      </c>
      <c r="E1159">
        <v>2</v>
      </c>
    </row>
    <row r="1160">
      <c r="B1160" t="str">
        <v>in-ca:NumberOfSharesHeldByIndian</v>
      </c>
      <c r="C1160" t="str">
        <v>Number of shares held by Indian</v>
      </c>
      <c r="D1160" t="str">
        <v>भारतीय द्वारा धारित शेयरों की संख्या</v>
      </c>
      <c r="E1160">
        <v>1</v>
      </c>
    </row>
    <row r="1161">
      <c r="B1161" t="str">
        <v>in-ca:PercentageOfSharesHeldByIndian</v>
      </c>
      <c r="C1161" t="str">
        <v>Percentage of shares held by Indian</v>
      </c>
      <c r="D1161" t="str">
        <v>भारतीय द्वारा धारित शेयरों का प्रतिशत</v>
      </c>
      <c r="E1161">
        <v>2</v>
      </c>
    </row>
    <row r="1162">
      <c r="B1162" t="str">
        <v>in-ca:NumberOfSharesHeldByNonResidentIndian</v>
      </c>
      <c r="C1162" t="str">
        <v>Number of shares held by non-resident Indian</v>
      </c>
      <c r="D1162" t="str">
        <v>अनिवासी भारतीय द्वारा धारित शेयरों की संख्या</v>
      </c>
      <c r="E1162">
        <v>3</v>
      </c>
    </row>
    <row r="1163">
      <c r="B1163" t="str">
        <v>in-ca:PercentageOfSharesHeldByNonResidentIndian</v>
      </c>
      <c r="C1163" t="str">
        <v>Percentage of shares held by non-resident Indian</v>
      </c>
      <c r="D1163" t="str">
        <v>अनिवासी भारतीय द्वारा धारित शेयरों का प्रतिशत</v>
      </c>
      <c r="E1163">
        <v>4</v>
      </c>
    </row>
    <row r="1164">
      <c r="B1164" t="str">
        <v>in-ca:NumberOfSharesHeldByForeignNationalOtherThanNonResidentIndian</v>
      </c>
      <c r="C1164" t="str">
        <v>Number of shares held by foreign national other than non-resident Indian</v>
      </c>
      <c r="D1164" t="str">
        <v>अनिवासी भारतीय से भिन्न विदेशी नागरिक (राष्ट्रीय) द्वारा धारित शेयरों की संख्या</v>
      </c>
      <c r="E1164">
        <v>5</v>
      </c>
    </row>
    <row r="1165">
      <c r="B1165" t="str">
        <v>in-ca:PercentageOfSharesHeldByForeignNationalOtherThanNonResidentIndian</v>
      </c>
      <c r="C1165" t="str">
        <v>Percentage of shares held by foreign national other than non-resident Indian</v>
      </c>
      <c r="D1165" t="str">
        <v>अनिवासी भारतीय से भिन्न विदेशी नागरिक द्वारा धारित शेयरों का प्रतिशत</v>
      </c>
      <c r="E1165">
        <v>6</v>
      </c>
    </row>
    <row r="1166">
      <c r="B1166" t="str">
        <v>in-ca:NumberOfSharesHeldByCentralGovernment</v>
      </c>
      <c r="C1166" t="str">
        <v>Number of shares held by central government</v>
      </c>
      <c r="D1166" t="str">
        <v>केन्द्र सरकार द्वारा धारित शेयरों की संख्या</v>
      </c>
      <c r="E1166">
        <v>7</v>
      </c>
    </row>
    <row r="1167">
      <c r="B1167" t="str">
        <v>in-ca:PercentageOfSharesHeldByCentralGovernment</v>
      </c>
      <c r="C1167" t="str">
        <v>Percentage of shares held by central government</v>
      </c>
      <c r="D1167" t="str">
        <v>केन्द्र सरकार द्वारा धारित शेयरों का प्रतिशत</v>
      </c>
      <c r="E1167">
        <v>8</v>
      </c>
    </row>
    <row r="1168">
      <c r="B1168" t="str">
        <v>in-ca:NumberOfSharesHeldByStateGovernment</v>
      </c>
      <c r="C1168" t="str">
        <v>Number of shares held by state government</v>
      </c>
      <c r="D1168" t="str">
        <v>राज्य सरकार द्वारा धारित शेयरों की संख्या</v>
      </c>
      <c r="E1168">
        <v>9</v>
      </c>
    </row>
    <row r="1169">
      <c r="B1169" t="str">
        <v>in-ca:PercentageOfSharesHeldByStateGovernment</v>
      </c>
      <c r="C1169" t="str">
        <v>Percentage of shares held by state government</v>
      </c>
      <c r="D1169" t="str">
        <v>राज्य सरकार द्वारा धारित शेयरों का प्रतिशत</v>
      </c>
      <c r="E1169">
        <v>10</v>
      </c>
    </row>
    <row r="1170">
      <c r="B1170" t="str">
        <v>in-ca:NumberOfSharesHeldByGovernmentCompanies</v>
      </c>
      <c r="C1170" t="str">
        <v>Number of shares held by government companies</v>
      </c>
      <c r="D1170" t="str">
        <v>सरकारी कंपनियों द्वारा धारित शेयरों की संख्या</v>
      </c>
      <c r="E1170">
        <v>11</v>
      </c>
    </row>
    <row r="1171">
      <c r="B1171" t="str">
        <v>in-ca:PercentageOfSharesHeldByGovernmentCompanies</v>
      </c>
      <c r="C1171" t="str">
        <v>Percentage of shares held by government companies</v>
      </c>
      <c r="D1171" t="str">
        <v>सरकारी कंपनियों द्वारा धरित शेयरों का प्रतिशत</v>
      </c>
      <c r="E1171">
        <v>12</v>
      </c>
    </row>
    <row r="1172">
      <c r="B1172" t="str">
        <v>in-ca:NumberOfSharesHeldByInsuranceCompanies</v>
      </c>
      <c r="C1172" t="str">
        <v>Number of shares held by insurance companies</v>
      </c>
      <c r="D1172" t="str">
        <v>बीमा कंपनियों द्वारा धारित शेयरों की संख्या</v>
      </c>
      <c r="E1172">
        <v>13</v>
      </c>
    </row>
    <row r="1173">
      <c r="B1173" t="str">
        <v>in-ca:PercentageOfSharesHeldByInsuranceCompanies</v>
      </c>
      <c r="C1173" t="str">
        <v>Percentage of shares held by insurance companies</v>
      </c>
      <c r="D1173" t="str">
        <v>बीमा कंपनियों द्वारा धारित शेयरों का प्रतिशत</v>
      </c>
      <c r="E1173">
        <v>14</v>
      </c>
    </row>
    <row r="1174">
      <c r="B1174" t="str">
        <v>in-ca:NumberOfSharesHeldByBanks</v>
      </c>
      <c r="C1174" t="str">
        <v>Number of shares held by banks</v>
      </c>
      <c r="D1174" t="str">
        <v>बैंकों द्वारा धारित शेयरों की संख्या</v>
      </c>
      <c r="E1174">
        <v>15</v>
      </c>
    </row>
    <row r="1175">
      <c r="B1175" t="str">
        <v>in-ca:PercentageOfSharesHeldByBanks</v>
      </c>
      <c r="C1175" t="str">
        <v>Percentage of shares held by banks</v>
      </c>
      <c r="D1175" t="str">
        <v>बैंकों द्वारा धारित शेयरों का प्रतिशत</v>
      </c>
      <c r="E1175">
        <v>16</v>
      </c>
    </row>
    <row r="1176">
      <c r="B1176" t="str">
        <v>in-ca:NumberOfSharesHeldByFinancialInstitutions</v>
      </c>
      <c r="C1176" t="str">
        <v>Number of shares held by financial institutions</v>
      </c>
      <c r="D1176" t="str">
        <v>वित्तीय संस्थानों द्वारा धारित शेयरों की संख्या</v>
      </c>
      <c r="E1176">
        <v>17</v>
      </c>
    </row>
    <row r="1177">
      <c r="B1177" t="str">
        <v>in-ca:PercentageOfSharesHeldByFinancialInstitutions</v>
      </c>
      <c r="C1177" t="str">
        <v>Percentage of shares held by financial institutions</v>
      </c>
      <c r="D1177" t="str">
        <v>वित्तीय संस्थानों द्वारा धारित शेयरों का प्रतिशत</v>
      </c>
      <c r="E1177">
        <v>18</v>
      </c>
    </row>
    <row r="1178">
      <c r="B1178" t="str">
        <v>in-ca:NumberOfSharesHeldByForeignInstitutionalInvestors</v>
      </c>
      <c r="C1178" t="str">
        <v>Number of shares held by foreign institutional investors</v>
      </c>
      <c r="D1178" t="str">
        <v>विदेशी संस्थागत निवेशकों द्वारा धारित शेयरों की संख्या</v>
      </c>
      <c r="E1178">
        <v>19</v>
      </c>
    </row>
    <row r="1179">
      <c r="B1179" t="str">
        <v>in-ca:PercentageOfSharesHeldByForeignInstitutionalInvestors</v>
      </c>
      <c r="C1179" t="str">
        <v>Percentage of shares held by foreign institutional investors</v>
      </c>
      <c r="D1179" t="str">
        <v>विदेशी संस्थागत निवेशकों द्वारा धारित शेयरों का प्रतिशत</v>
      </c>
      <c r="E1179">
        <v>20</v>
      </c>
    </row>
    <row r="1180">
      <c r="B1180" t="str">
        <v>in-ca:NumberOfSharesHeldByMutualFunds</v>
      </c>
      <c r="C1180" t="str">
        <v>Number of shares held by mutual funds</v>
      </c>
      <c r="D1180" t="str">
        <v>म्युच्युअल फंड़ों द्वारा धारित शेयरों की संख्या</v>
      </c>
      <c r="E1180">
        <v>21</v>
      </c>
    </row>
    <row r="1181">
      <c r="B1181" t="str">
        <v>in-ca:PercentageOfSharesHeldByMutualFunds</v>
      </c>
      <c r="C1181" t="str">
        <v>Percentage of shares held by mutual funds</v>
      </c>
      <c r="D1181" t="str">
        <v>म्युच्युअल फंड़ों द्वारा धारित शेयरों का प्रतिशत</v>
      </c>
      <c r="E1181">
        <v>22</v>
      </c>
    </row>
    <row r="1182">
      <c r="B1182" t="str">
        <v>in-ca:NumberOfSharesHeldByVentureCapital</v>
      </c>
      <c r="C1182" t="str">
        <v>Number of shares held by venture capital</v>
      </c>
      <c r="D1182" t="str">
        <v>उद्यम पूंजी (वेंचर कैपिटल) द्वारा धारित शेयरों की संख्या</v>
      </c>
      <c r="E1182">
        <v>23</v>
      </c>
    </row>
    <row r="1183">
      <c r="B1183" t="str">
        <v>in-ca:PercentageOfSharesHeldByVentureCapital</v>
      </c>
      <c r="C1183" t="str">
        <v>Percentage of shares held by venture capital</v>
      </c>
      <c r="D1183" t="str">
        <v>उद्यम पूंजी (वेंचर कैपिटल) द्वारा धारित शेयरों का प्रतिशत</v>
      </c>
      <c r="E1183">
        <v>24</v>
      </c>
    </row>
    <row r="1184">
      <c r="B1184" t="str">
        <v>in-ca:NumberOfSharesHeldByBodyCorporate</v>
      </c>
      <c r="C1184" t="str">
        <v>Number of shares held by body corporate</v>
      </c>
      <c r="D1184" t="str">
        <v>कारपोरेट बाॅडी द्वारा धारित शेयरों की संख्या</v>
      </c>
      <c r="E1184">
        <v>25</v>
      </c>
    </row>
    <row r="1185">
      <c r="B1185" t="str">
        <v>in-ca:PercentageOfSharesHeldByBodyCorporate</v>
      </c>
      <c r="C1185" t="str">
        <v>Percentage of shares held by body corporate</v>
      </c>
      <c r="D1185" t="str">
        <v>कारपोरेट बाॅडी द्वारा धारित शेयरों का प्रतिशत</v>
      </c>
      <c r="E1185">
        <v>26</v>
      </c>
    </row>
    <row r="1186">
      <c r="B1186" t="str">
        <v>in-ca:NumberOfSharesHeldByOthers</v>
      </c>
      <c r="C1186" t="str">
        <v>Number of shares held by others</v>
      </c>
      <c r="D1186" t="str">
        <v>अन्यों द्वारा धारित शेयरों की संख्या</v>
      </c>
      <c r="E1186">
        <v>27</v>
      </c>
    </row>
    <row r="1187">
      <c r="B1187" t="str">
        <v>in-ca:PercentageOfSharesHeldByOthers</v>
      </c>
      <c r="C1187" t="str">
        <v>Percentage of shares held by others</v>
      </c>
      <c r="D1187" t="str">
        <v>अन्यों द्वारा धारित शेयरों का प्रतिशत</v>
      </c>
      <c r="E1187">
        <v>28</v>
      </c>
    </row>
    <row r="1188">
      <c r="B1188" t="str">
        <v>in-ca:NumberOfShares</v>
      </c>
      <c r="C1188" t="str">
        <v>Total number of shares</v>
      </c>
      <c r="D1188" t="str">
        <v>कुल शेयरों की संख्या</v>
      </c>
      <c r="E1188">
        <v>29</v>
      </c>
      <c r="F1188" t="str">
        <v>Total Label</v>
      </c>
    </row>
    <row r="1189">
      <c r="B1189" t="str">
        <v>in-ca:PercentageOfShares</v>
      </c>
      <c r="C1189" t="str">
        <v>Total of percentage shares</v>
      </c>
      <c r="D1189" t="str">
        <v>कुल शेयरों का प्रतिशत</v>
      </c>
      <c r="E1189">
        <v>30</v>
      </c>
      <c r="F1189" t="str">
        <v>Total Label</v>
      </c>
    </row>
    <row r="1190">
      <c r="B1190" t="str">
        <v>in-ca:NumberOfShareholdersPromoters</v>
      </c>
      <c r="C1190" t="str">
        <v>Number of shareholders promoters</v>
      </c>
      <c r="D1190" t="str">
        <v>प्रवर्तक शेयर होल्डरों की संख्या</v>
      </c>
      <c r="E1190">
        <v>3</v>
      </c>
    </row>
    <row r="1191">
      <c r="B1191" t="str">
        <v>in-ca:NumberOfShareholdersPublic</v>
      </c>
      <c r="C1191" t="str">
        <v>Number of shareholders public</v>
      </c>
      <c r="D1191" t="str">
        <v>पब्लिक शेयर होल्डरों की संख्या</v>
      </c>
      <c r="E1191">
        <v>4</v>
      </c>
    </row>
    <row r="1192">
      <c r="B1192" t="str">
        <v>in-ca:NumberOfShareholdersPromotersAndPublic</v>
      </c>
      <c r="C1192" t="str">
        <v>Total number of shareholders promoters and public</v>
      </c>
      <c r="D1192" t="str">
        <v>कुल प्रवर्तक एवं पब्लिक शेयर होल्डरों की संख्या</v>
      </c>
      <c r="E1192">
        <v>5</v>
      </c>
      <c r="F1192" t="str">
        <v>Total Label</v>
      </c>
    </row>
    <row r="1193">
      <c r="B1193" t="str">
        <v>in-gaap:DetailsOfProvisionMadeByNidhiCompaniesAbstract</v>
      </c>
      <c r="C1193" t="str">
        <v>Details of provision made by nidhi companies [Abstract]</v>
      </c>
      <c r="D1193" t="str">
        <v>निधि कंपनियों द्वारा किए गए प्रावधान के ब्यौरे (सारांश)</v>
      </c>
      <c r="E1193">
        <v>11</v>
      </c>
    </row>
    <row r="1194">
      <c r="B1194" t="str">
        <v>in-gaap:AmountOfProvisionsToBeMadeOnAccountOfIncomeReversalAndNonPerformingAssetsRemainingUnrealised</v>
      </c>
      <c r="C1194" t="str">
        <v>Amount of provisions to be made on account of income reversal and non-performing assets remaining unrealised</v>
      </c>
      <c r="D1194" t="str">
        <v>आय उलटाव तथा वसूल नहीं हुए गैर निष्पादक आस्तियों के कारण किए जाने वाले प्रावधानों की राशि</v>
      </c>
      <c r="E1194">
        <v>1</v>
      </c>
    </row>
    <row r="1195">
      <c r="B1195" t="str">
        <v>in-gaap:CumulativeAmountProvidedTillPreviousYear</v>
      </c>
      <c r="C1195" t="str">
        <v>Cumulative amount provided till previous year</v>
      </c>
      <c r="D1195" t="str">
        <v>पिछले वर्षों तक दी गई संचयी राशि</v>
      </c>
      <c r="E1195">
        <v>2</v>
      </c>
    </row>
    <row r="1196">
      <c r="B1196" t="str">
        <v>in-gaap:AmountProvidedInCurrentYear</v>
      </c>
      <c r="C1196" t="str">
        <v>Amount provided in current year</v>
      </c>
      <c r="D1196" t="str">
        <v>चालू वर्ष में दी गई राशि</v>
      </c>
      <c r="E1196">
        <v>3</v>
      </c>
    </row>
    <row r="1197">
      <c r="B1197" t="str">
        <v>in-gaap:BalanceAmountToBeProvided</v>
      </c>
      <c r="C1197" t="str">
        <v>Balance amount to be provided</v>
      </c>
      <c r="D1197" t="str">
        <v>दी जाने वाली शेष राशि</v>
      </c>
      <c r="E1197">
        <v>4</v>
      </c>
    </row>
    <row r="1198">
      <c r="B1198" t="str">
        <v>in-gaap:DetailsOfDepositsAbstract</v>
      </c>
      <c r="C1198" t="str">
        <v>Details of deposits [Abstract]</v>
      </c>
      <c r="D1198" t="str">
        <v>जमारशियों का विवरण (सारांश)</v>
      </c>
      <c r="E1198">
        <v>12</v>
      </c>
    </row>
    <row r="1199">
      <c r="B1199" t="str">
        <v>in-gaap:DepositsAcceptedOrRenewedDuringPeriod</v>
      </c>
      <c r="C1199" t="str">
        <v>Deposits accepted or renewed during period</v>
      </c>
      <c r="D1199" t="str">
        <v>वर्ष के दौरान स्वीकृत अथवा नवीकृत</v>
      </c>
      <c r="E1199">
        <v>1</v>
      </c>
      <c r="P1199" t="str">
        <v>in-gaap:DepositsAcceptedOrRenewedDuringPeriod</v>
      </c>
      <c r="Q1199">
        <v>42825</v>
      </c>
      <c r="R1199">
        <v>0</v>
      </c>
      <c r="S1199" t="str">
        <v>in-gaap:DepositsAcceptedOrRenewedDuringPeriod</v>
      </c>
      <c r="T1199">
        <v>43190</v>
      </c>
      <c r="U1199">
        <v>0</v>
      </c>
      <c r="Y1199">
        <v>2</v>
      </c>
    </row>
    <row r="1200">
      <c r="B1200" t="str">
        <v>in-gaap:DepositsMaturedAndClaimedButNotPaidDuringPeriod</v>
      </c>
      <c r="C1200" t="str">
        <v>Deposits matured and claimed but not paid during period</v>
      </c>
      <c r="D1200" t="str">
        <v>वर्ष के दौरान परिपक्व जमाराशियां जिनका दावा तो किया गया है लेकिन अभी भुगतान किया जाना है</v>
      </c>
      <c r="E1200">
        <v>2</v>
      </c>
      <c r="P1200" t="str">
        <v>in-gaap:DepositsMaturedAndClaimedButNotPaidDuringPeriod</v>
      </c>
      <c r="Q1200">
        <v>42825</v>
      </c>
      <c r="R1200">
        <v>0</v>
      </c>
      <c r="S1200" t="str">
        <v>in-gaap:DepositsMaturedAndClaimedButNotPaidDuringPeriod</v>
      </c>
      <c r="T1200">
        <v>43190</v>
      </c>
      <c r="U1200">
        <v>0</v>
      </c>
      <c r="Y1200">
        <v>2</v>
      </c>
    </row>
    <row r="1201">
      <c r="B1201" t="str">
        <v>in-gaap:DepositsMaturedAndClaimedButNotPaid</v>
      </c>
      <c r="C1201" t="str">
        <v>Deposits matured and claimed but not paid</v>
      </c>
      <c r="D1201" t="str">
        <v>परिपक्व जमाराशियां जिनका दावा किया गया है लेकिन अभी भुगतान शेष है</v>
      </c>
      <c r="E1201">
        <v>3</v>
      </c>
      <c r="P1201" t="str">
        <v>in-gaap:DepositsMaturedAndClaimedButNotPaid</v>
      </c>
      <c r="Q1201">
        <v>42825</v>
      </c>
      <c r="R1201">
        <v>0</v>
      </c>
      <c r="S1201" t="str">
        <v>in-gaap:DepositsMaturedAndClaimedButNotPaid</v>
      </c>
      <c r="T1201">
        <v>43190</v>
      </c>
      <c r="U1201">
        <v>0</v>
      </c>
      <c r="Y1201">
        <v>2</v>
      </c>
    </row>
    <row r="1202">
      <c r="B1202" t="str">
        <v>in-gaap:DepositsMaturedButNotClaimed</v>
      </c>
      <c r="C1202" t="str">
        <v>Deposits matured but not claimed</v>
      </c>
      <c r="D1202" t="str">
        <v>परिपक्व जमाराशियां जिनका अभी दावा नहीं किया गया है</v>
      </c>
      <c r="E1202">
        <v>4</v>
      </c>
      <c r="P1202" t="str">
        <v>in-gaap:DepositsMaturedButNotClaimed</v>
      </c>
      <c r="Q1202">
        <v>42825</v>
      </c>
      <c r="R1202">
        <v>0</v>
      </c>
      <c r="S1202" t="str">
        <v>in-gaap:DepositsMaturedButNotClaimed</v>
      </c>
      <c r="T1202">
        <v>43190</v>
      </c>
      <c r="U1202">
        <v>0</v>
      </c>
      <c r="Y1202">
        <v>2</v>
      </c>
    </row>
    <row r="1203">
      <c r="B1203" t="str">
        <v>in-gaap:InterestOnDepositsAccruedAndDueButNotPaid</v>
      </c>
      <c r="C1203" t="str">
        <v>Interest on deposits accrued and due but not paid</v>
      </c>
      <c r="D1203" t="str">
        <v>जमाराशियां पर उपाचित ब्याज जो देय है और उसका अभी भुगतान किया जाना है</v>
      </c>
      <c r="E1203">
        <v>5</v>
      </c>
      <c r="P1203" t="str">
        <v>in-gaap:InterestOnDepositsAccruedAndDueButNotPaid</v>
      </c>
      <c r="Q1203">
        <v>42825</v>
      </c>
      <c r="R1203">
        <v>0</v>
      </c>
      <c r="S1203" t="str">
        <v>in-gaap:InterestOnDepositsAccruedAndDueButNotPaid</v>
      </c>
      <c r="T1203">
        <v>43190</v>
      </c>
      <c r="U1203">
        <v>0</v>
      </c>
      <c r="Y1203">
        <v>2</v>
      </c>
    </row>
    <row r="1204">
      <c r="B1204" t="str">
        <v>in-gaap:DisclosureOfEquityShareWarrantsAbstract</v>
      </c>
      <c r="C1204" t="str">
        <v>Disclosure of equity share warrants [Abstract]</v>
      </c>
      <c r="D1204" t="str">
        <v>साम्या (इक्विटी) शेयर वारंटों का प्रकटन (सारांश)</v>
      </c>
      <c r="E1204">
        <v>13</v>
      </c>
    </row>
    <row r="1205">
      <c r="B1205" t="str">
        <v>in-gaap:EquityShareWarrants</v>
      </c>
      <c r="C1205" t="str">
        <v>Equity share warrants at beginning of period</v>
      </c>
      <c r="D1205" t="str">
        <v>साम्या (इक्विटी) शेयर वारंट अवधि के प्रारंभ से</v>
      </c>
      <c r="E1205">
        <v>1</v>
      </c>
      <c r="F1205" t="str">
        <v>Period Start Label</v>
      </c>
    </row>
    <row r="1206">
      <c r="B1206" t="str">
        <v>in-gaap:ChangesInEquityShareWarrantsDuringPeriodAbstract</v>
      </c>
      <c r="C1206" t="str">
        <v>Changes in equity share warrants during period [Abstract]</v>
      </c>
      <c r="D1206" t="str">
        <v>अवधि के दौरान साम्या (इक्विटी) शेयर वारंटों में परिवर्तन (सारांश)</v>
      </c>
      <c r="E1206">
        <v>2</v>
      </c>
    </row>
    <row r="1207">
      <c r="B1207" t="str">
        <v>in-gaap:AdditionsToEquityShareWarrantsDuringPeriod</v>
      </c>
      <c r="C1207" t="str">
        <v>Additions to equity share warrants during period</v>
      </c>
      <c r="D1207" t="str">
        <v>अवधि के दौरान साम्या (इक्विटी) शेयर वारंटों में वृद्धि</v>
      </c>
      <c r="E1207">
        <v>1</v>
      </c>
    </row>
    <row r="1208">
      <c r="B1208" t="str">
        <v>in-gaap:DeductionsInEquityShareWarrantsDuringPeriod</v>
      </c>
      <c r="C1208" t="str">
        <v>Deductions in equity share warrants during period</v>
      </c>
      <c r="D1208" t="str">
        <v>अवधि के दौरान साम्या (इक्विटी) शेयर वारंटों में कटौती</v>
      </c>
      <c r="E1208">
        <v>2</v>
      </c>
    </row>
    <row r="1209">
      <c r="B1209" t="str">
        <v>in-gaap:ChangesInEquityShareWarrantsDuringPeriod</v>
      </c>
      <c r="C1209" t="str">
        <v>Total changes in equity share warrants during period</v>
      </c>
      <c r="D1209" t="str">
        <v>कुल अवधि के दौरान साम्या (इक्विटी) शेयर वारंटों में परिवर्तन</v>
      </c>
      <c r="E1209">
        <v>3</v>
      </c>
      <c r="F1209" t="str">
        <v>Total Label</v>
      </c>
    </row>
    <row r="1210">
      <c r="B1210" t="str">
        <v>in-gaap:EquityShareWarrants</v>
      </c>
      <c r="C1210" t="str">
        <v>Equity share warrants at end of period</v>
      </c>
      <c r="D1210" t="str">
        <v>साम्या (इक्विटी) शेयर वारंट अवधि के अंत में</v>
      </c>
      <c r="E1210">
        <v>3</v>
      </c>
      <c r="F1210" t="str">
        <v>Period End Label</v>
      </c>
    </row>
    <row r="1211">
      <c r="B1211" t="str">
        <v>in-ca:BreakupOfEquityShareWarrantsAbstract</v>
      </c>
      <c r="C1211" t="str">
        <v>Breakup of equity share warrants [Abstract]</v>
      </c>
      <c r="D1211" t="str">
        <v>साम्या (इक्विटी) शेयर वारंटों का विवरण (सारांश)</v>
      </c>
      <c r="E1211">
        <v>4</v>
      </c>
    </row>
    <row r="1212">
      <c r="B1212" t="str">
        <v>in-ca:EquityShareWarrantsForExistingMembers</v>
      </c>
      <c r="C1212" t="str">
        <v>Equity share warrants for existing members</v>
      </c>
      <c r="D1212" t="str">
        <v>मौजूदा सदस्यों के साम्या (इक्विटी) शेयर</v>
      </c>
      <c r="E1212">
        <v>1</v>
      </c>
    </row>
    <row r="1213">
      <c r="B1213" t="str">
        <v>in-ca:EquityShareWarrantsForOthers</v>
      </c>
      <c r="C1213" t="str">
        <v>Equity share warrants for others</v>
      </c>
      <c r="D1213" t="str">
        <v>अन्य के साम्या (इक्विटी) शेयर</v>
      </c>
      <c r="E1213">
        <v>2</v>
      </c>
    </row>
    <row r="1214">
      <c r="B1214" t="str">
        <v>in-gaap:EquityShareWarrants</v>
      </c>
      <c r="C1214" t="str">
        <v>Total equity share warrants</v>
      </c>
      <c r="D1214" t="str">
        <v>कुल साम्या (इक्विटी) शेयर वारंट</v>
      </c>
      <c r="E1214">
        <v>3</v>
      </c>
      <c r="F1214" t="str">
        <v>Total Label</v>
      </c>
    </row>
    <row r="1215">
      <c r="B1215" t="str">
        <v>in-ca:DetailsOfShareApplicationMoneyReceivedAndPaidAbstract</v>
      </c>
      <c r="C1215" t="str">
        <v>Details of share application money received and paid [Abstract]</v>
      </c>
      <c r="D1215" t="str">
        <v>प्राप्त एवं प्रदत्त शेयर आवेदन धन का विवरण (सारांश)</v>
      </c>
      <c r="E1215">
        <v>14</v>
      </c>
    </row>
    <row r="1216">
      <c r="B1216" t="str">
        <v>in-ca:ShareApplicationMoneyReceivedDuringYear</v>
      </c>
      <c r="C1216" t="str">
        <v>Share application money received during year</v>
      </c>
      <c r="D1216" t="str">
        <v>वर्ष के दौरान प्राप्त शेयर आवेदन धन</v>
      </c>
      <c r="E1216">
        <v>1</v>
      </c>
      <c r="P1216" t="str">
        <v>in-ca:ShareApplicationMoneyReceivedDuringYear</v>
      </c>
      <c r="Q1216">
        <v>42825</v>
      </c>
      <c r="R1216">
        <v>0</v>
      </c>
      <c r="S1216" t="str">
        <v>in-ca:ShareApplicationMoneyReceivedDuringYear</v>
      </c>
      <c r="T1216">
        <v>43190</v>
      </c>
      <c r="U1216">
        <v>0</v>
      </c>
      <c r="Y1216">
        <v>2</v>
      </c>
    </row>
    <row r="1217">
      <c r="B1217" t="str">
        <v>in-ca:ShareApplicationMoneyPaidDuringYear</v>
      </c>
      <c r="C1217" t="str">
        <v>Share application money paid during year</v>
      </c>
      <c r="D1217" t="str">
        <v>वर्ष के दौरान प्रदत्त शेयर आवेदन धन</v>
      </c>
      <c r="E1217">
        <v>2</v>
      </c>
      <c r="P1217" t="str">
        <v>in-ca:ShareApplicationMoneyPaidDuringYear</v>
      </c>
      <c r="Q1217">
        <v>42825</v>
      </c>
      <c r="R1217">
        <v>0</v>
      </c>
      <c r="S1217" t="str">
        <v>in-ca:ShareApplicationMoneyPaidDuringYear</v>
      </c>
      <c r="T1217">
        <v>43190</v>
      </c>
      <c r="U1217">
        <v>0</v>
      </c>
      <c r="Y1217">
        <v>2</v>
      </c>
    </row>
    <row r="1218">
      <c r="B1218" t="str">
        <v>in-ca:AmountOfShareApplicationMoneyReceivedBackDuringYear</v>
      </c>
      <c r="C1218" t="str">
        <v>Amount of share application money received back during year</v>
      </c>
      <c r="D1218" t="str">
        <v>वर्ष के दौरान वापस प्राप्त शेयर आवेदन की धन राशि</v>
      </c>
      <c r="E1218">
        <v>3</v>
      </c>
      <c r="P1218" t="str">
        <v>in-ca:AmountOfShareApplicationMoneyReceivedBackDuringYear</v>
      </c>
      <c r="Q1218">
        <v>42825</v>
      </c>
      <c r="R1218">
        <v>0</v>
      </c>
      <c r="S1218" t="str">
        <v>in-ca:AmountOfShareApplicationMoneyReceivedBackDuringYear</v>
      </c>
      <c r="T1218">
        <v>43190</v>
      </c>
      <c r="U1218">
        <v>0</v>
      </c>
      <c r="Y1218">
        <v>2</v>
      </c>
    </row>
    <row r="1219">
      <c r="B1219" t="str">
        <v>in-ca:AmountOfShareApplicationMoneyRepaidReturnedBackDuringYear</v>
      </c>
      <c r="C1219" t="str">
        <v>Amount of share application money repaid returned back during year</v>
      </c>
      <c r="D1219" t="str">
        <v>वर्ष के दौरान पुनः प्रदत्त वापस दी गयी शेयर आवेदन धन राशि</v>
      </c>
      <c r="E1219">
        <v>4</v>
      </c>
      <c r="P1219" t="str">
        <v>in-ca:AmountOfShareApplicationMoneyRepaidReturnedBackDuringYear</v>
      </c>
      <c r="Q1219">
        <v>42825</v>
      </c>
      <c r="R1219">
        <v>0</v>
      </c>
      <c r="S1219" t="str">
        <v>in-ca:AmountOfShareApplicationMoneyRepaidReturnedBackDuringYear</v>
      </c>
      <c r="T1219">
        <v>43190</v>
      </c>
      <c r="U1219">
        <v>0</v>
      </c>
      <c r="Y1219">
        <v>2</v>
      </c>
    </row>
    <row r="1220">
      <c r="B1220" t="str">
        <v>in-ca:NumberOfPersonShareApplicationMoneyPaidDuringYear</v>
      </c>
      <c r="C1220" t="str">
        <v>Number of person share application money paid during year</v>
      </c>
      <c r="D1220" t="str">
        <v>वर्ष के दौरान प्रदत्त शेयर आवेदन धन के व्यक्तियों की संख्या</v>
      </c>
      <c r="E1220">
        <v>5</v>
      </c>
      <c r="P1220" t="str">
        <v>in-ca:NumberOfPersonShareApplicationMoneyPaidDuringYear</v>
      </c>
      <c r="Q1220">
        <v>42825</v>
      </c>
      <c r="R1220">
        <v>0</v>
      </c>
      <c r="S1220" t="str">
        <v>in-ca:NumberOfPersonShareApplicationMoneyPaidDuringYear</v>
      </c>
      <c r="T1220">
        <v>43190</v>
      </c>
      <c r="U1220">
        <v>0</v>
      </c>
      <c r="Y1220">
        <v>2</v>
      </c>
    </row>
    <row r="1221">
      <c r="B1221" t="str">
        <v>in-ca:NumberOfPersonShareApplicationMoneyReceivedDuringYear</v>
      </c>
      <c r="C1221" t="str">
        <v>Number of person share application money received during year</v>
      </c>
      <c r="D1221" t="str">
        <v>वर्ष के दौरान प्राप्त शेयर आवेदन धन के व्यक्तियों की संख्या</v>
      </c>
      <c r="E1221">
        <v>6</v>
      </c>
      <c r="P1221" t="str">
        <v>in-ca:NumberOfPersonShareApplicationMoneyReceivedDuringYear</v>
      </c>
      <c r="Q1221">
        <v>42825</v>
      </c>
      <c r="R1221">
        <v>0</v>
      </c>
      <c r="S1221" t="str">
        <v>in-ca:NumberOfPersonShareApplicationMoneyReceivedDuringYear</v>
      </c>
      <c r="T1221">
        <v>43190</v>
      </c>
      <c r="U1221">
        <v>0</v>
      </c>
      <c r="Y1221">
        <v>2</v>
      </c>
    </row>
    <row r="1222">
      <c r="B1222" t="str">
        <v>in-ca:NumberOfPersonShareApplicationMoneyPaidAsAtEndOfYear</v>
      </c>
      <c r="C1222" t="str">
        <v>Number of person share application money paid as at end of year</v>
      </c>
      <c r="D1222" t="str">
        <v>वर्ष के अन्त तक प्रदत्त शेयर आवेदन धन के व्यक्तियों की संख्या</v>
      </c>
      <c r="E1222">
        <v>7</v>
      </c>
      <c r="P1222" t="str">
        <v>in-ca:NumberOfPersonShareApplicationMoneyPaidAsAtEndOfYear</v>
      </c>
      <c r="Q1222">
        <v>42825</v>
      </c>
      <c r="R1222">
        <v>0</v>
      </c>
      <c r="S1222" t="str">
        <v>in-ca:NumberOfPersonShareApplicationMoneyPaidAsAtEndOfYear</v>
      </c>
      <c r="T1222">
        <v>43190</v>
      </c>
      <c r="U1222">
        <v>0</v>
      </c>
      <c r="Y1222">
        <v>2</v>
      </c>
    </row>
    <row r="1223">
      <c r="B1223" t="str">
        <v>in-ca:NumberOfPersonShareApplicationMoneyReceivedAsAtEndOfYear</v>
      </c>
      <c r="C1223" t="str">
        <v>Number of person share application money received as at end of year</v>
      </c>
      <c r="D1223" t="str">
        <v>वर्ष के अन्त तक प्राप्त शेयर आवेदन धन के व्यक्तियों की संख्या</v>
      </c>
      <c r="E1223">
        <v>8</v>
      </c>
      <c r="P1223" t="str">
        <v>in-ca:NumberOfPersonShareApplicationMoneyReceivedAsAtEndOfYear</v>
      </c>
      <c r="Q1223">
        <v>42825</v>
      </c>
      <c r="R1223">
        <v>0</v>
      </c>
      <c r="S1223" t="str">
        <v>in-ca:NumberOfPersonShareApplicationMoneyReceivedAsAtEndOfYear</v>
      </c>
      <c r="T1223">
        <v>43190</v>
      </c>
      <c r="U1223">
        <v>0</v>
      </c>
      <c r="Y1223">
        <v>2</v>
      </c>
    </row>
    <row r="1224">
      <c r="B1224" t="str">
        <v>in-ca:ShareApplicationMoneyReceivedAndDueForRefund</v>
      </c>
      <c r="C1224" t="str">
        <v>Share application money received and due for refund</v>
      </c>
      <c r="D1224" t="str">
        <v>प्राप्त तथा वापसी के लिए देय शेयर आवेदन मुद्रा</v>
      </c>
      <c r="E1224">
        <v>9</v>
      </c>
    </row>
    <row r="1225">
      <c r="B1225" t="str">
        <v>in-ca:DisclosureOfWhetherAllAssetsAndLiabilitiesAreRegisteredWithCompany</v>
      </c>
      <c r="C1225" t="str">
        <v>Disclosure of whether all assets and liabilities are registered with company</v>
      </c>
      <c r="D1225" t="str">
        <v>इस बात का प्रकटन कि क्या कम्पनी में सभी आस्तिंया एवं दायित्व पंजीकृत हैं</v>
      </c>
      <c r="E1225">
        <v>15</v>
      </c>
    </row>
    <row r="1226">
      <c r="B1226" t="str">
        <v>in-ca:DisclosureOfSalientFeaturesOfArrangementOrAcquisition</v>
      </c>
      <c r="C1226" t="str">
        <v>Disclosure of salient features of arrangement or acquisition</v>
      </c>
      <c r="D1226" t="str">
        <v>प्रबंध या आधिग्रहण की मुख्य विशेषताओं का प्रकटन</v>
      </c>
      <c r="E1226">
        <v>16</v>
      </c>
    </row>
    <row r="1227">
      <c r="B1227" t="str">
        <v>in-gaap:DisclosureOfDetailsPertainingToOilAndGasProducingCompaniesAbstract</v>
      </c>
      <c r="C1227" t="str">
        <v>Disclosure of details pertaining to oil and gas producing companies [Abstract]</v>
      </c>
      <c r="D1227" t="str">
        <v>तेल एवं गैस उत्पादक कम्पनियों के सम्बंध में विवरण का प्रकटन (सारांश)</v>
      </c>
      <c r="E1227">
        <v>17</v>
      </c>
    </row>
    <row r="1228">
      <c r="B1228" t="str">
        <v>in-gaap:MethodOfAccountingFollowedByUpstreamPetroleumIndustry</v>
      </c>
      <c r="C1228" t="str">
        <v>Method of accounting followed by upstream petroleum industry</v>
      </c>
      <c r="D1228" t="str">
        <v>पेट्रोलियम उद्योग द्वारा अपनाई जाने वाली लेखा विधि</v>
      </c>
      <c r="E1228">
        <v>1</v>
      </c>
    </row>
    <row r="1229">
      <c r="B1229" t="str">
        <v>in-gaap:NetQuantitiesOfEnterprisesInterestsInProvedReservesAndProvedDevelopedReservesOfOilIncludingCondensateAndNaturalGasLiquidsAndGasAsAtBeginningAndAdditionsDeductionsProductionAndClosingBalanceForYearExplanatoryTextBlock</v>
      </c>
      <c r="C1229" t="str">
        <v>Net quantities of enterprise’s interests in proved reserves and proved developed reserves of oil including condensate and natural gas liquids and gas as at beginning and additions, deductions, production and closing balance for year explanatory [Text Block]</v>
      </c>
      <c r="D1229" t="str">
        <v>तेल की प्रभावित आरक्षितियों एवं प्रभावित विकास आरक्षितियों में उद्यम की शुद्ध मात्रांए, घनीभूत और प्राकृतिक गैस तरल पदार्थ और गैस के रूप में शुरुआत में शामिल और परिवर्धन, कटौती, उत्पादन और वर्ष के लिए अंतिम शेष- व्याख्यात्मक (पाठ खंड)</v>
      </c>
      <c r="E1229">
        <v>2</v>
      </c>
    </row>
    <row r="1230">
      <c r="B1230" t="str">
        <v>in-gaap:NetQuantitiesOfEnterprisesInterestInProvedReservesAndProvedDevelopedReservesOfOilAndGasOnGeographicalBasisExplanatoryTextBlock</v>
      </c>
      <c r="C1230" t="str">
        <v>Net quantities of enterprise’s interest in proved reserves and proved developed reserves of oil and gas on geographical basis explanatory [Text Block]</v>
      </c>
      <c r="D1230" t="str">
        <v>भौगोलिक आधार पर तेल व गैस की प्रभावित आरक्षितियों एवं प्रभावित विकास आरक्षितियों में उद्यम की शुद्ध मात्रांए-व्याख्यात्मक (पाठ खंड)</v>
      </c>
      <c r="E1230">
        <v>3</v>
      </c>
    </row>
    <row r="1231">
      <c r="B1231" t="str">
        <v>in-ca:DetailsOnSweatEquitySharesAbstract</v>
      </c>
      <c r="C1231" t="str">
        <v>Details on sweat equity shares [Abstract]</v>
      </c>
      <c r="D1231" t="str">
        <v>दुर्लभ (स्वेअट) साम्या (इक्विटी) शेयरों का विवरण (सारांश)</v>
      </c>
      <c r="E1231">
        <v>18</v>
      </c>
    </row>
    <row r="1232">
      <c r="B1232" t="str">
        <v>in-ca:AmountOfSweatEquitySharesIssued</v>
      </c>
      <c r="C1232" t="str">
        <v>Amount of sweat equity shares issued</v>
      </c>
      <c r="D1232" t="str">
        <v>जारी दुर्लभ (स्वेअट) साम्या (इक्विटी) शेयरों की राशि</v>
      </c>
      <c r="E1232">
        <v>1</v>
      </c>
    </row>
    <row r="1233">
      <c r="B1233" t="str">
        <v>in-ca:DetailsRegardingCostRecordsAndCostAuditAbstract</v>
      </c>
      <c r="C1233" t="str">
        <v>Details regarding cost records and cost audit[Abstract]</v>
      </c>
      <c r="D1233" t="str">
        <v>लागत रिकार्डो व लेखा परीक्षा (औडिट) लागत विषयक विवरण (सारांश)</v>
      </c>
      <c r="E1233">
        <v>19</v>
      </c>
    </row>
    <row r="1234">
      <c r="B1234" t="str">
        <v>in-ca:DetailsRegardingCostRecordsAndCostAuditExplanatoryTextBlock</v>
      </c>
      <c r="C1234" t="str">
        <v>Details regarding cost records and cost audit explanatory [Text Block]</v>
      </c>
      <c r="D1234" t="str">
        <v>लागत रिकार्डो व लेखा परीक्षा (औडिट) लागत विषयक विवरण व्याख्यात्मक (पाठ खंड)</v>
      </c>
      <c r="E1234">
        <v>1</v>
      </c>
    </row>
    <row r="1235">
      <c r="B1235" t="str">
        <v>in-ca:DetailsRegardingCostRecordsAbstract</v>
      </c>
      <c r="C1235" t="str">
        <v>Details regarding cost records [Abstract]</v>
      </c>
      <c r="D1235" t="str">
        <v>लागत रिकार्डो का विवरण (सारांश)</v>
      </c>
      <c r="E1235">
        <v>2</v>
      </c>
    </row>
    <row r="1236">
      <c r="B1236" t="str">
        <v>in-ca:WhetherMaintenanceOfCostRecordsByCompanyHasBeenMandatedUnderCompaniesCostRecordsAndAuditRules2014</v>
      </c>
      <c r="C1236" t="str">
        <v>Whether maintenance of cost records by company has been mandated under Companies (Cost Records and Audit) Rules, 2014</v>
      </c>
      <c r="D1236" t="str">
        <v>क्या कंपनी द्वारा लागत रिकोर्डों के अनुरक्षण (रखरखाव) को कंपनी लागत रिकार्ड तथा लेखा परीक्षा नियमावली 2014 के अधीन अभिदेशित किया गया है</v>
      </c>
      <c r="E1236">
        <v>1</v>
      </c>
    </row>
    <row r="1237">
      <c r="B1237" t="str">
        <v>in-ca:IfYesCentralExciseTariffActHeadingInWhichProductOrServiceIsCoveredUnderCostRecords</v>
      </c>
      <c r="C1237" t="str">
        <v>If yes, Central Excise Tariff Act, heading in which product/ service is covered under cost records</v>
      </c>
      <c r="D1237" t="str">
        <v>यदि हां तो केन्द्रीय उत्पाद-शुल्क टैरिफ अधिनियम जिसमें लागत रिकार्डों के अंतर्गत उत्पाद या सेवाएं कवर होती हैं</v>
      </c>
      <c r="E1237">
        <v>2</v>
      </c>
      <c r="S1237" t="str">
        <v>in-ca:IfYesCentralExciseTariffActHeadingInWhichProductOrServiceIsCoveredUnderCostRecords</v>
      </c>
      <c r="T1237">
        <v>43190</v>
      </c>
      <c r="U1237" t="str">
        <v>NA</v>
      </c>
      <c r="Y1237">
        <v>1</v>
      </c>
    </row>
    <row r="1238">
      <c r="B1238" t="str">
        <v>in-ca:DetailsRegardingCostAuditAbstract</v>
      </c>
      <c r="C1238" t="str">
        <v>Details regarding cost audit [Abstract]</v>
      </c>
      <c r="D1238" t="str">
        <v>लागत लेखा परीक्षा का विवरण (सारांश)</v>
      </c>
      <c r="E1238">
        <v>3</v>
      </c>
    </row>
    <row r="1239">
      <c r="B1239" t="str">
        <v>in-ca:WhetherAuditOfCostRecordsOfCompanyHasBeenMandatedUnderRulesSpecifiedInSN1</v>
      </c>
      <c r="C1239" t="str">
        <v>Whether audit of cost records of company has been mandated under Rules specified in SN 1</v>
      </c>
      <c r="D1239" t="str">
        <v>क्या कपंनी के लागत रिकार्डों की लेखा परीक्षा क्र. सं. 1 (एस. एन. 1) में विर्निदिष्ट नियमावली के अधीन अधिदेशित की गई है</v>
      </c>
      <c r="E1239">
        <v>1</v>
      </c>
      <c r="P1239" t="str">
        <v>in-ca:WhetherAuditOfCostRecordsOfCompanyHasBeenMandatedUnderRulesSpecifiedInSN1</v>
      </c>
      <c r="Q1239">
        <v>42825</v>
      </c>
      <c r="R1239" t="b">
        <v>0</v>
      </c>
      <c r="S1239" t="str">
        <v>in-ca:WhetherAuditOfCostRecordsOfCompanyHasBeenMandatedUnderRulesSpecifiedInSN1</v>
      </c>
      <c r="T1239">
        <v>43190</v>
      </c>
      <c r="U1239" t="b">
        <v>1</v>
      </c>
      <c r="Y1239">
        <v>2</v>
      </c>
    </row>
    <row r="1240">
      <c r="B1240" t="str">
        <v>in-ca:IfYesCentralExciseTariffActHeadingInWhichProductOrServiceIsCoveredUnderCostAudit</v>
      </c>
      <c r="C1240" t="str">
        <v>If yes, Central Excise Tariff Act, heading in which product/ service is covered under cost audit</v>
      </c>
      <c r="D1240" t="str">
        <v>यदि हां तो केन्द्रीय उत्पाद शुल्क टैरिफ अधिनियम में लागत लेखा-परीक्षा के अंतर्गत सम्मिलित उत्पाद या सेवाएं</v>
      </c>
      <c r="E1240">
        <v>2</v>
      </c>
      <c r="S1240" t="str">
        <v>in-ca:IfYesCentralExciseTariffActHeadingInWhichProductOrServiceIsCoveredUnderCostAudit</v>
      </c>
      <c r="T1240">
        <v>43190</v>
      </c>
      <c r="U1240" t="str">
        <v>NA</v>
      </c>
      <c r="Y1240">
        <v>1</v>
      </c>
    </row>
    <row r="1241">
      <c r="B1241" t="str">
        <v>in-ca:NetWorthOfCompany</v>
      </c>
      <c r="C1241" t="str">
        <v>Net worth of company</v>
      </c>
      <c r="D1241" t="str">
        <v>कम्पनी की शुद्ध वित्तीय स्थिति</v>
      </c>
      <c r="E1241">
        <v>4</v>
      </c>
    </row>
    <row r="1242">
      <c r="B1242" t="str">
        <v>in-ca:DisclosureOfDatesRegardingUnclaimedAmountsAbstract</v>
      </c>
      <c r="C1242" t="str">
        <v>Disclosure of dates regarding unclaimed amounts [Abstract]</v>
      </c>
      <c r="D1242" t="str">
        <v>दावे रहित राशियों की तिथियों का प्रकटन (सारांश)</v>
      </c>
      <c r="E1242">
        <v>20</v>
      </c>
    </row>
    <row r="1243">
      <c r="B1243" t="str">
        <v>in-ca:DisclosureOfDatesFromWhichDividendIsUnclaimedBeyondSevenYearsExplanatoryTextBlock</v>
      </c>
      <c r="C1243" t="str">
        <v>Disclosure of dates from which dividend is unclaimed beyond seven years explanatory [Text Block]</v>
      </c>
      <c r="D1243" t="str">
        <v>उन तिथियों का प्रकटन जिनसे लाभांश का दावा सात वर्ष के बाद भी नहीं किया गया है - व्याख्यात्मक (पाठ खंड)</v>
      </c>
      <c r="E1243">
        <v>1</v>
      </c>
    </row>
    <row r="1244">
      <c r="B1244" t="str">
        <v>in-ca:DateFromWhichDividendIsUnclaimedBeyondSevenYears</v>
      </c>
      <c r="C1244" t="str">
        <v>Date from which dividend is unclaimed beyond seven years</v>
      </c>
      <c r="D1244" t="str">
        <v>वह तिथि जिससे लाभांश का दावा सात वर्ष के बाद भी नहीं किया गया है</v>
      </c>
      <c r="E1244">
        <v>2</v>
      </c>
    </row>
    <row r="1245">
      <c r="B1245" t="str">
        <v>in-ca:DisclosureOfDatesFromWhichDepositsIsUnclaimedBeyondSevenYearsExplanatoryTextBlock</v>
      </c>
      <c r="C1245" t="str">
        <v>Disclosure of dates from which deposits is unclaimed beyond seven years explanatory [Text Block]</v>
      </c>
      <c r="D1245" t="str">
        <v>उन तिथियो का प्रकटन जिनसे जमाराश्यिों का दावा सात वर्ष के बाद भी नहीं किया गया है-व्याख्यात्मक (पाठ खंड)</v>
      </c>
      <c r="E1245">
        <v>3</v>
      </c>
    </row>
    <row r="1246">
      <c r="B1246" t="str">
        <v>in-ca:DateFromWhichDepositsIsUnclaimedBeyondSevenYears</v>
      </c>
      <c r="C1246" t="str">
        <v>Date from which deposits is unclaimed beyond seven years</v>
      </c>
      <c r="D1246" t="str">
        <v>तिथि जिससे जमाराशियों का दावा सात वर्ष के बाद भी नहीं किया गया है</v>
      </c>
      <c r="E1246">
        <v>4</v>
      </c>
    </row>
    <row r="1247">
      <c r="B1247" t="str">
        <v>in-ca:DisclosureOfDatesFromWhichShareApplicationMoneyIsUnclaimedBeyondSevenYearsExplanatoryTextBlock</v>
      </c>
      <c r="C1247" t="str">
        <v>Disclosure of dates from which share application money is unclaimed beyond seven years explanatory [Text Block]</v>
      </c>
      <c r="D1247" t="str">
        <v>उन तिथियों का प्रकटन जिनसे शेयर आवेदन धन का दावा सात वर्ष बाद भी नहीं किया गया है-व्याख्यात्मक (पाठ खंड)</v>
      </c>
      <c r="E1247">
        <v>5</v>
      </c>
    </row>
    <row r="1248">
      <c r="B1248" t="str">
        <v>in-ca:DateFromWhichShareApplicationMoneyIsUnclaimedBeyondSevenYears</v>
      </c>
      <c r="C1248" t="str">
        <v>Date from which share application money is unclaimed beyond seven years</v>
      </c>
      <c r="D1248" t="str">
        <v>तिथि जिससे शेयर आवेदन धन का दावा सात वर्ष बाद भी नहीं किया गया है</v>
      </c>
      <c r="E1248">
        <v>6</v>
      </c>
    </row>
    <row r="1249">
      <c r="B1249" t="str">
        <v>in-ca:DisclosureOfDatesFromWhichInterestOnDepositsIsUnclaimedBeyondSevenYearsExplanatoryTextBlock</v>
      </c>
      <c r="C1249" t="str">
        <v>Disclosure of dates from which interest on deposits is unclaimed beyond seven years explanatory [Text Block]</v>
      </c>
      <c r="D1249" t="str">
        <v>उन तिथियों का प्रकटन जिनसे जमाराशियों पर ब्याज का दावा सात वर्ष के बाद भी नहीं किया गया है -व्याख्यात्मक (पाठ खंड)</v>
      </c>
      <c r="E1249">
        <v>7</v>
      </c>
    </row>
    <row r="1250">
      <c r="B1250" t="str">
        <v>in-ca:DateFromWhichInterestOnDepositsIsUnclaimedBeyondSevenYears</v>
      </c>
      <c r="C1250" t="str">
        <v>Date from which interest on deposits is unclaimed beyond seven years</v>
      </c>
      <c r="D1250" t="str">
        <v>तिथि जिससे जमाराशियों पर ब्याज का दावा सात वर्ष के बाद भी नहीं किया गया है</v>
      </c>
      <c r="E1250">
        <v>8</v>
      </c>
    </row>
    <row r="1251">
      <c r="B1251" t="str">
        <v>in-ca:DisclosureOfDatesFromWhichDebenturesIsUnclaimedBeyondSevenYearsExplanatoryTextBlock</v>
      </c>
      <c r="C1251" t="str">
        <v>Disclosure of dates from which debentures is unclaimed beyond seven years explanatory [Text Block]</v>
      </c>
      <c r="D1251" t="str">
        <v>उन तिथियों का प्रकटन जिनसे ऋण पत्रों का दावा सात वर्ष के बाद भी नहीं किया गया है-व्याख्यात्मक (पाठ खंड)</v>
      </c>
      <c r="E1251">
        <v>9</v>
      </c>
    </row>
    <row r="1252">
      <c r="B1252" t="str">
        <v>in-ca:DateFromWhichDebenturesIsUnclaimedBeyondSevenYearsExplanatory</v>
      </c>
      <c r="C1252" t="str">
        <v>Date from which debentures is unclaimed beyond seven years explanatory</v>
      </c>
      <c r="D1252" t="str">
        <v>तिथि जिससे ऋण पत्रों का दावा सात वर्ष के बाद भी नहीं किया गया है-व्याख्यात्मक</v>
      </c>
      <c r="E1252">
        <v>10</v>
      </c>
    </row>
    <row r="1253">
      <c r="B1253" t="str">
        <v>in-ca:DisclosureOfDatesFromWhichInterestOnDebenturesIsUnclaimedBeyondSevenYearsExplanatoryTextBlock</v>
      </c>
      <c r="C1253" t="str">
        <v>Disclosure of dates from which interest on debentures is unclaimed beyond seven years explanatory [Text Block]</v>
      </c>
      <c r="D1253" t="str">
        <v>उन तिथियों का प्रकटन जिनसे ऋण पत्रों पर ब्याज का दावा सात वर्ष के बाद भी नहीं किया गया है-व्याख्यात्मक (पाठ खंड)</v>
      </c>
      <c r="E1253">
        <v>11</v>
      </c>
    </row>
    <row r="1254">
      <c r="B1254" t="str">
        <v>in-ca:DateFromWhichInterestOnDebenturesIsUnclaimedBeyondSevenYears</v>
      </c>
      <c r="C1254" t="str">
        <v>Date from which interest on debentures is unclaimed beyond seven years</v>
      </c>
      <c r="D1254" t="str">
        <v>तिथि जिससे ऋणपत्र पर ब्याज का दावा सात वर्ष के बाद भी नहीं किया गया है</v>
      </c>
      <c r="E1254">
        <v>12</v>
      </c>
    </row>
    <row r="1255">
      <c r="B1255" t="str">
        <v>in-ca:DisclosurePertainingToCompaniesAcceptanceOfDepositRulesAbstract</v>
      </c>
      <c r="C1255" t="str">
        <v>Disclosure pertaining to companies acceptance of deposit rules [Abstract]</v>
      </c>
      <c r="D1255" t="str">
        <v>कम्पनियों द्वारा जमारशियों की स्वीकृति विषयक नियमावली के सम्बंध में प्रकटन (सारांश)</v>
      </c>
      <c r="E1255">
        <v>21</v>
      </c>
    </row>
    <row r="1256">
      <c r="B1256" t="str">
        <v>in-ca:DisclosureInAccordanceWithCeilingsForLiquidAssetsAndSmallDepositorsExplanatoryTextBlock</v>
      </c>
      <c r="C1256" t="str">
        <v>Disclosure in accordance with ceilings for liquid assets and small depositors explanatory [Text Block]</v>
      </c>
      <c r="D1256" t="str">
        <v>तरल आस्तियों व लघु जमाकर्ताओं की उच्चतम सीमा के अनुसरंण में प्रकटन-व्याख्यात्मक (पाठ खंड)</v>
      </c>
      <c r="E1256">
        <v>1</v>
      </c>
    </row>
    <row r="1257">
      <c r="B1257" t="str">
        <v>in-gaap:DetailsOfUnclaimedLiabilitiesAbstract</v>
      </c>
      <c r="C1257" t="str">
        <v>Details of unclaimed liabilities [Abstract]</v>
      </c>
      <c r="D1257" t="str">
        <v>दावा न किए गए देनदारियों के विवरण (सारांश)</v>
      </c>
      <c r="E1257">
        <v>22</v>
      </c>
    </row>
    <row r="1258">
      <c r="B1258" t="str">
        <v>in-gaap:UnclaimedShareApplicationRefundMoney</v>
      </c>
      <c r="C1258" t="str">
        <v>Unclaimed share application refund money</v>
      </c>
      <c r="D1258" t="str">
        <v>दावा न किया गया शेयर आवेदन वापसी धन</v>
      </c>
      <c r="E1258">
        <v>1</v>
      </c>
      <c r="P1258" t="str">
        <v>in-gaap:UnclaimedShareApplicationRefundMoney</v>
      </c>
      <c r="Q1258">
        <v>42825</v>
      </c>
      <c r="R1258">
        <v>0</v>
      </c>
      <c r="S1258" t="str">
        <v>in-gaap:UnclaimedShareApplicationRefundMoney</v>
      </c>
      <c r="T1258">
        <v>43190</v>
      </c>
      <c r="U1258">
        <v>0</v>
      </c>
      <c r="Y1258">
        <v>2</v>
      </c>
    </row>
    <row r="1259">
      <c r="B1259" t="str">
        <v>in-gaap:UnclaimedMaturedDebentures</v>
      </c>
      <c r="C1259" t="str">
        <v>Unclaimed matured debentures</v>
      </c>
      <c r="D1259" t="str">
        <v>दावा न किये गये परिपक्व ऋणपत्र</v>
      </c>
      <c r="E1259">
        <v>2</v>
      </c>
      <c r="P1259" t="str">
        <v>in-gaap:UnclaimedMaturedDebentures</v>
      </c>
      <c r="Q1259">
        <v>42825</v>
      </c>
      <c r="R1259">
        <v>0</v>
      </c>
      <c r="S1259" t="str">
        <v>in-gaap:UnclaimedMaturedDebentures</v>
      </c>
      <c r="T1259">
        <v>43190</v>
      </c>
      <c r="U1259">
        <v>0</v>
      </c>
      <c r="Y1259">
        <v>2</v>
      </c>
    </row>
    <row r="1260">
      <c r="B1260" t="str">
        <v>in-gaap:UnclaimedMaturedDeposits</v>
      </c>
      <c r="C1260" t="str">
        <v>Unclaimed matured deposits</v>
      </c>
      <c r="D1260" t="str">
        <v>दावा न किये गये परिपक्व जमाराशियां</v>
      </c>
      <c r="E1260">
        <v>3</v>
      </c>
      <c r="P1260" t="str">
        <v>in-gaap:UnclaimedMaturedDeposits</v>
      </c>
      <c r="Q1260">
        <v>42825</v>
      </c>
      <c r="R1260">
        <v>0</v>
      </c>
      <c r="S1260" t="str">
        <v>in-gaap:UnclaimedMaturedDeposits</v>
      </c>
      <c r="T1260">
        <v>43190</v>
      </c>
      <c r="U1260">
        <v>0</v>
      </c>
      <c r="Y1260">
        <v>2</v>
      </c>
    </row>
    <row r="1261">
      <c r="B1261" t="str">
        <v>in-gaap:InterestUnclaimedAmount</v>
      </c>
      <c r="C1261" t="str">
        <v>Interest unclaimed amount</v>
      </c>
      <c r="D1261" t="str">
        <v>दावा न की गयी ब्याज राशि</v>
      </c>
      <c r="E1261">
        <v>4</v>
      </c>
      <c r="P1261" t="str">
        <v>in-gaap:InterestUnclaimedAmount</v>
      </c>
      <c r="Q1261">
        <v>42825</v>
      </c>
      <c r="R1261">
        <v>0</v>
      </c>
      <c r="S1261" t="str">
        <v>in-gaap:InterestUnclaimedAmount</v>
      </c>
      <c r="T1261">
        <v>43190</v>
      </c>
      <c r="U1261">
        <v>0</v>
      </c>
      <c r="Y1261">
        <v>2</v>
      </c>
    </row>
    <row r="1262">
      <c r="B1262" t="str">
        <v>in-gaap:DetailsOfAcquisitionAndDisposalOfInvestmentsAbstract</v>
      </c>
      <c r="C1262" t="str">
        <v>Details of acquisition and disposal of investments [Abstract]</v>
      </c>
      <c r="D1262" t="str">
        <v>निवेशों के अधिग्रहण एवं निपटान का विवरण (सारांश)</v>
      </c>
      <c r="E1262">
        <v>23</v>
      </c>
    </row>
    <row r="1263">
      <c r="B1263" t="str">
        <v>in-gaap:AcquisitionAndDisposalOfInvestmentsTable</v>
      </c>
      <c r="C1263" t="str">
        <v>Acquisition and disposal of investments [Table]</v>
      </c>
      <c r="D1263" t="str">
        <v>निवेशों के अधिग्रहण एवं निपटान (सारणी)</v>
      </c>
      <c r="E1263">
        <v>1</v>
      </c>
    </row>
    <row r="1264">
      <c r="B1264" t="str">
        <v>in-gaap:AcquisitionAndDisposalOfInvestmentsAxis</v>
      </c>
      <c r="C1264" t="str">
        <v>Acquisition and disposal of investments [Axis]</v>
      </c>
      <c r="D1264" t="str">
        <v>निवेशों के अधिग्रहण एवं निपटान (शीर्ष)</v>
      </c>
      <c r="E1264">
        <v>1</v>
      </c>
    </row>
    <row r="1265">
      <c r="B1265" t="str">
        <v>in-gaap:AcquisitionAndDisposalOfInvestmentsLineItems</v>
      </c>
      <c r="C1265" t="str">
        <v>Acquisition and disposal of investments [Line Items]</v>
      </c>
      <c r="D1265" t="str">
        <v>निवेशों के अधिग्रहण एवं निपटान (रेखीय मदें)</v>
      </c>
      <c r="E1265">
        <v>2</v>
      </c>
    </row>
    <row r="1266">
      <c r="B1266" t="str">
        <v>in-gaap:NatureOfInvestmentPurchasedOrSoldDuringPeriod</v>
      </c>
      <c r="C1266" t="str">
        <v>Nature of investment purchased or sold during period</v>
      </c>
      <c r="D1266" t="str">
        <v>अवधि के दौरान खरीदे या बेचे गये निवेश की प्रकृति</v>
      </c>
      <c r="E1266">
        <v>1</v>
      </c>
    </row>
    <row r="1267">
      <c r="B1267" t="str">
        <v>in-gaap:TypeOfInvestment</v>
      </c>
      <c r="C1267" t="str">
        <v>Type of investment</v>
      </c>
      <c r="D1267" t="str">
        <v>निवेश की किस्म</v>
      </c>
      <c r="E1267">
        <v>2</v>
      </c>
    </row>
    <row r="1268">
      <c r="B1268" t="str">
        <v>in-gaap:NumberOfUnitsPurchased</v>
      </c>
      <c r="C1268" t="str">
        <v>Number of units purchased</v>
      </c>
      <c r="D1268" t="str">
        <v>खरीदी गयी इकाइयों (यूनिटों) की संख्या</v>
      </c>
      <c r="E1268">
        <v>3</v>
      </c>
    </row>
    <row r="1269">
      <c r="B1269" t="str">
        <v>in-gaap:FaceValueOfUnitsPurchased</v>
      </c>
      <c r="C1269" t="str">
        <v>Face value of units purchased</v>
      </c>
      <c r="D1269" t="str">
        <v>खरीदी गयी यूनिटों का अंकित मूल्य</v>
      </c>
      <c r="E1269">
        <v>4</v>
      </c>
    </row>
    <row r="1270">
      <c r="B1270" t="str">
        <v>in-gaap:PurchasePricePerUnit</v>
      </c>
      <c r="C1270" t="str">
        <v>Purchase price per unit</v>
      </c>
      <c r="D1270" t="str">
        <v>प्रति यूनिट खरीद मूल्य</v>
      </c>
      <c r="E1270">
        <v>5</v>
      </c>
    </row>
    <row r="1271">
      <c r="B1271" t="str">
        <v>in-gaap:NumberOfUnitsSold</v>
      </c>
      <c r="C1271" t="str">
        <v>Number of units sold</v>
      </c>
      <c r="D1271" t="str">
        <v>बेची गयी यूनिटों की संख्या</v>
      </c>
      <c r="E1271">
        <v>6</v>
      </c>
    </row>
    <row r="1272">
      <c r="B1272" t="str">
        <v>in-gaap:SellingPricePerUnit</v>
      </c>
      <c r="C1272" t="str">
        <v>Selling price per unit</v>
      </c>
      <c r="D1272" t="str">
        <v>प्रति यूनिट विक्रय कीमत</v>
      </c>
      <c r="E1272">
        <v>7</v>
      </c>
    </row>
    <row r="1273">
      <c r="B1273" t="str">
        <v>in-ca:FinancialParametersBalanceSheetItemsAbstract</v>
      </c>
      <c r="C1273" t="str">
        <v>Financial parameters balance sheet items [Abstract]</v>
      </c>
      <c r="D1273" t="str">
        <v>वित्तीय पैरामीटरों में तुलनपत्र मदें (सारांश)</v>
      </c>
      <c r="E1273">
        <v>24</v>
      </c>
    </row>
    <row r="1274">
      <c r="B1274" t="str">
        <v>in-gaap:InvestmentInSubsidiaryCompanies</v>
      </c>
      <c r="C1274" t="str">
        <v>Investment in subsidiary companies</v>
      </c>
      <c r="D1274" t="str">
        <v>अनुषंगी कंपनियों में निवेश</v>
      </c>
      <c r="E1274">
        <v>1</v>
      </c>
    </row>
    <row r="1275">
      <c r="B1275" t="str">
        <v>in-gaap:InvestmentInGovernmentCompanies</v>
      </c>
      <c r="C1275" t="str">
        <v>Investment in government companies</v>
      </c>
      <c r="D1275" t="str">
        <v>सरकारी कंपनियों में निवेश</v>
      </c>
      <c r="E1275">
        <v>2</v>
      </c>
    </row>
    <row r="1276">
      <c r="B1276" t="str">
        <v>in-ca:AmountDueForTransferToInvestorEducationAndProtectionFund</v>
      </c>
      <c r="C1276" t="str">
        <v>Amount due for transfer to investor education and protection fund (IEPF)</v>
      </c>
      <c r="D1276" t="str">
        <v>निवेशक शिक्षा तथा संरखण निधि में अंतरण के लिए देय राशि</v>
      </c>
      <c r="E1276">
        <v>3</v>
      </c>
    </row>
    <row r="1277">
      <c r="B1277" t="str">
        <v>in-ca:NumberOfWarrantsConvertedIntoEquitySharesDuringPeriod</v>
      </c>
      <c r="C1277" t="str">
        <v>Number of warrants converted into equity shares during period</v>
      </c>
      <c r="D1277" t="str">
        <v>अवधि के दौरान साम्य (इक्विटी) शेयरों में परिवर्तित वारंटों की संख्या</v>
      </c>
      <c r="E1277">
        <v>4</v>
      </c>
      <c r="P1277" t="str">
        <v>in-ca:NumberOfWarrantsConvertedIntoEquitySharesDuringPeriod</v>
      </c>
      <c r="Q1277">
        <v>42825</v>
      </c>
      <c r="R1277">
        <v>0</v>
      </c>
      <c r="S1277" t="str">
        <v>in-ca:NumberOfWarrantsConvertedIntoEquitySharesDuringPeriod</v>
      </c>
      <c r="T1277">
        <v>43190</v>
      </c>
      <c r="U1277">
        <v>0</v>
      </c>
      <c r="Y1277">
        <v>2</v>
      </c>
    </row>
    <row r="1278">
      <c r="B1278" t="str">
        <v>in-ca:NumberOfWarrantsConvertedIntoPreferenceSharesDuringPeriod</v>
      </c>
      <c r="C1278" t="str">
        <v>Number of warrants converted into preference shares during period</v>
      </c>
      <c r="D1278" t="str">
        <v>अवधि के दौरान अधिमान शेयरों में परिवर्तित वारंटों की संख्या</v>
      </c>
      <c r="E1278">
        <v>5</v>
      </c>
      <c r="P1278" t="str">
        <v>in-ca:NumberOfWarrantsConvertedIntoPreferenceSharesDuringPeriod</v>
      </c>
      <c r="Q1278">
        <v>42825</v>
      </c>
      <c r="R1278">
        <v>0</v>
      </c>
      <c r="S1278" t="str">
        <v>in-ca:NumberOfWarrantsConvertedIntoPreferenceSharesDuringPeriod</v>
      </c>
      <c r="T1278">
        <v>43190</v>
      </c>
      <c r="U1278">
        <v>0</v>
      </c>
      <c r="Y1278">
        <v>2</v>
      </c>
    </row>
    <row r="1279">
      <c r="B1279" t="str">
        <v>in-ca:NumberOfWarrantsConvertedIntoDebenturesDuringPeriod</v>
      </c>
      <c r="C1279" t="str">
        <v>Number of warrants converted into debentures during period</v>
      </c>
      <c r="D1279" t="str">
        <v>अवधि के दौरान डिबेंचरों में परिवर्तित वारंटों की संख्या</v>
      </c>
      <c r="E1279">
        <v>6</v>
      </c>
      <c r="P1279" t="str">
        <v>in-ca:NumberOfWarrantsConvertedIntoDebenturesDuringPeriod</v>
      </c>
      <c r="Q1279">
        <v>42825</v>
      </c>
      <c r="R1279">
        <v>0</v>
      </c>
      <c r="S1279" t="str">
        <v>in-ca:NumberOfWarrantsConvertedIntoDebenturesDuringPeriod</v>
      </c>
      <c r="T1279">
        <v>43190</v>
      </c>
      <c r="U1279">
        <v>0</v>
      </c>
      <c r="Y1279">
        <v>2</v>
      </c>
    </row>
    <row r="1280">
      <c r="B1280" t="str">
        <v>in-ca:NumberOfWarrantsIssuedDuringPeriodInForeignCurrency</v>
      </c>
      <c r="C1280" t="str">
        <v>Number of warrants issued during period (in foreign currency)</v>
      </c>
      <c r="D1280" t="str">
        <v>अवधि के दौरान विदेशी मुद्रा में जारी निर्गमित वारंटों की संख्या</v>
      </c>
      <c r="E1280">
        <v>7</v>
      </c>
      <c r="P1280" t="str">
        <v>in-ca:NumberOfWarrantsIssuedDuringPeriodInForeignCurrency</v>
      </c>
      <c r="Q1280">
        <v>42825</v>
      </c>
      <c r="R1280">
        <v>0</v>
      </c>
      <c r="S1280" t="str">
        <v>in-ca:NumberOfWarrantsIssuedDuringPeriodInForeignCurrency</v>
      </c>
      <c r="T1280">
        <v>43190</v>
      </c>
      <c r="U1280">
        <v>0</v>
      </c>
      <c r="Y1280">
        <v>2</v>
      </c>
    </row>
    <row r="1281">
      <c r="B1281" t="str">
        <v>in-ca:NumberOfWarrantsIssuedDuringPeriodINR</v>
      </c>
      <c r="C1281" t="str">
        <v>Number of warrants issued during period (INR)</v>
      </c>
      <c r="D1281" t="str">
        <v>अवधि के दौरान आई एम आर (भारतीय राष्ट्रीय रूपये) में निर्गमित (जारी किए गए) वारंटों की संख्या</v>
      </c>
      <c r="E1281">
        <v>8</v>
      </c>
      <c r="P1281" t="str">
        <v>in-ca:NumberOfWarrantsIssuedDuringPeriodINR</v>
      </c>
      <c r="Q1281">
        <v>42825</v>
      </c>
      <c r="R1281">
        <v>0</v>
      </c>
      <c r="S1281" t="str">
        <v>in-ca:NumberOfWarrantsIssuedDuringPeriodINR</v>
      </c>
      <c r="T1281">
        <v>43190</v>
      </c>
      <c r="U1281">
        <v>0</v>
      </c>
      <c r="Y1281">
        <v>2</v>
      </c>
    </row>
    <row r="1282">
      <c r="B1282" t="str">
        <v>in-ca:NumberOfShareholdersToWhomSharesAreAllottedUnderPrivatePlacementDuringPeriod</v>
      </c>
      <c r="C1282" t="str">
        <v>Number of shareholders to whom shares are allotted under private placement during period</v>
      </c>
      <c r="D1282" t="str">
        <v>शेयरधारकों की संख्या जिन्हें अवधि के दौरान प्राइवेट प्लेसमेंट के अंतर्गत शेयर आबंटित किए गए</v>
      </c>
      <c r="E1282">
        <v>9</v>
      </c>
      <c r="P1282" t="str">
        <v>in-ca:NumberOfShareholdersToWhomSharesAreAllottedUnderPrivatePlacementDuringPeriod</v>
      </c>
      <c r="Q1282">
        <v>42825</v>
      </c>
      <c r="R1282">
        <v>0</v>
      </c>
      <c r="S1282" t="str">
        <v>in-ca:NumberOfShareholdersToWhomSharesAreAllottedUnderPrivatePlacementDuringPeriod</v>
      </c>
      <c r="T1282">
        <v>43190</v>
      </c>
      <c r="U1282">
        <v>0</v>
      </c>
      <c r="Y1282">
        <v>2</v>
      </c>
    </row>
    <row r="1283">
      <c r="B1283" t="str">
        <v>[200800] Notes - Disclosure of accounting policies, changes in accounting policies and estimates</v>
      </c>
      <c r="C1283" t="str">
        <v>[200800] Notes - Disclosure of accounting policies, changes in accounting policies and estimates</v>
      </c>
      <c r="D1283" t="str">
        <v>[200800] Notes - Disclosure of accounting policies, changes in accounting policies and estimates</v>
      </c>
    </row>
    <row r="1284">
      <c r="B1284" t="str">
        <v>in-gaap:DisclosureOfAccountingPoliciesChangeInAccountingPoliciesAndChangesInEstimatesExplanatoryTextBlock</v>
      </c>
      <c r="C1284" t="str">
        <v>Disclosure of accounting policies, change in accounting policies and changes in estimates explanatory [Text Block]</v>
      </c>
      <c r="D1284" t="str">
        <v>लेखानीतियों, लेखानीतियों में परिवर्तन एवं प्रकलनों में परिवर्तन-व्याख्यात्मक (पाठ खंड)</v>
      </c>
    </row>
    <row r="1285">
      <c r="B1285" t="str">
        <v>in-gaap:DisclosureOfGeneralInformationAboutCompanyTextBlock</v>
      </c>
      <c r="C1285" t="str">
        <v>Disclosure of general information about company [Text Block]</v>
      </c>
      <c r="D1285" t="str">
        <v>कंपनी विषयक सामान्य सूचना का प्रकटन (पाठ खंड)</v>
      </c>
      <c r="E1285">
        <v>1</v>
      </c>
    </row>
    <row r="1286">
      <c r="B1286" t="str">
        <v>in-gaap:DisclosureOfAccountingPoliciesExplanatoryTextBlock</v>
      </c>
      <c r="C1286" t="str">
        <v>Disclosure of accounting policies explanatory [Text Block]</v>
      </c>
      <c r="D1286" t="str">
        <v>लेखानीतियों का प्रकटन-व्याख्यात्मक (पाठ खंड)</v>
      </c>
      <c r="E1286">
        <v>2</v>
      </c>
    </row>
    <row r="1287">
      <c r="B1287" t="str">
        <v>in-gaap:ChangesInAccountingEstimateAndAccountingPolicyExplanatoryTextBlock</v>
      </c>
      <c r="C1287" t="str">
        <v>Changes in accounting estimate and accounting policy explanatory [Text Block]</v>
      </c>
      <c r="D1287" t="str">
        <v>लेखा प्रक्कलनों एवं लेखा नीति में परिवर्तन-व्याख्यात्मक (पाठ खंड)</v>
      </c>
      <c r="E1287">
        <v>3</v>
      </c>
    </row>
    <row r="1288">
      <c r="B1288" t="str">
        <v>in-gaap:DescriptionOfChangesInAccountingEstimatesAbstract</v>
      </c>
      <c r="C1288" t="str">
        <v>Description of changes in accounting estimates [Abstract]</v>
      </c>
      <c r="D1288" t="str">
        <v>लेख प्राक्कलन में परिवर्तन का विवरण (सारांश)</v>
      </c>
      <c r="E1288">
        <v>1</v>
      </c>
    </row>
    <row r="1289">
      <c r="B1289" t="str">
        <v>in-gaap:NatureOfChangesInAccountingEstimate</v>
      </c>
      <c r="C1289" t="str">
        <v>Nature of changes in accounting estimate</v>
      </c>
      <c r="D1289" t="str">
        <v>लेखा प्राक्कलन में परिवर्तनों की प्रकृति</v>
      </c>
      <c r="E1289">
        <v>1</v>
      </c>
    </row>
    <row r="1290">
      <c r="B1290" t="str">
        <v>in-gaap:AmountOfChangesInAccountingEstimateHavingMaterialEffectInCurrentPeriod</v>
      </c>
      <c r="C1290" t="str">
        <v>Amount of changes in accounting estimate having material effect in current period</v>
      </c>
      <c r="D1290" t="str">
        <v>लेखा प्राक्कलन में परिवर्तन की मात्रा जिसका चालू अवधि में महत्वपूर्ण प्रभाव है</v>
      </c>
      <c r="E1290">
        <v>2</v>
      </c>
    </row>
    <row r="1291">
      <c r="B1291" t="str">
        <v>in-gaap:AmountOfChangesInAccountingEstimateHavingMaterialEffectInSubsequentPeriod</v>
      </c>
      <c r="C1291" t="str">
        <v>Amount of changes in accounting estimate having material effect in subsequent period</v>
      </c>
      <c r="D1291" t="str">
        <v>लेखा प्राक्कलन में परिवर्तन की मात्रा जिसका बाद की अवधि में महत्वपूर्ण प्रभाव है</v>
      </c>
      <c r="E1291">
        <v>3</v>
      </c>
    </row>
    <row r="1292">
      <c r="B1292" t="str">
        <v>in-gaap:DescriptionOfFactThatChangeInEstimateIsNotQuantifiable</v>
      </c>
      <c r="C1292" t="str">
        <v>Description of fact that change in estimate is not quantifiable</v>
      </c>
      <c r="D1292" t="str">
        <v>उस तथ्य का विवरण कि प्राक्कलन में परिवर्तन मात्रायोग्य नहीं है</v>
      </c>
      <c r="E1292">
        <v>4</v>
      </c>
    </row>
    <row r="1293">
      <c r="B1293" t="str">
        <v>in-gaap:DescriptionOfChangesInAccountingPolicyAbstract</v>
      </c>
      <c r="C1293" t="str">
        <v>Description of changes in accounting policy [Abstract]</v>
      </c>
      <c r="D1293" t="str">
        <v>लेखा नीति में परिवर्तन का विवरण (सारांश)</v>
      </c>
      <c r="E1293">
        <v>2</v>
      </c>
    </row>
    <row r="1294">
      <c r="B1294" t="str">
        <v>in-gaap:DescriptionOfChangeInAccountingPolicy</v>
      </c>
      <c r="C1294" t="str">
        <v>Description of change in accounting policy</v>
      </c>
      <c r="D1294" t="str">
        <v>लेखा नीति में परिवर्तन का विवरण</v>
      </c>
      <c r="E1294">
        <v>1</v>
      </c>
    </row>
    <row r="1295">
      <c r="B1295" t="str">
        <v>in-gaap:NewPolicyOfAccounting</v>
      </c>
      <c r="C1295" t="str">
        <v>New policy of accounting</v>
      </c>
      <c r="D1295" t="str">
        <v>नई लेखा नीति</v>
      </c>
      <c r="E1295">
        <v>2</v>
      </c>
    </row>
    <row r="1296">
      <c r="B1296" t="str">
        <v>in-gaap:OldPolicyOfAccounting</v>
      </c>
      <c r="C1296" t="str">
        <v>Old policy of accounting</v>
      </c>
      <c r="D1296" t="str">
        <v>पुरानी लेखा नीति</v>
      </c>
      <c r="E1296">
        <v>3</v>
      </c>
    </row>
    <row r="1297">
      <c r="B1297" t="str">
        <v>in-gaap:ReasonForChangingAccountingPolicies</v>
      </c>
      <c r="C1297" t="str">
        <v>Reason for changing accounting policies</v>
      </c>
      <c r="D1297" t="str">
        <v>लेखा नीतियों में परिवर्तन के कारण</v>
      </c>
      <c r="E1297">
        <v>4</v>
      </c>
    </row>
    <row r="1298">
      <c r="B1298" t="str">
        <v>in-gaap:DescriptionOfImpactOfAndAdjustmentsResultingFromChangeInAccountingPolicy</v>
      </c>
      <c r="C1298" t="str">
        <v>Description of impact of and adjustments resulting from change in accounting policy</v>
      </c>
      <c r="D1298" t="str">
        <v>लेखा नीति में परिवर्तन के परिणामस्वरूप प्रभाव एंव समायोजन का विवरण</v>
      </c>
      <c r="E1298">
        <v>5</v>
      </c>
    </row>
    <row r="1299">
      <c r="B1299" t="str">
        <v>in-gaap:DescriptionOfFactThatEffectOfChangeInAccountingPolicyIsNotAscertainable</v>
      </c>
      <c r="C1299" t="str">
        <v>Description of fact that effect of change in accounting policy is not ascertainable</v>
      </c>
      <c r="D1299" t="str">
        <v>उस तथ्य का विवरण कि लेखा नीति में परिवर्तन का प्रभाव का पता नहीं लगाया जा सकता</v>
      </c>
      <c r="E1299">
        <v>6</v>
      </c>
    </row>
    <row r="1300">
      <c r="B1300" t="str">
        <v>in-gaap:DescriptionOfFactThatFundamentalAccountingAssumptionIsNotFollowed</v>
      </c>
      <c r="C1300" t="str">
        <v>Description of fact that fundamental accounting assumption is not followed</v>
      </c>
      <c r="D1300" t="str">
        <v>उस तथ्य का विवरण कि आधारभूत लेखा धारणा का पालन नहीं किया जा रहा है</v>
      </c>
      <c r="E1300">
        <v>4</v>
      </c>
    </row>
    <row r="1301">
      <c r="B1301" t="str">
        <v>[200900] Notes - Events occurring after balance sheet date</v>
      </c>
      <c r="C1301" t="str">
        <v>[200900] Notes - Events occurring after balance sheet date</v>
      </c>
      <c r="D1301" t="str">
        <v>[200900] Notes - Events occurring after balance sheet date</v>
      </c>
    </row>
    <row r="1302">
      <c r="B1302" t="str">
        <v>in-gaap:DisclosureOfEventsOccurringAfterBalanceSheetDateExplanatoryTextBlock</v>
      </c>
      <c r="C1302" t="str">
        <v>Disclosure of events occurring after balance sheet date explanatory [Text Block]</v>
      </c>
      <c r="D1302" t="str">
        <v>तुलन-पत्र की तिथि के पश्चात की घटनाओं का प्रकटन - व्याख्यात्मक (पाठ खंड)</v>
      </c>
    </row>
    <row r="1303">
      <c r="B1303" t="str">
        <v>in-gaap:DescriptionOfNatureOfEventAfterBalanceSheetDate</v>
      </c>
      <c r="C1303" t="str">
        <v>Description of nature of event after balance sheet date</v>
      </c>
      <c r="D1303" t="str">
        <v>तुलन-पत्र की तिथि के पश्चात की घटना की प्रकृति का प्रकटन</v>
      </c>
      <c r="E1303">
        <v>1</v>
      </c>
    </row>
    <row r="1304">
      <c r="B1304" t="str">
        <v>in-gaap:EstimateOfFinancialEffectOfEventAfterBalanceSheetDate</v>
      </c>
      <c r="C1304" t="str">
        <v>Estimate of financial effect of event after balance sheet date</v>
      </c>
      <c r="D1304" t="str">
        <v>तुलन-पत्र की तिथि के पश्चात की घटना के वित्तीय प्रभाव का आंकलन</v>
      </c>
      <c r="E1304">
        <v>2</v>
      </c>
    </row>
    <row r="1305">
      <c r="B1305" t="str">
        <v>in-gaap:DescriptionOfStatementOfFactThatEstimateOfFinancialEffectOfEventAfterBalanceSheetDateCouldNotBeMade</v>
      </c>
      <c r="C1305" t="str">
        <v>Description of statement of fact that estimate of financial effect of event after balance sheet date could not be made</v>
      </c>
      <c r="D1305" t="str">
        <v>इस तथ्य का विवरण कि तुलन-पत्र की तिथि के पश्चात की घटना के वित्तीय प्रभाव का आंकलन नहीं किया जा सकता</v>
      </c>
      <c r="E1305">
        <v>3</v>
      </c>
    </row>
    <row r="1306">
      <c r="B1306" t="str">
        <v>[201000] Notes - Tangible assets</v>
      </c>
      <c r="C1306" t="str">
        <v>[201000] Notes - Tangible assets</v>
      </c>
      <c r="D1306" t="str">
        <v>[201000] Notes - Tangible assets</v>
      </c>
    </row>
    <row r="1307">
      <c r="B1307" t="str">
        <v>in-gaap:DisclosureOfNotesOnTangibleAssetsExplanatoryTextBlock</v>
      </c>
      <c r="C1307" t="str">
        <v>Disclosure of notes on tangible assets explanatory [Text Block]</v>
      </c>
      <c r="D1307" t="str">
        <v>मूर्त आस्तियों की टिप्पणियों का प्रकटन-व्याख्यात्मक (पाठ खंड)</v>
      </c>
    </row>
    <row r="1308">
      <c r="B1308" t="str">
        <v>in-gaap:DisclosureOfAccountingPolicyOnTangibleAssetsTextBlock</v>
      </c>
      <c r="C1308" t="str">
        <v>Disclosure of accounting policy on tangible assets [Text Block]</v>
      </c>
      <c r="D1308" t="str">
        <v>मूर्त आस्त्यिों की लेखा नीति का प्रकटन (पाठ खंड)</v>
      </c>
      <c r="E1308">
        <v>1</v>
      </c>
    </row>
    <row r="1309">
      <c r="B1309" t="str">
        <v>in-gaap:DisclosureOfTangibleAssetsAbstract</v>
      </c>
      <c r="C1309" t="str">
        <v>Disclosure of tangible assets [Abstract]</v>
      </c>
      <c r="D1309" t="str">
        <v>मूर्त आस्तियों का प्रकटन (सारांश)</v>
      </c>
      <c r="E1309">
        <v>2</v>
      </c>
    </row>
    <row r="1310">
      <c r="B1310" t="str">
        <v>in-gaap:DisclosureOfTangibleAssetsTable</v>
      </c>
      <c r="C1310" t="str">
        <v>Disclosure of tangible assets [Table]</v>
      </c>
      <c r="D1310" t="str">
        <v>मूर्त आस्त्यिों का प्रकटन (सारणी)</v>
      </c>
      <c r="E1310">
        <v>1</v>
      </c>
    </row>
    <row r="1311">
      <c r="B1311" t="str">
        <v>in-gaap:ClassesOfTangibleAssetsAxis</v>
      </c>
      <c r="C1311" t="str">
        <v>Classes of tangible assets [Axis]</v>
      </c>
      <c r="D1311" t="str">
        <v>मूर्त आस्तियों की श्रेणियां (शीर्ष)</v>
      </c>
      <c r="E1311">
        <v>1</v>
      </c>
    </row>
    <row r="1312">
      <c r="B1312" t="str">
        <v>in-gaap:CompanyTotalTangibleAssetsMember</v>
      </c>
      <c r="C1312" t="str">
        <v>Company total tangible assets [Member]</v>
      </c>
      <c r="D1312" t="str">
        <v>कम्पनी की कुल मूर्त आस्तियां (सदस्य)</v>
      </c>
      <c r="E1312">
        <v>1</v>
      </c>
    </row>
    <row r="1313">
      <c r="B1313" t="str">
        <v>in-gaap:LandMember</v>
      </c>
      <c r="C1313" t="str">
        <v>Land [Member]</v>
      </c>
      <c r="D1313" t="str">
        <v>भूमि (सदस्य)</v>
      </c>
      <c r="E1313">
        <v>1</v>
      </c>
    </row>
    <row r="1314">
      <c r="B1314" t="str">
        <v>in-gaap:BuildingsMember</v>
      </c>
      <c r="C1314" t="str">
        <v>Buildings [Member]</v>
      </c>
      <c r="D1314" t="str">
        <v>भवन (सदस्य)</v>
      </c>
      <c r="E1314">
        <v>2</v>
      </c>
    </row>
    <row r="1315">
      <c r="B1315" t="str">
        <v>in-gaap:ResidentialBuildingMember</v>
      </c>
      <c r="C1315" t="str">
        <v>Residential building [Member]</v>
      </c>
      <c r="D1315" t="str">
        <v>आवासीय भवन (सदस्य)</v>
      </c>
      <c r="E1315">
        <v>1</v>
      </c>
    </row>
    <row r="1316">
      <c r="B1316" t="str">
        <v>in-gaap:OfficeBuildingMember</v>
      </c>
      <c r="C1316" t="str">
        <v>Office building [Member]</v>
      </c>
      <c r="D1316" t="str">
        <v>कार्यलयीन भवन (सदस्य)</v>
      </c>
      <c r="E1316">
        <v>2</v>
      </c>
    </row>
    <row r="1317">
      <c r="B1317" t="str">
        <v>in-gaap:FactoryBuildingMember</v>
      </c>
      <c r="C1317" t="str">
        <v>Factory building [Member]</v>
      </c>
      <c r="D1317" t="str">
        <v>फैक्ट्री भवन (सदस्य)</v>
      </c>
      <c r="E1317">
        <v>3</v>
      </c>
    </row>
    <row r="1318">
      <c r="B1318" t="str">
        <v>in-gaap:OtherBuildingMember</v>
      </c>
      <c r="C1318" t="str">
        <v>Other building [Member]</v>
      </c>
      <c r="D1318" t="str">
        <v>अन्य भवन (सदस्य)</v>
      </c>
      <c r="E1318">
        <v>4</v>
      </c>
    </row>
    <row r="1319">
      <c r="B1319" t="str">
        <v>in-gaap:PlantAndEquipmentMember</v>
      </c>
      <c r="C1319" t="str">
        <v>Plant and equipment [Member]</v>
      </c>
      <c r="D1319" t="str">
        <v>संयंत्र एवं उपस्कर (सदस्य)</v>
      </c>
      <c r="E1319">
        <v>3</v>
      </c>
    </row>
    <row r="1320">
      <c r="B1320" t="str">
        <v>in-gaap:FactoryEquipmentsMember</v>
      </c>
      <c r="C1320" t="str">
        <v>Factory equipments [Member]</v>
      </c>
      <c r="D1320" t="str">
        <v>फैक्ट्री उपस्कर (सदस्य)</v>
      </c>
      <c r="E1320">
        <v>1</v>
      </c>
    </row>
    <row r="1321">
      <c r="B1321" t="str">
        <v>in-gaap:EmissionReductionEquipmentMember</v>
      </c>
      <c r="C1321" t="str">
        <v>Emission reduction equipment [Member]</v>
      </c>
      <c r="D1321" t="str">
        <v>उत्सर्जक व कमी करने वाले उपस्कर (सदस्य)</v>
      </c>
      <c r="E1321">
        <v>2</v>
      </c>
    </row>
    <row r="1322">
      <c r="B1322" t="str">
        <v>in-gaap:OtherPollutionReductionEquipmentMember</v>
      </c>
      <c r="C1322" t="str">
        <v>Other pollution reduction equipment [Member]</v>
      </c>
      <c r="D1322" t="str">
        <v>अन्य प्रदूषण निवारक उपस्कर (सदस्य)</v>
      </c>
      <c r="E1322">
        <v>3</v>
      </c>
    </row>
    <row r="1323">
      <c r="B1323" t="str">
        <v>in-gaap:OtherPlantAndEquipmentMember</v>
      </c>
      <c r="C1323" t="str">
        <v>Other plant and equipment [Member]</v>
      </c>
      <c r="D1323" t="str">
        <v>अन्य संयंत्र एवं उपस्कर (सदस्य)</v>
      </c>
      <c r="E1323">
        <v>4</v>
      </c>
    </row>
    <row r="1324">
      <c r="B1324" t="str">
        <v>in-gaap:FurnitureAndFixturesMember</v>
      </c>
      <c r="C1324" t="str">
        <v>Furniture and fixtures [Member]</v>
      </c>
      <c r="D1324" t="str">
        <v>फर्नीचर एवं फिक्सचर (सदस्य)</v>
      </c>
      <c r="E1324">
        <v>4</v>
      </c>
    </row>
    <row r="1325">
      <c r="B1325" t="str">
        <v>in-gaap:VehiclesMember</v>
      </c>
      <c r="C1325" t="str">
        <v>Vehicles [Member]</v>
      </c>
      <c r="D1325" t="str">
        <v>वाहन (सदस्य)</v>
      </c>
      <c r="E1325">
        <v>5</v>
      </c>
    </row>
    <row r="1326">
      <c r="B1326" t="str">
        <v>in-gaap:ShipsVesselsMember</v>
      </c>
      <c r="C1326" t="str">
        <v>Ships vessels [Member]</v>
      </c>
      <c r="D1326" t="str">
        <v>पोत वाहन (सदस्य)</v>
      </c>
      <c r="E1326">
        <v>1</v>
      </c>
    </row>
    <row r="1327">
      <c r="B1327" t="str">
        <v>in-gaap:AircraftsHelicoptersMember</v>
      </c>
      <c r="C1327" t="str">
        <v>Aircrafts helicopters [Member]</v>
      </c>
      <c r="D1327" t="str">
        <v>वायुयान व हेलीकॉप्टर (सदस्य)</v>
      </c>
      <c r="E1327">
        <v>2</v>
      </c>
    </row>
    <row r="1328">
      <c r="B1328" t="str">
        <v>in-gaap:MotorVehiclesMember</v>
      </c>
      <c r="C1328" t="str">
        <v>Motor vehicles [Member]</v>
      </c>
      <c r="D1328" t="str">
        <v>मोटर वाहन (सदस्य)</v>
      </c>
      <c r="E1328">
        <v>3</v>
      </c>
    </row>
    <row r="1329">
      <c r="B1329" t="str">
        <v>in-gaap:OfficeEquipmentMember</v>
      </c>
      <c r="C1329" t="str">
        <v>Office equipment [Member]</v>
      </c>
      <c r="D1329" t="str">
        <v>कार्यलयीन उपस्कर (सदस्य)</v>
      </c>
      <c r="E1329">
        <v>6</v>
      </c>
    </row>
    <row r="1330">
      <c r="B1330" t="str">
        <v>in-gaap:ComputerEquipmentsMember</v>
      </c>
      <c r="C1330" t="str">
        <v>Computer equipments [Member]</v>
      </c>
      <c r="D1330" t="str">
        <v>कमप्यूटर उपस्कर (सदस्य)</v>
      </c>
      <c r="E1330">
        <v>7</v>
      </c>
    </row>
    <row r="1331">
      <c r="B1331" t="str">
        <v>in-gaap:LeaseholdImprovementsMember</v>
      </c>
      <c r="C1331" t="str">
        <v>Leasehold improvements [Member]</v>
      </c>
      <c r="D1331" t="str">
        <v>पट्टाधारी इम्पूवमैंटस (सदस्य)</v>
      </c>
      <c r="E1331">
        <v>8</v>
      </c>
    </row>
    <row r="1332">
      <c r="B1332" t="str">
        <v>in-gaap:OtherTangibleAssetsMember</v>
      </c>
      <c r="C1332" t="str">
        <v>Other tangible assets [Member]</v>
      </c>
      <c r="D1332" t="str">
        <v>अन्य मूर्त आस्तियां (सदस्य)</v>
      </c>
      <c r="E1332">
        <v>9</v>
      </c>
    </row>
    <row r="1333">
      <c r="B1333" t="str">
        <v>in-gaap:LivestockMember</v>
      </c>
      <c r="C1333" t="str">
        <v>Livestock [Member]</v>
      </c>
      <c r="D1333" t="str">
        <v>पशुधन (सदस्य)</v>
      </c>
      <c r="E1333">
        <v>1</v>
      </c>
    </row>
    <row r="1334">
      <c r="B1334" t="str">
        <v>in-gaap:BridgesRoadsPortsCulvertsMember</v>
      </c>
      <c r="C1334" t="str">
        <v>Bridges roads ports culverts [Member]</v>
      </c>
      <c r="D1334" t="str">
        <v>पुल, सड़के, बन्दरगाह व नाले (सदस्य)</v>
      </c>
      <c r="E1334">
        <v>2</v>
      </c>
    </row>
    <row r="1335">
      <c r="B1335" t="str">
        <v>in-gaap:RailwaySidingsMember</v>
      </c>
      <c r="C1335" t="str">
        <v>Railway sidings [Member]</v>
      </c>
      <c r="D1335" t="str">
        <v>रेलवे साईडिंग (सदस्य)</v>
      </c>
      <c r="E1335">
        <v>3</v>
      </c>
    </row>
    <row r="1336">
      <c r="B1336" t="str">
        <v>in-gaap:BooksPeriodicalsMember</v>
      </c>
      <c r="C1336" t="str">
        <v>Books periodicals [Member]</v>
      </c>
      <c r="D1336" t="str">
        <v>पुस्तकें व पत्रिकांए (सदस्य)</v>
      </c>
      <c r="E1336">
        <v>4</v>
      </c>
    </row>
    <row r="1337">
      <c r="B1337" t="str">
        <v>in-gaap:PlantationsMember</v>
      </c>
      <c r="C1337" t="str">
        <v>Plantations [Member]</v>
      </c>
      <c r="D1337" t="str">
        <v>पौधशालाएं (सदस्य)</v>
      </c>
      <c r="E1337">
        <v>5</v>
      </c>
    </row>
    <row r="1338">
      <c r="B1338" t="str">
        <v>in-gaap:MinesQuarriesMember</v>
      </c>
      <c r="C1338" t="str">
        <v>Mines quarries [Member]</v>
      </c>
      <c r="D1338" t="str">
        <v>खाने व खनन (सदस्य)</v>
      </c>
      <c r="E1338">
        <v>6</v>
      </c>
    </row>
    <row r="1339">
      <c r="B1339" t="str">
        <v>in-gaap:OtherTangibleAssetsOthersMember</v>
      </c>
      <c r="C1339" t="str">
        <v>Other tangible assets, others [Member]</v>
      </c>
      <c r="D1339" t="str">
        <v>अन्य मूर्त आस्तियां, अन्य (सदस्य)</v>
      </c>
      <c r="E1339">
        <v>7</v>
      </c>
    </row>
    <row r="1340">
      <c r="B1340" t="str">
        <v>in-gaap:SubClassesOfTangibleAssetsAxis</v>
      </c>
      <c r="C1340" t="str">
        <v>Sub classes of tangible assets [Axis]</v>
      </c>
      <c r="D1340" t="str">
        <v>मूर्त आस्त्यिों की उप श्रेणियां (शीर्ष)</v>
      </c>
      <c r="E1340">
        <v>2</v>
      </c>
    </row>
    <row r="1341">
      <c r="B1341" t="str">
        <v>in-gaap:OwnedAndLeasedAssetsMember</v>
      </c>
      <c r="C1341" t="str">
        <v>Owned and leased assets [Member]</v>
      </c>
      <c r="D1341" t="str">
        <v>स्वामित्व वाली व पट्टे पर (लीज्ड) आस्तियां (सदस्य)</v>
      </c>
      <c r="E1341">
        <v>1</v>
      </c>
    </row>
    <row r="1342">
      <c r="B1342" t="str">
        <v>in-gaap:AssetsHeldUnderLeaseMember</v>
      </c>
      <c r="C1342" t="str">
        <v>Assets held under lease [Member]</v>
      </c>
      <c r="D1342" t="str">
        <v>पट्ट के अन्तर्गत धारित आस्तियां (सदस्य)</v>
      </c>
      <c r="E1342">
        <v>1</v>
      </c>
    </row>
    <row r="1343">
      <c r="B1343" t="str">
        <v>in-gaap:AssetsGivenUnderOperatingLeaseMember</v>
      </c>
      <c r="C1343" t="str">
        <v>Assets given under operating lease [Member]</v>
      </c>
      <c r="D1343" t="str">
        <v>परिचालन पट्टे के अन्तर्गत दी गयी आस्तियां (सदस्य)</v>
      </c>
      <c r="E1343">
        <v>2</v>
      </c>
    </row>
    <row r="1344">
      <c r="B1344" t="str">
        <v>in-gaap:OwnedAssetsMember</v>
      </c>
      <c r="C1344" t="str">
        <v>Owned assets [Member]</v>
      </c>
      <c r="D1344" t="str">
        <v>स्वामित्व वाली आस्तियां (सदस्य)</v>
      </c>
      <c r="E1344">
        <v>3</v>
      </c>
    </row>
    <row r="1345">
      <c r="B1345" t="str">
        <v>in-gaap:CarryingAmountAccumulatedDepreciationAndGrossCarryingAmountAxis</v>
      </c>
      <c r="C1345" t="str">
        <v>Carrying amount accumulated depreciation and gross carrying amount [Axis]</v>
      </c>
      <c r="D1345" t="str">
        <v>संग्रहीत अग्रणीत राशि, मूल्यह्रास एवं सकल अग्रणीत राशि (शीर्ष)</v>
      </c>
      <c r="E1345">
        <v>3</v>
      </c>
    </row>
    <row r="1346">
      <c r="B1346" t="str">
        <v>in-gaap:CarryingAmountMember</v>
      </c>
      <c r="C1346" t="str">
        <v>Carrying amount [Member]</v>
      </c>
      <c r="D1346" t="str">
        <v>अग्रणीत राशि (सदस्य)</v>
      </c>
      <c r="E1346">
        <v>1</v>
      </c>
    </row>
    <row r="1347">
      <c r="B1347" t="str">
        <v>in-gaap:GrossCarryingAmountMember</v>
      </c>
      <c r="C1347" t="str">
        <v>Gross carrying amount [Member]</v>
      </c>
      <c r="D1347" t="str">
        <v>सकल अग्रणीत राशि (सदस्य)</v>
      </c>
      <c r="E1347">
        <v>1</v>
      </c>
    </row>
    <row r="1348">
      <c r="B1348" t="str">
        <v>in-gaap:AccumulatedDepreciationAndImpairmentMember</v>
      </c>
      <c r="C1348" t="str">
        <v>Accumulated depreciation and impairment [Member]</v>
      </c>
      <c r="D1348" t="str">
        <v>संग्रहीत मूल्यह्रास एवं क्षतिग्रस्तता (सदस्य)</v>
      </c>
      <c r="E1348">
        <v>2</v>
      </c>
    </row>
    <row r="1349">
      <c r="B1349" t="str">
        <v>in-gaap:DisclosureOfTangibleAssetsLineItems</v>
      </c>
      <c r="C1349" t="str">
        <v>Disclosure of tangible assets [Line Items]</v>
      </c>
      <c r="D1349" t="str">
        <v>मूर्त आस्तियों का प्रकटन (रेखीय मदें)</v>
      </c>
      <c r="E1349">
        <v>2</v>
      </c>
    </row>
    <row r="1350">
      <c r="B1350" t="str">
        <v>in-gaap:NatureOfOtherTangibleAssets</v>
      </c>
      <c r="C1350" t="str">
        <v>Nature of other tangible assets</v>
      </c>
      <c r="D1350" t="str">
        <v>अन्य मूर्त आस्तियों की प्रकृति</v>
      </c>
      <c r="E1350">
        <v>1</v>
      </c>
    </row>
    <row r="1351">
      <c r="B1351" t="str">
        <v>in-gaap:ReconciliationOfChangesInTangibleAssetsAbstract</v>
      </c>
      <c r="C1351" t="str">
        <v>Reconciliation of changes in tangible assets [Abstract]</v>
      </c>
      <c r="D1351" t="str">
        <v>मूर्त आस्तियों मे परिवर्तनों का मिलान (सारांश)</v>
      </c>
      <c r="E1351">
        <v>2</v>
      </c>
    </row>
    <row r="1352">
      <c r="B1352" t="str">
        <v>in-gaap:TangibleAssets</v>
      </c>
      <c r="C1352" t="str">
        <v>Tangible assets at beginning of period</v>
      </c>
      <c r="D1352" t="str">
        <v>मूर्त आस्तियां अवधि के प्रारंभ से</v>
      </c>
      <c r="E1352">
        <v>1</v>
      </c>
      <c r="F1352" t="str">
        <v>Period Start Label</v>
      </c>
      <c r="P1352" t="str">
        <v>in-gaap:TangibleAssets</v>
      </c>
      <c r="Q1352">
        <v>42825</v>
      </c>
      <c r="R1352">
        <v>480414564</v>
      </c>
      <c r="S1352" t="str">
        <v>in-gaap:TangibleAssets</v>
      </c>
      <c r="T1352">
        <v>43190</v>
      </c>
      <c r="U1352">
        <v>430188098</v>
      </c>
      <c r="Y1352">
        <v>98</v>
      </c>
    </row>
    <row r="1353">
      <c r="B1353" t="str">
        <v>in-gaap:ChangesInTangibleAssetsAbstract</v>
      </c>
      <c r="C1353" t="str">
        <v>Changes in tangible assets [Abstract]</v>
      </c>
      <c r="D1353" t="str">
        <v>मूर्त आस्तियों मे परिवर्तन (सारांश)</v>
      </c>
      <c r="E1353">
        <v>2</v>
      </c>
    </row>
    <row r="1354">
      <c r="B1354" t="str">
        <v>in-gaap:AdditionsOtherThanThroughBusinessCombinationsTangibleAssets</v>
      </c>
      <c r="C1354" t="str">
        <v>Additions other than through business combinations tangible assets</v>
      </c>
      <c r="D1354" t="str">
        <v>व्यावसायिक संयोजनों से भिन्न मूर्त आस्तियों मे वृद्धि</v>
      </c>
      <c r="E1354">
        <v>1</v>
      </c>
      <c r="P1354" t="str">
        <v>in-gaap:AdditionsOtherThanThroughBusinessCombinationsTangibleAssets</v>
      </c>
      <c r="Q1354">
        <v>42825</v>
      </c>
      <c r="R1354">
        <v>238841846</v>
      </c>
      <c r="S1354" t="str">
        <v>in-gaap:AdditionsOtherThanThroughBusinessCombinationsTangibleAssets</v>
      </c>
      <c r="T1354">
        <v>43190</v>
      </c>
      <c r="U1354">
        <v>64800483</v>
      </c>
      <c r="Y1354">
        <v>44</v>
      </c>
    </row>
    <row r="1355">
      <c r="B1355" t="str">
        <v>in-gaap:AcquisitionsThroughBusinessCombinationsTangibleAssets</v>
      </c>
      <c r="C1355" t="str">
        <v>Acquisitions through business combinations tangible assets</v>
      </c>
      <c r="D1355" t="str">
        <v>व्यावसायिक संयोजनों द्वारा मूर्त आस्तियों का अधिग्रहण</v>
      </c>
      <c r="E1355">
        <v>2</v>
      </c>
      <c r="P1355" t="str">
        <v>in-gaap:AcquisitionsThroughBusinessCombinationsTangibleAssets</v>
      </c>
      <c r="Q1355">
        <v>42825</v>
      </c>
      <c r="R1355">
        <v>0</v>
      </c>
      <c r="S1355" t="str">
        <v>in-gaap:AcquisitionsThroughBusinessCombinationsTangibleAssets</v>
      </c>
      <c r="T1355">
        <v>43190</v>
      </c>
      <c r="U1355">
        <v>0</v>
      </c>
      <c r="Y1355">
        <v>44</v>
      </c>
    </row>
    <row r="1356">
      <c r="B1356" t="str">
        <v>in-gaap:DepreciationTangibleAssets</v>
      </c>
      <c r="C1356" t="str">
        <v>Depreciation tangible assets</v>
      </c>
      <c r="D1356" t="str">
        <v>मूर्त आस्तियों का मूल्यह्रास</v>
      </c>
      <c r="E1356">
        <v>3</v>
      </c>
      <c r="P1356" t="str">
        <v>in-gaap:DepreciationTangibleAssets</v>
      </c>
      <c r="Q1356">
        <v>42825</v>
      </c>
      <c r="R1356">
        <v>-175867976</v>
      </c>
      <c r="S1356" t="str">
        <v>in-gaap:DepreciationTangibleAssets</v>
      </c>
      <c r="T1356">
        <v>43190</v>
      </c>
      <c r="U1356">
        <v>-113638960</v>
      </c>
      <c r="Y1356">
        <v>44</v>
      </c>
    </row>
    <row r="1357">
      <c r="B1357" t="str">
        <v>in-gaap:ImpairmentLossRecognisedInProfitOrLossTangibleAssets</v>
      </c>
      <c r="C1357" t="str">
        <v>Impairment loss recognised in profit or loss tangible assets</v>
      </c>
      <c r="D1357" t="str">
        <v>लाभ-हानि में मूर्त आस्तियों में मान्य क्षतिग्रस्तता हानि</v>
      </c>
      <c r="E1357">
        <v>4</v>
      </c>
      <c r="P1357" t="str">
        <v>in-gaap:ImpairmentLossRecognisedInProfitOrLossTangibleAssets</v>
      </c>
      <c r="Q1357">
        <v>42825</v>
      </c>
      <c r="R1357">
        <v>0</v>
      </c>
      <c r="S1357" t="str">
        <v>in-gaap:ImpairmentLossRecognisedInProfitOrLossTangibleAssets</v>
      </c>
      <c r="T1357">
        <v>43190</v>
      </c>
      <c r="U1357">
        <v>0</v>
      </c>
      <c r="Y1357">
        <v>44</v>
      </c>
    </row>
    <row r="1358">
      <c r="B1358" t="str">
        <v>in-gaap:ReversalOfImpairmentLossRecognisedInProfitOrLossTangibleAssets</v>
      </c>
      <c r="C1358" t="str">
        <v>Reversal of impairment loss recognised in profit or loss tangible assets</v>
      </c>
      <c r="D1358" t="str">
        <v>लाभ-हानि में मूर्त आस्तियों में मान्य क्षतिग्रस्तता हानि को उलटाना</v>
      </c>
      <c r="E1358">
        <v>5</v>
      </c>
      <c r="P1358" t="str">
        <v>in-gaap:ReversalOfImpairmentLossRecognisedInProfitOrLossTangibleAssets</v>
      </c>
      <c r="Q1358">
        <v>42825</v>
      </c>
      <c r="R1358">
        <v>0</v>
      </c>
      <c r="S1358" t="str">
        <v>in-gaap:ReversalOfImpairmentLossRecognisedInProfitOrLossTangibleAssets</v>
      </c>
      <c r="T1358">
        <v>43190</v>
      </c>
      <c r="U1358">
        <v>0</v>
      </c>
      <c r="Y1358">
        <v>44</v>
      </c>
    </row>
    <row r="1359">
      <c r="B1359" t="str">
        <v>in-gaap:RevaluationIncreaseDecreaseTangibleAssets</v>
      </c>
      <c r="C1359" t="str">
        <v>Revaluation increase (decrease) tangible assets</v>
      </c>
      <c r="D1359" t="str">
        <v>मूर्त आस्तियों के पुनर्मूल्यांकन से वृद्धि (कमी)</v>
      </c>
      <c r="E1359">
        <v>6</v>
      </c>
      <c r="P1359" t="str">
        <v>in-gaap:RevaluationIncreaseDecreaseTangibleAssets</v>
      </c>
      <c r="Q1359">
        <v>42825</v>
      </c>
      <c r="R1359">
        <v>0</v>
      </c>
      <c r="S1359" t="str">
        <v>in-gaap:RevaluationIncreaseDecreaseTangibleAssets</v>
      </c>
      <c r="T1359">
        <v>43190</v>
      </c>
      <c r="U1359">
        <v>0</v>
      </c>
      <c r="Y1359">
        <v>44</v>
      </c>
    </row>
    <row r="1360">
      <c r="B1360" t="str">
        <v>in-gaap:DisposalsTangibleAssetsAbstract</v>
      </c>
      <c r="C1360" t="str">
        <v>Disposals tangible assets [Abstract]</v>
      </c>
      <c r="D1360" t="str">
        <v>मूर्त आस्तियों का निपटान (सारांश)</v>
      </c>
      <c r="E1360">
        <v>7</v>
      </c>
    </row>
    <row r="1361">
      <c r="B1361" t="str">
        <v>in-gaap:DisposalsTangibleAssetsThroughDemergers</v>
      </c>
      <c r="C1361" t="str">
        <v>Disposals tangible assets through demergers</v>
      </c>
      <c r="D1361" t="str">
        <v>अलग करने से मूर्त आस्तियों का निपटान</v>
      </c>
      <c r="E1361">
        <v>1</v>
      </c>
      <c r="F1361" t="str">
        <v>Negated standard label</v>
      </c>
      <c r="P1361" t="str">
        <v>in-gaap:DisposalsTangibleAssetsThroughDemergers</v>
      </c>
      <c r="Q1361">
        <v>42825</v>
      </c>
      <c r="R1361">
        <v>0</v>
      </c>
      <c r="S1361" t="str">
        <v>in-gaap:DisposalsTangibleAssetsThroughDemergers</v>
      </c>
      <c r="T1361">
        <v>43190</v>
      </c>
      <c r="U1361">
        <v>0</v>
      </c>
      <c r="Y1361">
        <v>66</v>
      </c>
    </row>
    <row r="1362">
      <c r="B1362" t="str">
        <v>in-gaap:DisposalsTangibleAssetsOthers</v>
      </c>
      <c r="C1362" t="str">
        <v>Disposals tangible assets, others</v>
      </c>
      <c r="D1362" t="str">
        <v>अन्य द्वारा मूर्त आस्तियों का निपटान</v>
      </c>
      <c r="E1362">
        <v>2</v>
      </c>
      <c r="F1362" t="str">
        <v>Negated standard label</v>
      </c>
      <c r="P1362" t="str">
        <v>in-gaap:DisposalsTangibleAssetsOthers</v>
      </c>
      <c r="Q1362">
        <v>42825</v>
      </c>
      <c r="R1362">
        <v>0</v>
      </c>
      <c r="S1362" t="str">
        <v>in-gaap:DisposalsTangibleAssetsOthers</v>
      </c>
      <c r="T1362">
        <v>43190</v>
      </c>
      <c r="U1362">
        <v>1387990</v>
      </c>
      <c r="Y1362">
        <v>66</v>
      </c>
    </row>
    <row r="1363">
      <c r="B1363" t="str">
        <v>in-gaap:DisposalsTangibleAssets</v>
      </c>
      <c r="C1363" t="str">
        <v>Total disposals tangible assets</v>
      </c>
      <c r="D1363" t="str">
        <v>कुल मूर्त आस्तियों का निपटान</v>
      </c>
      <c r="E1363">
        <v>3</v>
      </c>
      <c r="F1363" t="str">
        <v>Total Label</v>
      </c>
      <c r="P1363" t="str">
        <v>in-gaap:DisposalsTangibleAssets</v>
      </c>
      <c r="Q1363">
        <v>42825</v>
      </c>
      <c r="R1363">
        <v>0</v>
      </c>
      <c r="S1363" t="str">
        <v>in-gaap:DisposalsTangibleAssets</v>
      </c>
      <c r="T1363">
        <v>43190</v>
      </c>
      <c r="U1363">
        <v>1387990</v>
      </c>
      <c r="Y1363">
        <v>66</v>
      </c>
    </row>
    <row r="1364">
      <c r="B1364" t="str">
        <v>in-gaap:OtherAdjustmentsTangibleAssetsAbstract</v>
      </c>
      <c r="C1364" t="str">
        <v>Other adjustments tangible assets [Abstract]</v>
      </c>
      <c r="D1364" t="str">
        <v>मूर्त आस्तियों में अन्य समायोजन (सारांश)</v>
      </c>
      <c r="E1364">
        <v>8</v>
      </c>
    </row>
    <row r="1365">
      <c r="B1365" t="str">
        <v>in-gaap:IncreaseDecreaseThroughNetExchangeDifferencesTangibleAssets</v>
      </c>
      <c r="C1365" t="str">
        <v>Increase (decrease) through net exchange differences tangible assets</v>
      </c>
      <c r="D1365" t="str">
        <v>मूर्त आस्तियों के शुद्ध विनिमय अन्तरों द्वारा वृद्धि (कमी)</v>
      </c>
      <c r="E1365">
        <v>1</v>
      </c>
      <c r="P1365" t="str">
        <v>in-gaap:IncreaseDecreaseThroughNetExchangeDifferencesTangibleAssets</v>
      </c>
      <c r="Q1365">
        <v>42825</v>
      </c>
      <c r="R1365">
        <v>0</v>
      </c>
      <c r="S1365" t="str">
        <v>in-gaap:IncreaseDecreaseThroughNetExchangeDifferencesTangibleAssets</v>
      </c>
      <c r="T1365">
        <v>43190</v>
      </c>
      <c r="U1365">
        <v>0</v>
      </c>
      <c r="Y1365">
        <v>44</v>
      </c>
    </row>
    <row r="1366">
      <c r="B1366" t="str">
        <v>in-gaap:OtherAdjustmentsTangibleAssetsOthers</v>
      </c>
      <c r="C1366" t="str">
        <v>Other adjustments tangible assets, others</v>
      </c>
      <c r="D1366" t="str">
        <v>मूर्त आस्तियों में अन्य समायोजन, अन्य</v>
      </c>
      <c r="E1366">
        <v>2</v>
      </c>
      <c r="P1366" t="str">
        <v>in-gaap:OtherAdjustmentsTangibleAssetsOthers</v>
      </c>
      <c r="Q1366">
        <v>42825</v>
      </c>
      <c r="R1366">
        <v>0</v>
      </c>
      <c r="S1366" t="str">
        <v>in-gaap:OtherAdjustmentsTangibleAssetsOthers</v>
      </c>
      <c r="T1366">
        <v>43190</v>
      </c>
      <c r="U1366">
        <v>0</v>
      </c>
      <c r="Y1366">
        <v>66</v>
      </c>
    </row>
    <row r="1367">
      <c r="B1367" t="str">
        <v>in-gaap:OtherAdjustmentsTangibleAssets</v>
      </c>
      <c r="C1367" t="str">
        <v>Total other adjustments tangible assets</v>
      </c>
      <c r="D1367" t="str">
        <v>कुल मूर्त आस्तियों में अन्य समायोजन</v>
      </c>
      <c r="E1367">
        <v>3</v>
      </c>
      <c r="F1367" t="str">
        <v>Total Label</v>
      </c>
      <c r="P1367" t="str">
        <v>in-gaap:OtherAdjustmentsTangibleAssets</v>
      </c>
      <c r="Q1367">
        <v>42825</v>
      </c>
      <c r="R1367">
        <v>0</v>
      </c>
      <c r="S1367" t="str">
        <v>in-gaap:OtherAdjustmentsTangibleAssets</v>
      </c>
      <c r="T1367">
        <v>43190</v>
      </c>
      <c r="U1367">
        <v>0</v>
      </c>
      <c r="Y1367">
        <v>66</v>
      </c>
    </row>
    <row r="1368">
      <c r="B1368" t="str">
        <v>in-gaap:ChangesInTangibleAssets</v>
      </c>
      <c r="C1368" t="str">
        <v>Total changes in tangible assets</v>
      </c>
      <c r="D1368" t="str">
        <v>कुल मूर्त आस्तियों में परिवर्तन</v>
      </c>
      <c r="E1368">
        <v>9</v>
      </c>
      <c r="F1368" t="str">
        <v>Total Label</v>
      </c>
      <c r="P1368" t="str">
        <v>in-gaap:ChangesInTangibleAssets</v>
      </c>
      <c r="Q1368">
        <v>42825</v>
      </c>
      <c r="R1368">
        <v>62973870</v>
      </c>
      <c r="S1368" t="str">
        <v>in-gaap:ChangesInTangibleAssets</v>
      </c>
      <c r="T1368">
        <v>43190</v>
      </c>
      <c r="U1368">
        <v>-50226467</v>
      </c>
      <c r="Y1368">
        <v>66</v>
      </c>
    </row>
    <row r="1369">
      <c r="B1369" t="str">
        <v>in-gaap:TangibleAssets</v>
      </c>
      <c r="C1369" t="str">
        <v>Tangible assets at end of period</v>
      </c>
      <c r="D1369" t="str">
        <v>मूर्त आस्तियां अवधि के अंत में</v>
      </c>
      <c r="E1369">
        <v>3</v>
      </c>
      <c r="F1369" t="str">
        <v>Period End Label</v>
      </c>
      <c r="P1369" t="str">
        <v>in-gaap:TangibleAssets</v>
      </c>
      <c r="Q1369">
        <v>42825</v>
      </c>
      <c r="R1369">
        <v>480414564</v>
      </c>
      <c r="S1369" t="str">
        <v>in-gaap:TangibleAssets</v>
      </c>
      <c r="T1369">
        <v>43190</v>
      </c>
      <c r="U1369">
        <v>430188098</v>
      </c>
      <c r="Y1369">
        <v>98</v>
      </c>
    </row>
    <row r="1370">
      <c r="B1370" t="str">
        <v>in-gaap:DisclosureOfAdditionalInformationTangibleAssetsAbstract</v>
      </c>
      <c r="C1370" t="str">
        <v>Disclosure of additional information tangible assets [Abstract]</v>
      </c>
      <c r="D1370" t="str">
        <v>मूर्त आस्तियों पर अतिरिक्त सूचना का प्रकटन (सारांश)</v>
      </c>
      <c r="E1370">
        <v>3</v>
      </c>
    </row>
    <row r="1371">
      <c r="B1371" t="str">
        <v>in-gaap:DisclosureOfAdditionalInformationTangibleAssetsTable</v>
      </c>
      <c r="C1371" t="str">
        <v>Disclosure of additional information tangible assets [Table]</v>
      </c>
      <c r="D1371" t="str">
        <v>मूर्त आस्तियों पर अतिरिक्त सूचना का प्रकटन (सारणी)</v>
      </c>
      <c r="E1371">
        <v>1</v>
      </c>
    </row>
    <row r="1372">
      <c r="B1372" t="str">
        <v>in-gaap:ClassesOfTangibleAssetsAxis</v>
      </c>
      <c r="C1372" t="str">
        <v>Classes of tangible assets [Axis]</v>
      </c>
      <c r="D1372" t="str">
        <v>मूर्त आस्तियों की श्रेणियां (शीर्ष)</v>
      </c>
      <c r="E1372">
        <v>1</v>
      </c>
    </row>
    <row r="1373">
      <c r="B1373" t="str">
        <v>in-gaap:CompanyTotalTangibleAssetsMember</v>
      </c>
      <c r="C1373" t="str">
        <v>Company total tangible assets [Member]</v>
      </c>
      <c r="D1373" t="str">
        <v>कम्पनी की कुल मूर्त आस्तियां (सदस्य)</v>
      </c>
      <c r="E1373">
        <v>1</v>
      </c>
    </row>
    <row r="1374">
      <c r="B1374" t="str">
        <v>in-gaap:LandMember</v>
      </c>
      <c r="C1374" t="str">
        <v>Land [Member]</v>
      </c>
      <c r="D1374" t="str">
        <v>भूमि (सदस्य)</v>
      </c>
      <c r="E1374">
        <v>1</v>
      </c>
    </row>
    <row r="1375">
      <c r="B1375" t="str">
        <v>in-gaap:BuildingsMember</v>
      </c>
      <c r="C1375" t="str">
        <v>Buildings [Member]</v>
      </c>
      <c r="D1375" t="str">
        <v>भवन (सदस्य)</v>
      </c>
      <c r="E1375">
        <v>2</v>
      </c>
    </row>
    <row r="1376">
      <c r="B1376" t="str">
        <v>in-gaap:ResidentialBuildingMember</v>
      </c>
      <c r="C1376" t="str">
        <v>Residential building [Member]</v>
      </c>
      <c r="D1376" t="str">
        <v>आवासीय भवन (सदस्य)</v>
      </c>
      <c r="E1376">
        <v>1</v>
      </c>
    </row>
    <row r="1377">
      <c r="B1377" t="str">
        <v>in-gaap:OfficeBuildingMember</v>
      </c>
      <c r="C1377" t="str">
        <v>Office building [Member]</v>
      </c>
      <c r="D1377" t="str">
        <v>कार्यलयीन भवन (सदस्य)</v>
      </c>
      <c r="E1377">
        <v>2</v>
      </c>
    </row>
    <row r="1378">
      <c r="B1378" t="str">
        <v>in-gaap:FactoryBuildingMember</v>
      </c>
      <c r="C1378" t="str">
        <v>Factory building [Member]</v>
      </c>
      <c r="D1378" t="str">
        <v>फैक्ट्री भवन (सदस्य)</v>
      </c>
      <c r="E1378">
        <v>3</v>
      </c>
    </row>
    <row r="1379">
      <c r="B1379" t="str">
        <v>in-gaap:OtherBuildingMember</v>
      </c>
      <c r="C1379" t="str">
        <v>Other building [Member]</v>
      </c>
      <c r="D1379" t="str">
        <v>अन्य भवन (सदस्य)</v>
      </c>
      <c r="E1379">
        <v>4</v>
      </c>
    </row>
    <row r="1380">
      <c r="B1380" t="str">
        <v>in-gaap:PlantAndEquipmentMember</v>
      </c>
      <c r="C1380" t="str">
        <v>Plant and equipment [Member]</v>
      </c>
      <c r="D1380" t="str">
        <v>संयंत्र एवं उपस्कर (सदस्य)</v>
      </c>
      <c r="E1380">
        <v>3</v>
      </c>
    </row>
    <row r="1381">
      <c r="B1381" t="str">
        <v>in-gaap:FactoryEquipmentsMember</v>
      </c>
      <c r="C1381" t="str">
        <v>Factory equipments [Member]</v>
      </c>
      <c r="D1381" t="str">
        <v>फैक्ट्री उपस्कर (सदस्य)</v>
      </c>
      <c r="E1381">
        <v>1</v>
      </c>
    </row>
    <row r="1382">
      <c r="B1382" t="str">
        <v>in-gaap:EmissionReductionEquipmentMember</v>
      </c>
      <c r="C1382" t="str">
        <v>Emission reduction equipment [Member]</v>
      </c>
      <c r="D1382" t="str">
        <v>उत्सर्जक व कमी करने वाले उपस्कर (सदस्य)</v>
      </c>
      <c r="E1382">
        <v>2</v>
      </c>
    </row>
    <row r="1383">
      <c r="B1383" t="str">
        <v>in-gaap:OtherPollutionReductionEquipmentMember</v>
      </c>
      <c r="C1383" t="str">
        <v>Other pollution reduction equipment [Member]</v>
      </c>
      <c r="D1383" t="str">
        <v>अन्य प्रदूषण निवारक उपस्कर (सदस्य)</v>
      </c>
      <c r="E1383">
        <v>3</v>
      </c>
    </row>
    <row r="1384">
      <c r="B1384" t="str">
        <v>in-gaap:OtherPlantAndEquipmentMember</v>
      </c>
      <c r="C1384" t="str">
        <v>Other plant and equipment [Member]</v>
      </c>
      <c r="D1384" t="str">
        <v>अन्य संयंत्र एवं उपस्कर (सदस्य)</v>
      </c>
      <c r="E1384">
        <v>4</v>
      </c>
    </row>
    <row r="1385">
      <c r="B1385" t="str">
        <v>in-gaap:FurnitureAndFixturesMember</v>
      </c>
      <c r="C1385" t="str">
        <v>Furniture and fixtures [Member]</v>
      </c>
      <c r="D1385" t="str">
        <v>फर्नीचर एवं फिक्सचर (सदस्य)</v>
      </c>
      <c r="E1385">
        <v>4</v>
      </c>
    </row>
    <row r="1386">
      <c r="B1386" t="str">
        <v>in-gaap:VehiclesMember</v>
      </c>
      <c r="C1386" t="str">
        <v>Vehicles [Member]</v>
      </c>
      <c r="D1386" t="str">
        <v>वाहन (सदस्य)</v>
      </c>
      <c r="E1386">
        <v>5</v>
      </c>
    </row>
    <row r="1387">
      <c r="B1387" t="str">
        <v>in-gaap:ShipsVesselsMember</v>
      </c>
      <c r="C1387" t="str">
        <v>Ships vessels [Member]</v>
      </c>
      <c r="D1387" t="str">
        <v>पोत वाहन (सदस्य)</v>
      </c>
      <c r="E1387">
        <v>1</v>
      </c>
    </row>
    <row r="1388">
      <c r="B1388" t="str">
        <v>in-gaap:AircraftsHelicoptersMember</v>
      </c>
      <c r="C1388" t="str">
        <v>Aircrafts helicopters [Member]</v>
      </c>
      <c r="D1388" t="str">
        <v>वायुयान व हेलीकॉप्टर (सदस्य)</v>
      </c>
      <c r="E1388">
        <v>2</v>
      </c>
    </row>
    <row r="1389">
      <c r="B1389" t="str">
        <v>in-gaap:MotorVehiclesMember</v>
      </c>
      <c r="C1389" t="str">
        <v>Motor vehicles [Member]</v>
      </c>
      <c r="D1389" t="str">
        <v>मोटर वाहन (सदस्य)</v>
      </c>
      <c r="E1389">
        <v>3</v>
      </c>
    </row>
    <row r="1390">
      <c r="B1390" t="str">
        <v>in-gaap:OfficeEquipmentMember</v>
      </c>
      <c r="C1390" t="str">
        <v>Office equipment [Member]</v>
      </c>
      <c r="D1390" t="str">
        <v>कार्यलयीन उपस्कर (सदस्य)</v>
      </c>
      <c r="E1390">
        <v>6</v>
      </c>
    </row>
    <row r="1391">
      <c r="B1391" t="str">
        <v>in-gaap:ComputerEquipmentsMember</v>
      </c>
      <c r="C1391" t="str">
        <v>Computer equipments [Member]</v>
      </c>
      <c r="D1391" t="str">
        <v>कमप्यूटर उपस्कर (सदस्य)</v>
      </c>
      <c r="E1391">
        <v>7</v>
      </c>
    </row>
    <row r="1392">
      <c r="B1392" t="str">
        <v>in-gaap:LeaseholdImprovementsMember</v>
      </c>
      <c r="C1392" t="str">
        <v>Leasehold improvements [Member]</v>
      </c>
      <c r="D1392" t="str">
        <v>पट्टाधारी इम्पूवमैंटस (सदस्य)</v>
      </c>
      <c r="E1392">
        <v>8</v>
      </c>
    </row>
    <row r="1393">
      <c r="B1393" t="str">
        <v>in-gaap:OtherTangibleAssetsMember</v>
      </c>
      <c r="C1393" t="str">
        <v>Other tangible assets [Member]</v>
      </c>
      <c r="D1393" t="str">
        <v>अन्य मूर्त आस्तियां (सदस्य)</v>
      </c>
      <c r="E1393">
        <v>9</v>
      </c>
    </row>
    <row r="1394">
      <c r="B1394" t="str">
        <v>in-gaap:LivestockMember</v>
      </c>
      <c r="C1394" t="str">
        <v>Livestock [Member]</v>
      </c>
      <c r="D1394" t="str">
        <v>पशुधन (सदस्य)</v>
      </c>
      <c r="E1394">
        <v>1</v>
      </c>
    </row>
    <row r="1395">
      <c r="B1395" t="str">
        <v>in-gaap:BridgesRoadsPortsCulvertsMember</v>
      </c>
      <c r="C1395" t="str">
        <v>Bridges roads ports culverts [Member]</v>
      </c>
      <c r="D1395" t="str">
        <v>पुल, सड़के, बन्दरगाह व नाले (सदस्य)</v>
      </c>
      <c r="E1395">
        <v>2</v>
      </c>
    </row>
    <row r="1396">
      <c r="B1396" t="str">
        <v>in-gaap:RailwaySidingsMember</v>
      </c>
      <c r="C1396" t="str">
        <v>Railway sidings [Member]</v>
      </c>
      <c r="D1396" t="str">
        <v>रेलवे साईडिंग (सदस्य)</v>
      </c>
      <c r="E1396">
        <v>3</v>
      </c>
    </row>
    <row r="1397">
      <c r="B1397" t="str">
        <v>in-gaap:BooksPeriodicalsMember</v>
      </c>
      <c r="C1397" t="str">
        <v>Books periodicals [Member]</v>
      </c>
      <c r="D1397" t="str">
        <v>पुस्तकें व पत्रिकांए (सदस्य)</v>
      </c>
      <c r="E1397">
        <v>4</v>
      </c>
    </row>
    <row r="1398">
      <c r="B1398" t="str">
        <v>in-gaap:PlantationsMember</v>
      </c>
      <c r="C1398" t="str">
        <v>Plantations [Member]</v>
      </c>
      <c r="D1398" t="str">
        <v>पौधशालाएं (सदस्य)</v>
      </c>
      <c r="E1398">
        <v>5</v>
      </c>
    </row>
    <row r="1399">
      <c r="B1399" t="str">
        <v>in-gaap:MinesQuarriesMember</v>
      </c>
      <c r="C1399" t="str">
        <v>Mines quarries [Member]</v>
      </c>
      <c r="D1399" t="str">
        <v>खाने व खनन (सदस्य)</v>
      </c>
      <c r="E1399">
        <v>6</v>
      </c>
    </row>
    <row r="1400">
      <c r="B1400" t="str">
        <v>in-gaap:OtherTangibleAssetsOthersMember</v>
      </c>
      <c r="C1400" t="str">
        <v>Other tangible assets, others [Member]</v>
      </c>
      <c r="D1400" t="str">
        <v>अन्य मूर्त आस्तियां, अन्य (सदस्य)</v>
      </c>
      <c r="E1400">
        <v>7</v>
      </c>
    </row>
    <row r="1401">
      <c r="B1401" t="str">
        <v>in-gaap:SubClassesOfTangibleAssetsAxis</v>
      </c>
      <c r="C1401" t="str">
        <v>Sub classes of tangible assets [Axis]</v>
      </c>
      <c r="D1401" t="str">
        <v>मूर्त आस्त्यिों की उप श्रेणियां (शीर्ष)</v>
      </c>
      <c r="E1401">
        <v>2</v>
      </c>
    </row>
    <row r="1402">
      <c r="B1402" t="str">
        <v>in-gaap:OwnedAndLeasedAssetsMember</v>
      </c>
      <c r="C1402" t="str">
        <v>Owned and leased assets [Member]</v>
      </c>
      <c r="D1402" t="str">
        <v>स्वामित्व वाली व पट्टे पर (लीज्ड) आस्तियां (सदस्य)</v>
      </c>
      <c r="E1402">
        <v>1</v>
      </c>
    </row>
    <row r="1403">
      <c r="B1403" t="str">
        <v>in-gaap:AssetsHeldUnderLeaseMember</v>
      </c>
      <c r="C1403" t="str">
        <v>Assets held under lease [Member]</v>
      </c>
      <c r="D1403" t="str">
        <v>पट्ट के अन्तर्गत धारित आस्तियां (सदस्य)</v>
      </c>
      <c r="E1403">
        <v>1</v>
      </c>
    </row>
    <row r="1404">
      <c r="B1404" t="str">
        <v>in-gaap:AssetsGivenUnderOperatingLeaseMember</v>
      </c>
      <c r="C1404" t="str">
        <v>Assets given under operating lease [Member]</v>
      </c>
      <c r="D1404" t="str">
        <v>परिचालन पट्टे के अन्तर्गत दी गयी आस्तियां (सदस्य)</v>
      </c>
      <c r="E1404">
        <v>2</v>
      </c>
    </row>
    <row r="1405">
      <c r="B1405" t="str">
        <v>in-gaap:OwnedAssetsMember</v>
      </c>
      <c r="C1405" t="str">
        <v>Owned assets [Member]</v>
      </c>
      <c r="D1405" t="str">
        <v>स्वामित्व वाली आस्तियां (सदस्य)</v>
      </c>
      <c r="E1405">
        <v>3</v>
      </c>
    </row>
    <row r="1406">
      <c r="B1406" t="str">
        <v>in-gaap:DisclosureOfAdditionalInformationTangibleAssetsLineItems</v>
      </c>
      <c r="C1406" t="str">
        <v>Disclosure of additional information tangible assets [Line Items]</v>
      </c>
      <c r="D1406" t="str">
        <v>मूर्त आस्तियों पर अतिरिक्त सूचना का प्रकटन (रेखीय मदें)</v>
      </c>
      <c r="E1406">
        <v>2</v>
      </c>
    </row>
    <row r="1407">
      <c r="B1407" t="str">
        <v>in-gaap:DepreciationMethodTangibleAssets</v>
      </c>
      <c r="C1407" t="str">
        <v>Depreciation method tangible assets</v>
      </c>
      <c r="D1407" t="str">
        <v>मूर्त आस्तियों की मूल्यह्रास विधि</v>
      </c>
      <c r="E1407">
        <v>1</v>
      </c>
      <c r="P1407" t="str">
        <v>in-gaap:DepreciationMethodTangibleAssets</v>
      </c>
      <c r="Q1407">
        <v>42825</v>
      </c>
      <c r="R1407" t="str">
        <v>[ As per Member(s) ]</v>
      </c>
      <c r="S1407" t="str">
        <v>in-gaap:DepreciationMethodTangibleAssets</v>
      </c>
      <c r="T1407">
        <v>43190</v>
      </c>
      <c r="U1407" t="str">
        <v>[ As per Member(s) ]</v>
      </c>
      <c r="Y1407">
        <v>21</v>
      </c>
    </row>
    <row r="1408">
      <c r="B1408" t="str">
        <v>in-gaap:UsefulLivesOrDepreciationRatesTangibleAssets</v>
      </c>
      <c r="C1408" t="str">
        <v>Useful lives or depreciation rates tangible assets</v>
      </c>
      <c r="D1408" t="str">
        <v>मूर्त आस्तियों का उपयोगी कार्यकाल (जीवन) अथवा मूल्यह्रास दरें</v>
      </c>
      <c r="E1408">
        <v>2</v>
      </c>
      <c r="P1408" t="str">
        <v>in-gaap:UsefulLivesOrDepreciationRatesTangibleAssets</v>
      </c>
      <c r="Q1408">
        <v>42825</v>
      </c>
      <c r="R1408" t="str">
        <v>[ As per Member(s) ]</v>
      </c>
      <c r="S1408" t="str">
        <v>in-gaap:UsefulLivesOrDepreciationRatesTangibleAssets</v>
      </c>
      <c r="T1408">
        <v>43190</v>
      </c>
      <c r="U1408" t="str">
        <v>[ As per Member(s) ]</v>
      </c>
      <c r="Y1408">
        <v>21</v>
      </c>
    </row>
    <row r="1409">
      <c r="B1409" t="str">
        <v>in-gaap:DescriptionOfJustificationForUsingDifferentUsefulLifeHigherRatesOfDepreciationThanPrescribedRate</v>
      </c>
      <c r="C1409" t="str">
        <v>Description of justification for using higher rates of depreciation than prescribed rate</v>
      </c>
      <c r="D1409" t="str">
        <v>निर्धारित दरों से अधिक दरों पर मूल्यह्रास के प्रयोग की तर्क संगतता का वर्णना</v>
      </c>
      <c r="E1409">
        <v>3</v>
      </c>
    </row>
    <row r="1410">
      <c r="B1410" t="str">
        <v>in-gaap:ExplanationOnRevaluationOfFixedAssetsAbstract</v>
      </c>
      <c r="C1410" t="str">
        <v>Explanation on revaluation of fixed assets [Abstract]</v>
      </c>
      <c r="D1410" t="str">
        <v>अचल आस्तियों के पुनमूल्यांकन की व्याख्या (सारांश)</v>
      </c>
      <c r="E1410">
        <v>4</v>
      </c>
    </row>
    <row r="1411">
      <c r="B1411" t="str">
        <v>in-gaap:ExplanationOfBasisForRevaluationOnSystematicBasis</v>
      </c>
      <c r="C1411" t="str">
        <v>Explanation of basis for revaluation on systematic basis</v>
      </c>
      <c r="D1411" t="str">
        <v>प्रणालीगत आधार पर पुनमूल्यांकन आधार की व्याख्या</v>
      </c>
      <c r="E1411">
        <v>1</v>
      </c>
      <c r="P1411" t="str">
        <v>in-gaap:ExplanationOfBasisForRevaluationOnSystematicBasis</v>
      </c>
      <c r="Q1411">
        <v>42825</v>
      </c>
      <c r="R1411" t="str">
        <v>[ As per Member(s) ]</v>
      </c>
      <c r="S1411" t="str">
        <v>in-gaap:ExplanationOfBasisForRevaluationOnSystematicBasis</v>
      </c>
      <c r="T1411">
        <v>43190</v>
      </c>
      <c r="U1411" t="str">
        <v>[ As per Member(s) ]</v>
      </c>
      <c r="Y1411">
        <v>21</v>
      </c>
    </row>
    <row r="1412">
      <c r="B1412" t="str">
        <v>in-gaap:ExplanationOfRevaluationMethodsTangibleAssets</v>
      </c>
      <c r="C1412" t="str">
        <v>Explanation of revaluation methods tangible assets</v>
      </c>
      <c r="D1412" t="str">
        <v>मूर्त आस्तियों की पुर्नमल्यांकन विधियों की व्याख्या</v>
      </c>
      <c r="E1412">
        <v>2</v>
      </c>
      <c r="P1412" t="str">
        <v>in-gaap:ExplanationOfRevaluationMethodsTangibleAssets</v>
      </c>
      <c r="Q1412">
        <v>42825</v>
      </c>
      <c r="R1412" t="str">
        <v>[ As per Member(s) ]</v>
      </c>
      <c r="S1412" t="str">
        <v>in-gaap:ExplanationOfRevaluationMethodsTangibleAssets</v>
      </c>
      <c r="T1412">
        <v>43190</v>
      </c>
      <c r="U1412" t="str">
        <v>[ As per Member(s) ]</v>
      </c>
      <c r="Y1412">
        <v>21</v>
      </c>
    </row>
    <row r="1413">
      <c r="B1413" t="str">
        <v>in-gaap:NatureOfIndicesUsedInRevaluation</v>
      </c>
      <c r="C1413" t="str">
        <v>Nature of indices used in revaluation</v>
      </c>
      <c r="D1413" t="str">
        <v>पुनर्मूल्यांकन में प्रयुक्त सूचकांकों की प्रकृति</v>
      </c>
      <c r="E1413">
        <v>3</v>
      </c>
      <c r="P1413" t="str">
        <v>in-gaap:NatureOfIndicesUsedInRevaluation</v>
      </c>
      <c r="Q1413">
        <v>42825</v>
      </c>
      <c r="R1413" t="str">
        <v>[ As per Member(s) ]</v>
      </c>
      <c r="S1413" t="str">
        <v>in-gaap:NatureOfIndicesUsedInRevaluation</v>
      </c>
      <c r="T1413">
        <v>43190</v>
      </c>
      <c r="U1413" t="str">
        <v>[ As per Member(s) ]</v>
      </c>
      <c r="Y1413">
        <v>21</v>
      </c>
    </row>
    <row r="1414">
      <c r="B1414" t="str">
        <v>in-gaap:YearOfAppraisalMade</v>
      </c>
      <c r="C1414" t="str">
        <v>Year of appraisal made</v>
      </c>
      <c r="D1414" t="str">
        <v>मूल्यांकन का वर्ष</v>
      </c>
      <c r="E1414">
        <v>4</v>
      </c>
      <c r="P1414" t="str">
        <v>in-gaap:YearOfAppraisalMade</v>
      </c>
      <c r="Q1414">
        <v>42825</v>
      </c>
      <c r="R1414" t="str">
        <v>[ As per Member(s) ]</v>
      </c>
      <c r="S1414" t="str">
        <v>in-gaap:YearOfAppraisalMade</v>
      </c>
      <c r="T1414">
        <v>43190</v>
      </c>
      <c r="U1414" t="str">
        <v>[ As per Member(s) ]</v>
      </c>
      <c r="Y1414">
        <v>21</v>
      </c>
    </row>
    <row r="1415">
      <c r="B1415" t="str">
        <v>in-gaap:DescriptionOfWhetherIndependentValuerWasUsedForValuationOfTangibleAssets</v>
      </c>
      <c r="C1415" t="str">
        <v>Description of whether independent valuer was used for valuation of tangible assets</v>
      </c>
      <c r="D1415" t="str">
        <v>इस बात का वर्णन कि मूर्त आस्तियों के मूल्यांकन के लिए क्या किसी स्वतंत्र मूल्यांकनकर्ता की सेवाएं ली गई हैं</v>
      </c>
      <c r="E1415">
        <v>5</v>
      </c>
      <c r="P1415" t="str">
        <v>in-gaap:DescriptionOfWhetherIndependentValuerWasUsedForValuationOfTangibleAssets</v>
      </c>
      <c r="Q1415">
        <v>42825</v>
      </c>
      <c r="R1415" t="str">
        <v>[ As per Member(s) ]</v>
      </c>
      <c r="S1415" t="str">
        <v>in-gaap:DescriptionOfWhetherIndependentValuerWasUsedForValuationOfTangibleAssets</v>
      </c>
      <c r="T1415">
        <v>43190</v>
      </c>
      <c r="U1415" t="str">
        <v>[ As per Member(s) ]</v>
      </c>
      <c r="Y1415">
        <v>21</v>
      </c>
    </row>
    <row r="1416">
      <c r="B1416" t="str">
        <v>in-gaap:AdditionalDepreciationOnRevaluedAmountOfTangibleAssetsDisclosedSeparatelyIfMaterial</v>
      </c>
      <c r="C1416" t="str">
        <v>Additional depreciation on revalued amount of tangible assets disclosed separately if material</v>
      </c>
      <c r="D1416" t="str">
        <v>मूर्त आस्तियों की पुनर्मूल्यांकन राशि को अतिरिक्त मूल्यह्रास का अलग से प्रकटन बशर्ते वह महत्वपूर्ण है</v>
      </c>
      <c r="E1416">
        <v>6</v>
      </c>
      <c r="P1416" t="str">
        <v>in-gaap:AdditionalDepreciationOnRevaluedAmountOfTangibleAssetsDisclosedSeparatelyIfMaterial</v>
      </c>
      <c r="Q1416">
        <v>42825</v>
      </c>
      <c r="R1416">
        <v>0</v>
      </c>
      <c r="S1416" t="str">
        <v>in-gaap:AdditionalDepreciationOnRevaluedAmountOfTangibleAssetsDisclosedSeparatelyIfMaterial</v>
      </c>
      <c r="T1416">
        <v>43190</v>
      </c>
      <c r="U1416">
        <v>0</v>
      </c>
      <c r="Y1416">
        <v>21</v>
      </c>
    </row>
    <row r="1417">
      <c r="B1417" t="str">
        <v>in-gaap:TangibleAssetsCarryingAmountOfAssetsRetiredFromActiveUse</v>
      </c>
      <c r="C1417" t="str">
        <v>Tangible assets carrying amount of assets retired from active use</v>
      </c>
      <c r="D1417" t="str">
        <v>मूर्त आस्तियां, सक्रिय प्रयोग के बाद आस्तियों की अग्रणीत राशि</v>
      </c>
      <c r="E1417">
        <v>5</v>
      </c>
      <c r="P1417" t="str">
        <v>in-gaap:TangibleAssetsCarryingAmountOfAssetsRetiredFromActiveUse</v>
      </c>
      <c r="Q1417">
        <v>42825</v>
      </c>
      <c r="R1417">
        <v>0</v>
      </c>
      <c r="S1417" t="str">
        <v>in-gaap:TangibleAssetsCarryingAmountOfAssetsRetiredFromActiveUse</v>
      </c>
      <c r="T1417">
        <v>43190</v>
      </c>
      <c r="U1417">
        <v>0</v>
      </c>
      <c r="Y1417">
        <v>21</v>
      </c>
    </row>
    <row r="1418">
      <c r="B1418" t="str">
        <v>in-gaap:AmountOfReductionOrIncreaseToTangibleAssetsDueToRevaluationOfAssetsOrReductionOfCapitalAsApplicableExplanatoryTextBlock</v>
      </c>
      <c r="C1418" t="str">
        <v>Amount of reduction or increase to tangible assets due to revaluation of assets or reduction of capital as applicable explanatory [Text Block]</v>
      </c>
      <c r="D1418" t="str">
        <v>आस्तियों के पुनर्मूलयांकन अथवा पूंजी में कटौती जो भी लागू हो, के कारण मूर्त आस्तियो की कमी या वृद्धि की राशि-व्याख्यात्मक (पाठ खंड)</v>
      </c>
      <c r="E1418">
        <v>6</v>
      </c>
    </row>
    <row r="1419">
      <c r="B1419" t="str">
        <v>in-gaap:DateOfSuchReductionOrIncreaseToTangibleAssetsExplanatoryTextBlock</v>
      </c>
      <c r="C1419" t="str">
        <v>Date of such reduction or increase to tangible assets explanatory [Text Block]</v>
      </c>
      <c r="D1419" t="str">
        <v>मूर्त आस्तियों में कमी या वृद्धि की तिथि-व्याख्यात्मक (पाठ खंड)</v>
      </c>
      <c r="E1419">
        <v>7</v>
      </c>
    </row>
    <row r="1420">
      <c r="B1420" t="str">
        <v>in-gaap:TangibleAssetsRestrictionsOnTitleAbstract</v>
      </c>
      <c r="C1420" t="str">
        <v>Tangible assets restrictions on title [Abstract]</v>
      </c>
      <c r="D1420" t="str">
        <v>मूर्त आस्तियों के हक पर प्रतिबंध (सारांश)</v>
      </c>
      <c r="E1420">
        <v>8</v>
      </c>
    </row>
    <row r="1421">
      <c r="B1421" t="str">
        <v>in-gaap:DescriptionOfExistenceOfRestrictionsOnTitleTangibleAssets</v>
      </c>
      <c r="C1421" t="str">
        <v>Description of existence of restrictions on title tangible assets</v>
      </c>
      <c r="D1421" t="str">
        <v>मूर्त आस्तियों के हक पर प्रतिबंधों की मौजूदगी का वर्णन</v>
      </c>
      <c r="E1421">
        <v>1</v>
      </c>
      <c r="P1421" t="str">
        <v>in-gaap:DescriptionOfExistenceOfRestrictionsOnTitleTangibleAssets</v>
      </c>
      <c r="Q1421">
        <v>42825</v>
      </c>
      <c r="R1421" t="str">
        <v>[ As per Member(s) ]</v>
      </c>
      <c r="S1421" t="str">
        <v>in-gaap:DescriptionOfExistenceOfRestrictionsOnTitleTangibleAssets</v>
      </c>
      <c r="T1421">
        <v>43190</v>
      </c>
      <c r="U1421" t="str">
        <v>[ As per Member(s) ]</v>
      </c>
      <c r="Y1421">
        <v>21</v>
      </c>
    </row>
    <row r="1422">
      <c r="B1422" t="str">
        <v>in-gaap:TangibleAssetsPurchasedOnHirePurchase</v>
      </c>
      <c r="C1422" t="str">
        <v>Tangible assets purchased on hire purchase</v>
      </c>
      <c r="D1422" t="str">
        <v>हायर-परचेज पर खरीदी गयीं मूर्त आस्तियां</v>
      </c>
      <c r="E1422">
        <v>2</v>
      </c>
      <c r="P1422" t="str">
        <v>in-gaap:TangibleAssetsPurchasedOnHirePurchase</v>
      </c>
      <c r="Q1422">
        <v>42825</v>
      </c>
      <c r="R1422">
        <v>0</v>
      </c>
      <c r="S1422" t="str">
        <v>in-gaap:TangibleAssetsPurchasedOnHirePurchase</v>
      </c>
      <c r="T1422">
        <v>43190</v>
      </c>
      <c r="U1422">
        <v>0</v>
      </c>
      <c r="Y1422">
        <v>21</v>
      </c>
    </row>
    <row r="1423">
      <c r="B1423" t="str">
        <v>in-gaap:TangibleAssetsJointlyOwnedByEnterpriseAndAccountedForOnProRataBasis</v>
      </c>
      <c r="C1423" t="str">
        <v>Tangible assets jointly owned by enterprise and accounted for on pro rata basis</v>
      </c>
      <c r="D1423" t="str">
        <v>प्रतिष्ठान की संयुक्त रूप से स्वामित्व में मूर्त आस्तियां जिनका लेखा आनुपातिक आधार पर किया जाता है</v>
      </c>
      <c r="E1423">
        <v>3</v>
      </c>
      <c r="P1423" t="str">
        <v>in-gaap:TangibleAssetsJointlyOwnedByEnterpriseAndAccountedForOnProRataBasis</v>
      </c>
      <c r="Q1423">
        <v>42825</v>
      </c>
      <c r="R1423">
        <v>0</v>
      </c>
      <c r="S1423" t="str">
        <v>in-gaap:TangibleAssetsJointlyOwnedByEnterpriseAndAccountedForOnProRataBasis</v>
      </c>
      <c r="T1423">
        <v>43190</v>
      </c>
      <c r="U1423">
        <v>0</v>
      </c>
      <c r="Y1423">
        <v>21</v>
      </c>
    </row>
    <row r="1424">
      <c r="B1424" t="str">
        <v>in-gaap:ExpenditureIncurredOnAccountOfTangibleAssetsInCourseOfConstructionOrAcquisition</v>
      </c>
      <c r="C1424" t="str">
        <v>Expenditure incurred on account of tangible assets in course of construction or acquisition</v>
      </c>
      <c r="D1424" t="str">
        <v>मूर्त आस्तियों के निर्माण या अधिग्रहण के लिए किया गया व्यय</v>
      </c>
      <c r="E1424">
        <v>9</v>
      </c>
      <c r="P1424" t="str">
        <v>in-gaap:ExpenditureIncurredOnAccountOfTangibleAssetsInCourseOfConstructionOrAcquisition</v>
      </c>
      <c r="Q1424">
        <v>42825</v>
      </c>
      <c r="R1424">
        <v>0</v>
      </c>
      <c r="S1424" t="str">
        <v>in-gaap:ExpenditureIncurredOnAccountOfTangibleAssetsInCourseOfConstructionOrAcquisition</v>
      </c>
      <c r="T1424">
        <v>43190</v>
      </c>
      <c r="U1424">
        <v>0</v>
      </c>
      <c r="Y1424">
        <v>21</v>
      </c>
    </row>
    <row r="1425">
      <c r="B1425" t="str">
        <v>in-gaap:ShareTangibleAssetsJointVenturesNet</v>
      </c>
      <c r="C1425" t="str">
        <v>Share tangible assets joint ventures, net</v>
      </c>
      <c r="D1425" t="str">
        <v>संयुक्त उद्यमों की मूर्त आस्तियों में शुद्ध हिस्सा</v>
      </c>
      <c r="E1425">
        <v>3</v>
      </c>
      <c r="P1425" t="str">
        <v>in-gaap:ShareTangibleAssetsJointVenturesNet</v>
      </c>
      <c r="Q1425">
        <v>42825</v>
      </c>
      <c r="R1425">
        <v>0</v>
      </c>
      <c r="S1425" t="str">
        <v>in-gaap:ShareTangibleAssetsJointVenturesNet</v>
      </c>
      <c r="T1425">
        <v>43190</v>
      </c>
      <c r="U1425">
        <v>0</v>
      </c>
      <c r="Y1425">
        <v>2</v>
      </c>
    </row>
    <row r="1426">
      <c r="B1426" t="str">
        <v>[201100] Notes - Intangible assets</v>
      </c>
      <c r="C1426" t="str">
        <v>[201100] Notes - Intangible assets</v>
      </c>
      <c r="D1426" t="str">
        <v>[201100] Notes - Intangible assets</v>
      </c>
    </row>
    <row r="1427">
      <c r="B1427" t="str">
        <v>in-gaap:DisclosureOfNotesOnIntangibleAssetsExplanatoryTextBlock</v>
      </c>
      <c r="C1427" t="str">
        <v>Disclosure of notes on intangible assets explanatory [Text Block]</v>
      </c>
      <c r="D1427" t="str">
        <v>अमूर्त आस्तियों की टिप्पणियों का प्रकटन-व्याख्यात्मक (पाठ खंड)</v>
      </c>
    </row>
    <row r="1428">
      <c r="B1428" t="str">
        <v>in-gaap:DisclosureOfIntangibleAssetsAbstract</v>
      </c>
      <c r="C1428" t="str">
        <v>Disclosure of intangible assets [Abstract]</v>
      </c>
      <c r="D1428" t="str">
        <v>अमूर्त आस्तियों का प्रकटन (सारांश)</v>
      </c>
      <c r="E1428">
        <v>1</v>
      </c>
    </row>
    <row r="1429">
      <c r="B1429" t="str">
        <v>in-gaap:DisclosureOfIntangibleAssetsTable</v>
      </c>
      <c r="C1429" t="str">
        <v>Disclosure of intangible assets [Table]</v>
      </c>
      <c r="D1429" t="str">
        <v>अमूर्त आस्तियों का प्रकटन (सारणी)</v>
      </c>
      <c r="E1429">
        <v>1</v>
      </c>
    </row>
    <row r="1430">
      <c r="B1430" t="str">
        <v>in-gaap:ClassesOfIntangibleAssetsAxis</v>
      </c>
      <c r="C1430" t="str">
        <v>Classes of intangible assets [Axis]</v>
      </c>
      <c r="D1430" t="str">
        <v>अमूर्त आस्तियों की श्रेणियां (शीर्ष)</v>
      </c>
      <c r="E1430">
        <v>1</v>
      </c>
    </row>
    <row r="1431">
      <c r="B1431" t="str">
        <v>in-gaap:CompanyTotalIntangibleAssetsMember</v>
      </c>
      <c r="C1431" t="str">
        <v>Company total intangible assets [Member]</v>
      </c>
      <c r="D1431" t="str">
        <v>कम्पनी की कुल अमूर्त आस्तियां (सदस्य)</v>
      </c>
      <c r="E1431">
        <v>1</v>
      </c>
    </row>
    <row r="1432">
      <c r="B1432" t="str">
        <v>in-gaap:GoodwillMember</v>
      </c>
      <c r="C1432" t="str">
        <v>Goodwill [Member]</v>
      </c>
      <c r="D1432" t="str">
        <v>गुडविल (सदस्य)</v>
      </c>
      <c r="E1432">
        <v>1</v>
      </c>
    </row>
    <row r="1433">
      <c r="B1433" t="str">
        <v>in-gaap:GoodwillOnConsolidationSubsidiariesMember</v>
      </c>
      <c r="C1433" t="str">
        <v>Goodwill on consolidation subsidiaries [Member]</v>
      </c>
      <c r="D1433" t="str">
        <v>अनुषंगी प्रतिष्ठानों के समेकन की गुडविल (सदस्य)</v>
      </c>
      <c r="E1433">
        <v>1</v>
      </c>
    </row>
    <row r="1434">
      <c r="B1434" t="str">
        <v>in-gaap:GoodwillOnInvestmentsJointVenturesMember</v>
      </c>
      <c r="C1434" t="str">
        <v>Goodwill on investments joint ventures [Member]</v>
      </c>
      <c r="D1434" t="str">
        <v>संयुक्त उद्यमों में निवेशों की गुडविल (सदस्य)</v>
      </c>
      <c r="E1434">
        <v>2</v>
      </c>
    </row>
    <row r="1435">
      <c r="B1435" t="str">
        <v>in-gaap:BrandsAndTradeMarksMember</v>
      </c>
      <c r="C1435" t="str">
        <v>Brands and trade marks [Member]</v>
      </c>
      <c r="D1435" t="str">
        <v>ब्रांड एवं ट्रेडमार्क (सदस्य)</v>
      </c>
      <c r="E1435">
        <v>2</v>
      </c>
    </row>
    <row r="1436">
      <c r="B1436" t="str">
        <v>in-gaap:BrandsMember</v>
      </c>
      <c r="C1436" t="str">
        <v>Brands [Member]</v>
      </c>
      <c r="D1436" t="str">
        <v>ब्रांड (सदस्य)</v>
      </c>
      <c r="E1436">
        <v>1</v>
      </c>
    </row>
    <row r="1437">
      <c r="B1437" t="str">
        <v>in-gaap:TradeMarksMember</v>
      </c>
      <c r="C1437" t="str">
        <v>Trade marks [Member]</v>
      </c>
      <c r="D1437" t="str">
        <v>ट्रेड मार्क (सदस्य)</v>
      </c>
      <c r="E1437">
        <v>2</v>
      </c>
    </row>
    <row r="1438">
      <c r="B1438" t="str">
        <v>in-gaap:ComputerSoftwareMember</v>
      </c>
      <c r="C1438" t="str">
        <v>Computer software [Member]</v>
      </c>
      <c r="D1438" t="str">
        <v>कम्पयूटर साफटवेयर (सदस्य)</v>
      </c>
      <c r="E1438">
        <v>3</v>
      </c>
    </row>
    <row r="1439">
      <c r="B1439" t="str">
        <v>in-gaap:MastheadsAndPublishingTitlesMember</v>
      </c>
      <c r="C1439" t="str">
        <v>Mastheads and publishing titles [Member]</v>
      </c>
      <c r="D1439" t="str">
        <v>मस्तूल एवं मुद्रण अधिकार (सदस्य)</v>
      </c>
      <c r="E1439">
        <v>4</v>
      </c>
    </row>
    <row r="1440">
      <c r="B1440" t="str">
        <v>in-gaap:MiningRightsMember</v>
      </c>
      <c r="C1440" t="str">
        <v>Mining rights [Member]</v>
      </c>
      <c r="D1440" t="str">
        <v>खनन अधिकार (सदस्य)</v>
      </c>
      <c r="E1440">
        <v>5</v>
      </c>
    </row>
    <row r="1441">
      <c r="B1441" t="str">
        <v>in-gaap:CopyrightsPatentsAndOtherOperatingRightsMember</v>
      </c>
      <c r="C1441" t="str">
        <v>Copyrights, patents and other operating rights [Member]</v>
      </c>
      <c r="D1441" t="str">
        <v>कॉपीराइट, पेटेंट व अन्य परिचालन अधिकार (सदस्य)</v>
      </c>
      <c r="E1441">
        <v>6</v>
      </c>
    </row>
    <row r="1442">
      <c r="B1442" t="str">
        <v>in-gaap:CopyrightsMember</v>
      </c>
      <c r="C1442" t="str">
        <v>Copyrights [Member]</v>
      </c>
      <c r="D1442" t="str">
        <v>कॉपीराइट (सदस्य)</v>
      </c>
      <c r="E1442">
        <v>1</v>
      </c>
    </row>
    <row r="1443">
      <c r="B1443" t="str">
        <v>in-gaap:PatentsMember</v>
      </c>
      <c r="C1443" t="str">
        <v>Patents [Member]</v>
      </c>
      <c r="D1443" t="str">
        <v>पेटेंट (सदस्य)</v>
      </c>
      <c r="E1443">
        <v>2</v>
      </c>
    </row>
    <row r="1444">
      <c r="B1444" t="str">
        <v>in-gaap:OtherIntellectualPropertyRightsMember</v>
      </c>
      <c r="C1444" t="str">
        <v>Other intellectual property rights [Member]</v>
      </c>
      <c r="D1444" t="str">
        <v>अन्य वैधिक सम्पत्ति अधिकार (सदस्य)</v>
      </c>
      <c r="E1444">
        <v>3</v>
      </c>
    </row>
    <row r="1445">
      <c r="B1445" t="str">
        <v>in-gaap:ServicesAndOperatingRightsMember</v>
      </c>
      <c r="C1445" t="str">
        <v>Services and operating rights [Member]</v>
      </c>
      <c r="D1445" t="str">
        <v>सेवाएं एवं परिचालन अधिकार (सदस्य)</v>
      </c>
      <c r="E1445">
        <v>4</v>
      </c>
    </row>
    <row r="1446">
      <c r="B1446" t="str">
        <v>in-gaap:RecipesFormulaeModelsDesignsAndPrototypesMember</v>
      </c>
      <c r="C1446" t="str">
        <v>Recipes, formulae, models, designs and prototypes [Member]</v>
      </c>
      <c r="D1446" t="str">
        <v>व्यंजन फार्मूले, मॉडल डिजाइन एवं प्रोटोटाइप (सदस्य)</v>
      </c>
      <c r="E1446">
        <v>7</v>
      </c>
    </row>
    <row r="1447">
      <c r="B1447" t="str">
        <v>in-gaap:RecipesMember</v>
      </c>
      <c r="C1447" t="str">
        <v>Recipes [Member]</v>
      </c>
      <c r="D1447" t="str">
        <v>व्यंजन विधियां (सदस्य)</v>
      </c>
      <c r="E1447">
        <v>1</v>
      </c>
    </row>
    <row r="1448">
      <c r="B1448" t="str">
        <v>in-gaap:FormulaeMember</v>
      </c>
      <c r="C1448" t="str">
        <v>Formulae [Member]</v>
      </c>
      <c r="D1448" t="str">
        <v>फार्मूले (सदस्य)</v>
      </c>
      <c r="E1448">
        <v>2</v>
      </c>
    </row>
    <row r="1449">
      <c r="B1449" t="str">
        <v>in-gaap:ModelsMember</v>
      </c>
      <c r="C1449" t="str">
        <v>Models [Member]</v>
      </c>
      <c r="D1449" t="str">
        <v>मॉडल (सदस्य)</v>
      </c>
      <c r="E1449">
        <v>3</v>
      </c>
    </row>
    <row r="1450">
      <c r="B1450" t="str">
        <v>in-gaap:DesignsMember</v>
      </c>
      <c r="C1450" t="str">
        <v>Designs [Member]</v>
      </c>
      <c r="D1450" t="str">
        <v>डिज़ाइन (सदस्य)</v>
      </c>
      <c r="E1450">
        <v>4</v>
      </c>
    </row>
    <row r="1451">
      <c r="B1451" t="str">
        <v>in-gaap:PrototypesMember</v>
      </c>
      <c r="C1451" t="str">
        <v>Prototypes [Member]</v>
      </c>
      <c r="D1451" t="str">
        <v>प्रोटोटाइप (सदस्य)</v>
      </c>
      <c r="E1451">
        <v>5</v>
      </c>
    </row>
    <row r="1452">
      <c r="B1452" t="str">
        <v>in-gaap:LicensesAndFranchiseMember</v>
      </c>
      <c r="C1452" t="str">
        <v>Licenses and franchise [Member]</v>
      </c>
      <c r="D1452" t="str">
        <v>लाइसेंस व फे्रंचाइज (सदस्य)</v>
      </c>
      <c r="E1452">
        <v>8</v>
      </c>
    </row>
    <row r="1453">
      <c r="B1453" t="str">
        <v>in-gaap:LicensesMember</v>
      </c>
      <c r="C1453" t="str">
        <v>Licenses [Member]</v>
      </c>
      <c r="D1453" t="str">
        <v>लाइसेंस (सदस्य)</v>
      </c>
      <c r="E1453">
        <v>1</v>
      </c>
    </row>
    <row r="1454">
      <c r="B1454" t="str">
        <v>in-gaap:ExplorationLicenseMember</v>
      </c>
      <c r="C1454" t="str">
        <v>Exploration license [Member]</v>
      </c>
      <c r="D1454" t="str">
        <v>खोज के लाइसेंस (सदस्य)</v>
      </c>
      <c r="E1454">
        <v>2</v>
      </c>
    </row>
    <row r="1455">
      <c r="B1455" t="str">
        <v>in-gaap:FranchiseMember</v>
      </c>
      <c r="C1455" t="str">
        <v>Franchise [Member]</v>
      </c>
      <c r="D1455" t="str">
        <v>फे्रंचाइज (सदस्य)</v>
      </c>
      <c r="E1455">
        <v>3</v>
      </c>
    </row>
    <row r="1456">
      <c r="B1456" t="str">
        <v>in-gaap:OtherIntangibleAssetsMember</v>
      </c>
      <c r="C1456" t="str">
        <v>Other intangible assets [Member]</v>
      </c>
      <c r="D1456" t="str">
        <v>अन्य अमूर्त आस्तियां (सदस्य)</v>
      </c>
      <c r="E1456">
        <v>9</v>
      </c>
    </row>
    <row r="1457">
      <c r="B1457" t="str">
        <v>in-gaap:KnowhowMember</v>
      </c>
      <c r="C1457" t="str">
        <v>Know-how [Member]</v>
      </c>
      <c r="D1457" t="str">
        <v>जानकारी (सदस्य)</v>
      </c>
      <c r="E1457">
        <v>1</v>
      </c>
    </row>
    <row r="1458">
      <c r="B1458" t="str">
        <v>in-gaap:CommercialContractualRightsMember</v>
      </c>
      <c r="C1458" t="str">
        <v>Commercial contractual rights [Member]</v>
      </c>
      <c r="D1458" t="str">
        <v>वाणिजियक संविदात्मक अधिकार (सदस्य)</v>
      </c>
      <c r="E1458">
        <v>2</v>
      </c>
    </row>
    <row r="1459">
      <c r="B1459" t="str">
        <v>in-gaap:OtherIntangibleAssetsOthersMember</v>
      </c>
      <c r="C1459" t="str">
        <v>Other intangible assets, others [Member]</v>
      </c>
      <c r="D1459" t="str">
        <v>अन्य अमूर्त आस्तियां, अन्य (सदस्य)</v>
      </c>
      <c r="E1459">
        <v>3</v>
      </c>
    </row>
    <row r="1460">
      <c r="B1460" t="str">
        <v>in-gaap:SubClassesOfIntangibleAssetsAxis</v>
      </c>
      <c r="C1460" t="str">
        <v>Sub classes of intangible assets [Axis]</v>
      </c>
      <c r="D1460" t="str">
        <v>अमूर्त आस्तियों की उप श्रेणियां (शीर्ष)</v>
      </c>
      <c r="E1460">
        <v>2</v>
      </c>
    </row>
    <row r="1461">
      <c r="B1461" t="str">
        <v>in-gaap:InternallyGeneratedAndOtherThanInternallyGeneratedIntangibleAssetsMember</v>
      </c>
      <c r="C1461" t="str">
        <v>Internally generated and other than internally generated intangible assets [Member]</v>
      </c>
      <c r="D1461" t="str">
        <v>आन्तरिक रूप से जनित एवं आन्तरिक रूप से जनित से भिन्न अमूर्त आस्तियां (सदस्य)</v>
      </c>
      <c r="E1461">
        <v>1</v>
      </c>
    </row>
    <row r="1462">
      <c r="B1462" t="str">
        <v>in-gaap:InternallyGeneratedIntangibleAssetsMember</v>
      </c>
      <c r="C1462" t="str">
        <v>Internally generated intangible assets [Member]</v>
      </c>
      <c r="D1462" t="str">
        <v>आन्तरिक रूप से जनित अमूत्र आस्तियां (सदस्य)</v>
      </c>
      <c r="E1462">
        <v>1</v>
      </c>
    </row>
    <row r="1463">
      <c r="B1463" t="str">
        <v>in-gaap:IntangibleAssetsOtherThanInternallyGeneratedMember</v>
      </c>
      <c r="C1463" t="str">
        <v>Intangible assets other than internally generated [Member]</v>
      </c>
      <c r="D1463" t="str">
        <v>आन्तरिक रूप से जनित से भिन्न अमूर्त आस्तियां आन्तरिक रूप से जनित (सदस्य)</v>
      </c>
      <c r="E1463">
        <v>2</v>
      </c>
    </row>
    <row r="1464">
      <c r="B1464" t="str">
        <v>in-gaap:CarryingAmountAccumulatedAmortizationAndImpairmentAndGrossCarryingAmountAxis</v>
      </c>
      <c r="C1464" t="str">
        <v>Carrying amount accumulated amortization and impairment and gross carrying amount [Axis]</v>
      </c>
      <c r="D1464" t="str">
        <v>संग्रहीत अग्रणीत राशि, परिशोधन एवं क्षतिग्रस्तता और सकल अग्रणीत राशि (शीर्ष)</v>
      </c>
      <c r="E1464">
        <v>3</v>
      </c>
    </row>
    <row r="1465">
      <c r="B1465" t="str">
        <v>in-gaap:CarryingAmountMember</v>
      </c>
      <c r="C1465" t="str">
        <v>Carrying amount [Member]</v>
      </c>
      <c r="D1465" t="str">
        <v>अग्रणीत राशि (सदस्य)</v>
      </c>
      <c r="E1465">
        <v>1</v>
      </c>
    </row>
    <row r="1466">
      <c r="B1466" t="str">
        <v>in-gaap:GrossCarryingAmountMember</v>
      </c>
      <c r="C1466" t="str">
        <v>Gross carrying amount [Member]</v>
      </c>
      <c r="D1466" t="str">
        <v>सकल अग्रणीत राशि (सदस्य)</v>
      </c>
      <c r="E1466">
        <v>1</v>
      </c>
    </row>
    <row r="1467">
      <c r="B1467" t="str">
        <v>in-gaap:AccumulatedAmortizationAndImpairmentMember</v>
      </c>
      <c r="C1467" t="str">
        <v>Accumulated amortization and impairment [Member]</v>
      </c>
      <c r="D1467" t="str">
        <v>संग्रहीत परिशोधन एवं क्षतिग्रस्तता (सदस्य)</v>
      </c>
      <c r="E1467">
        <v>2</v>
      </c>
    </row>
    <row r="1468">
      <c r="B1468" t="str">
        <v>in-gaap:DisclosureOfIntangibleAssetsLineItems</v>
      </c>
      <c r="C1468" t="str">
        <v>Disclosure of intangible assets [Line Items]</v>
      </c>
      <c r="D1468" t="str">
        <v>अमूर्त आस्तियों का प्रकटन (रेखीय मदें)</v>
      </c>
      <c r="E1468">
        <v>2</v>
      </c>
    </row>
    <row r="1469">
      <c r="B1469" t="str">
        <v>in-gaap:NatureOfOtherIntangibleAssets</v>
      </c>
      <c r="C1469" t="str">
        <v>Nature of other intangible assets</v>
      </c>
      <c r="D1469" t="str">
        <v>अन्य अमूर्त आस्तियों की प्रकृति</v>
      </c>
      <c r="E1469">
        <v>1</v>
      </c>
    </row>
    <row r="1470">
      <c r="B1470" t="str">
        <v>in-gaap:ReconciliationOfChangesInIntangibleAssetsAbstract</v>
      </c>
      <c r="C1470" t="str">
        <v>Reconciliation of changes in intangible assets [Abstract]</v>
      </c>
      <c r="D1470" t="str">
        <v>अमूर्त आस्तियों में परिवर्तनों का मिलान (सारांश)</v>
      </c>
      <c r="E1470">
        <v>2</v>
      </c>
    </row>
    <row r="1471">
      <c r="B1471" t="str">
        <v>in-gaap:IntangibleAssets</v>
      </c>
      <c r="C1471" t="str">
        <v>Intangible assets at beginning of period</v>
      </c>
      <c r="D1471" t="str">
        <v>अमूर्त आस्तियां अवधि के प्रारंभ से</v>
      </c>
      <c r="E1471">
        <v>1</v>
      </c>
      <c r="F1471" t="str">
        <v>Period Start Label</v>
      </c>
      <c r="P1471" t="str">
        <v>in-gaap:IntangibleAssets</v>
      </c>
      <c r="Q1471">
        <v>42825</v>
      </c>
      <c r="R1471">
        <v>6688361</v>
      </c>
      <c r="S1471" t="str">
        <v>in-gaap:IntangibleAssets</v>
      </c>
      <c r="T1471">
        <v>43190</v>
      </c>
      <c r="U1471">
        <v>1176325</v>
      </c>
      <c r="Y1471">
        <v>35</v>
      </c>
    </row>
    <row r="1472">
      <c r="B1472" t="str">
        <v>in-gaap:ChangesInIntangibleAssetsAbstract</v>
      </c>
      <c r="C1472" t="str">
        <v>Changes in intangible assets [Abstract]</v>
      </c>
      <c r="D1472" t="str">
        <v>अमूर्त आस्तियों में परिवर्तन (सारांश)</v>
      </c>
      <c r="E1472">
        <v>2</v>
      </c>
    </row>
    <row r="1473">
      <c r="B1473" t="str">
        <v>in-gaap:AdditionsToIntangibleAssetsAbstract</v>
      </c>
      <c r="C1473" t="str">
        <v>Additions to intangible assets [Abstract]</v>
      </c>
      <c r="D1473" t="str">
        <v>अमूर्त आस्तियों में वृद्धियां (सारांश)</v>
      </c>
      <c r="E1473">
        <v>1</v>
      </c>
    </row>
    <row r="1474">
      <c r="B1474" t="str">
        <v>in-gaap:AdditionsThroughInternalDevelopment</v>
      </c>
      <c r="C1474" t="str">
        <v>Additions through internal development</v>
      </c>
      <c r="D1474" t="str">
        <v>आन्तरिक विकास द्वारा वृद्धियां</v>
      </c>
      <c r="E1474">
        <v>1</v>
      </c>
      <c r="P1474" t="str">
        <v>in-gaap:AdditionsThroughInternalDevelopment</v>
      </c>
      <c r="Q1474">
        <v>42825</v>
      </c>
      <c r="R1474">
        <v>0</v>
      </c>
      <c r="S1474" t="str">
        <v>in-gaap:AdditionsThroughInternalDevelopment</v>
      </c>
      <c r="T1474">
        <v>43190</v>
      </c>
      <c r="U1474">
        <v>0</v>
      </c>
      <c r="Y1474">
        <v>16</v>
      </c>
    </row>
    <row r="1475">
      <c r="B1475" t="str">
        <v>in-gaap:AdditionsOtherThanThroughBusinessCombinationsIntangibleAssets</v>
      </c>
      <c r="C1475" t="str">
        <v>Additions other than through business combinations intangible assets</v>
      </c>
      <c r="D1475" t="str">
        <v>व्यवसायिक संयोजनों से भिन्न द्वारा मूर्त आस्तियों में वृधियाँ</v>
      </c>
      <c r="E1475">
        <v>2</v>
      </c>
      <c r="P1475" t="str">
        <v>in-gaap:AdditionsOtherThanThroughBusinessCombinationsIntangibleAssets</v>
      </c>
      <c r="Q1475">
        <v>42825</v>
      </c>
      <c r="R1475">
        <v>0</v>
      </c>
      <c r="S1475" t="str">
        <v>in-gaap:AdditionsOtherThanThroughBusinessCombinationsIntangibleAssets</v>
      </c>
      <c r="T1475">
        <v>43190</v>
      </c>
      <c r="U1475">
        <v>0</v>
      </c>
      <c r="Y1475">
        <v>16</v>
      </c>
    </row>
    <row r="1476">
      <c r="B1476" t="str">
        <v>in-gaap:AcquisitionsThroughBusinessCombinationsIntangibleAssets</v>
      </c>
      <c r="C1476" t="str">
        <v>Acquisitions through business combinations intangible assets</v>
      </c>
      <c r="D1476" t="str">
        <v>व्यवसायिक संयोजनओं द्वारा मूर्त आस्तियों का अधिग्रहण</v>
      </c>
      <c r="E1476">
        <v>3</v>
      </c>
      <c r="P1476" t="str">
        <v>in-gaap:AcquisitionsThroughBusinessCombinationsIntangibleAssets</v>
      </c>
      <c r="Q1476">
        <v>42825</v>
      </c>
      <c r="R1476">
        <v>0</v>
      </c>
      <c r="S1476" t="str">
        <v>in-gaap:AcquisitionsThroughBusinessCombinationsIntangibleAssets</v>
      </c>
      <c r="T1476">
        <v>43190</v>
      </c>
      <c r="U1476">
        <v>0</v>
      </c>
      <c r="Y1476">
        <v>16</v>
      </c>
    </row>
    <row r="1477">
      <c r="B1477" t="str">
        <v>in-gaap:AdditionsToIntangibleAssets</v>
      </c>
      <c r="C1477" t="str">
        <v>Total additions to intangible assets</v>
      </c>
      <c r="D1477" t="str">
        <v>कुल अमूर्त आस्तियों में वृद्धियां</v>
      </c>
      <c r="E1477">
        <v>4</v>
      </c>
      <c r="F1477" t="str">
        <v>Total Label</v>
      </c>
      <c r="P1477" t="str">
        <v>in-gaap:AdditionsToIntangibleAssets</v>
      </c>
      <c r="Q1477">
        <v>42825</v>
      </c>
      <c r="R1477">
        <v>0</v>
      </c>
      <c r="S1477" t="str">
        <v>in-gaap:AdditionsToIntangibleAssets</v>
      </c>
      <c r="T1477">
        <v>43190</v>
      </c>
      <c r="U1477">
        <v>0</v>
      </c>
      <c r="Y1477">
        <v>16</v>
      </c>
    </row>
    <row r="1478">
      <c r="B1478" t="str">
        <v>in-gaap:AmortizationIntangibleAssets</v>
      </c>
      <c r="C1478" t="str">
        <v>Amortization intangible assets</v>
      </c>
      <c r="D1478" t="str">
        <v>अमूर्त आस्तियों का परिशोधन</v>
      </c>
      <c r="E1478">
        <v>2</v>
      </c>
      <c r="P1478" t="str">
        <v>in-gaap:AmortizationIntangibleAssets</v>
      </c>
      <c r="Q1478">
        <v>42825</v>
      </c>
      <c r="R1478">
        <v>-2382606</v>
      </c>
      <c r="S1478" t="str">
        <v>in-gaap:AmortizationIntangibleAssets</v>
      </c>
      <c r="T1478">
        <v>43190</v>
      </c>
      <c r="U1478">
        <v>-5512036</v>
      </c>
      <c r="Y1478">
        <v>16</v>
      </c>
    </row>
    <row r="1479">
      <c r="B1479" t="str">
        <v>in-gaap:ImpairmentLossRecognisedInProfitOrLossIntangibleAssets</v>
      </c>
      <c r="C1479" t="str">
        <v>Impairment loss recognised in profit or loss intangible assets</v>
      </c>
      <c r="D1479" t="str">
        <v>लाभ या हानि में अमूर्त आस्तियों की मान्य क्षतिग्रस्तता हानि</v>
      </c>
      <c r="E1479">
        <v>3</v>
      </c>
      <c r="P1479" t="str">
        <v>in-gaap:ImpairmentLossRecognisedInProfitOrLossIntangibleAssets</v>
      </c>
      <c r="Q1479">
        <v>42825</v>
      </c>
      <c r="R1479">
        <v>0</v>
      </c>
      <c r="S1479" t="str">
        <v>in-gaap:ImpairmentLossRecognisedInProfitOrLossIntangibleAssets</v>
      </c>
      <c r="T1479">
        <v>43190</v>
      </c>
      <c r="U1479">
        <v>0</v>
      </c>
      <c r="Y1479">
        <v>16</v>
      </c>
    </row>
    <row r="1480">
      <c r="B1480" t="str">
        <v>in-gaap:ReversalOfImpairmentLossRecognisedInProfitOrLossIntangibleAssets</v>
      </c>
      <c r="C1480" t="str">
        <v>Reversal of impairment loss recognised in profit or loss intangible assets</v>
      </c>
      <c r="D1480" t="str">
        <v>लाभ या हानि में अमूर्त आस्तियों की मान्य क्षतिग्रस्तता हानि को उलटाना</v>
      </c>
      <c r="E1480">
        <v>4</v>
      </c>
      <c r="P1480" t="str">
        <v>in-gaap:ReversalOfImpairmentLossRecognisedInProfitOrLossIntangibleAssets</v>
      </c>
      <c r="Q1480">
        <v>42825</v>
      </c>
      <c r="R1480">
        <v>0</v>
      </c>
      <c r="S1480" t="str">
        <v>in-gaap:ReversalOfImpairmentLossRecognisedInProfitOrLossIntangibleAssets</v>
      </c>
      <c r="T1480">
        <v>43190</v>
      </c>
      <c r="U1480">
        <v>0</v>
      </c>
      <c r="Y1480">
        <v>16</v>
      </c>
    </row>
    <row r="1481">
      <c r="B1481" t="str">
        <v>in-gaap:RevaluationIncreaseDecreaseIntangibleAssets</v>
      </c>
      <c r="C1481" t="str">
        <v>Revaluation increase (decrease) intangible assets</v>
      </c>
      <c r="D1481" t="str">
        <v>पुनर्मूल्यांकन द्वारा अमूर्त आस्तियों की वृद्धि (कमी)</v>
      </c>
      <c r="E1481">
        <v>5</v>
      </c>
      <c r="P1481" t="str">
        <v>in-gaap:RevaluationIncreaseDecreaseIntangibleAssets</v>
      </c>
      <c r="Q1481">
        <v>42825</v>
      </c>
      <c r="R1481">
        <v>0</v>
      </c>
      <c r="S1481" t="str">
        <v>in-gaap:RevaluationIncreaseDecreaseIntangibleAssets</v>
      </c>
      <c r="T1481">
        <v>43190</v>
      </c>
      <c r="U1481">
        <v>0</v>
      </c>
      <c r="Y1481">
        <v>16</v>
      </c>
    </row>
    <row r="1482">
      <c r="B1482" t="str">
        <v>in-gaap:DisposalsIntangibleAssetsAbstract</v>
      </c>
      <c r="C1482" t="str">
        <v>Disposals intangible assets [Abstract]</v>
      </c>
      <c r="D1482" t="str">
        <v>अमूर्त आस्तियों का निपटान (सारांश)</v>
      </c>
      <c r="E1482">
        <v>6</v>
      </c>
    </row>
    <row r="1483">
      <c r="B1483" t="str">
        <v>in-gaap:DisposalsIntangibleAssetsThroughDemergers</v>
      </c>
      <c r="C1483" t="str">
        <v>Disposals intangible assets through demergers</v>
      </c>
      <c r="D1483" t="str">
        <v>अलग करने से अमूर्त आस्तियों का निपटान</v>
      </c>
      <c r="E1483">
        <v>1</v>
      </c>
      <c r="F1483" t="str">
        <v>Negated standard label</v>
      </c>
      <c r="P1483" t="str">
        <v>in-gaap:DisposalsIntangibleAssetsThroughDemergers</v>
      </c>
      <c r="Q1483">
        <v>42825</v>
      </c>
      <c r="R1483">
        <v>0</v>
      </c>
      <c r="S1483" t="str">
        <v>in-gaap:DisposalsIntangibleAssetsThroughDemergers</v>
      </c>
      <c r="T1483">
        <v>43190</v>
      </c>
      <c r="U1483">
        <v>0</v>
      </c>
      <c r="Y1483">
        <v>24</v>
      </c>
    </row>
    <row r="1484">
      <c r="B1484" t="str">
        <v>in-gaap:DisposalsIntangibleAssetsOthers</v>
      </c>
      <c r="C1484" t="str">
        <v>Disposals intangible assets, others</v>
      </c>
      <c r="D1484" t="str">
        <v>अन्य द्वारा अमूर्त आस्तियों का निपटान</v>
      </c>
      <c r="E1484">
        <v>2</v>
      </c>
      <c r="F1484" t="str">
        <v>Negated standard label</v>
      </c>
      <c r="P1484" t="str">
        <v>in-gaap:DisposalsIntangibleAssetsOthers</v>
      </c>
      <c r="Q1484">
        <v>42825</v>
      </c>
      <c r="R1484">
        <v>0</v>
      </c>
      <c r="S1484" t="str">
        <v>in-gaap:DisposalsIntangibleAssetsOthers</v>
      </c>
      <c r="T1484">
        <v>43190</v>
      </c>
      <c r="U1484">
        <v>0</v>
      </c>
      <c r="Y1484">
        <v>24</v>
      </c>
    </row>
    <row r="1485">
      <c r="B1485" t="str">
        <v>in-gaap:DisposalsIntangibleAssets</v>
      </c>
      <c r="C1485" t="str">
        <v>Total disposals intangible assets</v>
      </c>
      <c r="D1485" t="str">
        <v>कुल अमूर्त आस्तियों का निपटान</v>
      </c>
      <c r="E1485">
        <v>3</v>
      </c>
      <c r="F1485" t="str">
        <v>Total Label</v>
      </c>
      <c r="P1485" t="str">
        <v>in-gaap:DisposalsIntangibleAssets</v>
      </c>
      <c r="Q1485">
        <v>42825</v>
      </c>
      <c r="R1485">
        <v>0</v>
      </c>
      <c r="S1485" t="str">
        <v>in-gaap:DisposalsIntangibleAssets</v>
      </c>
      <c r="T1485">
        <v>43190</v>
      </c>
      <c r="U1485">
        <v>0</v>
      </c>
      <c r="Y1485">
        <v>24</v>
      </c>
    </row>
    <row r="1486">
      <c r="B1486" t="str">
        <v>in-gaap:RetirementsOfIntangibleAssets</v>
      </c>
      <c r="C1486" t="str">
        <v>Retirements of intangible assets</v>
      </c>
      <c r="D1486" t="str">
        <v>अमूर्त आस्तियों के प्रयोग की समाप्ति</v>
      </c>
      <c r="E1486">
        <v>7</v>
      </c>
      <c r="F1486" t="str">
        <v>Negated standard label</v>
      </c>
      <c r="P1486" t="str">
        <v>in-gaap:RetirementsOfIntangibleAssets</v>
      </c>
      <c r="Q1486">
        <v>42825</v>
      </c>
      <c r="R1486">
        <v>0</v>
      </c>
      <c r="S1486" t="str">
        <v>in-gaap:RetirementsOfIntangibleAssets</v>
      </c>
      <c r="T1486">
        <v>43190</v>
      </c>
      <c r="U1486">
        <v>0</v>
      </c>
      <c r="Y1486">
        <v>24</v>
      </c>
    </row>
    <row r="1487">
      <c r="B1487" t="str">
        <v>in-gaap:OtherAdjustmentsIntangibleAssetsAbstract</v>
      </c>
      <c r="C1487" t="str">
        <v>Other adjustments intangible assets [Abstract]</v>
      </c>
      <c r="D1487" t="str">
        <v>अमूर्त आस्तियों मे अन्य समायोजन (सारांश)</v>
      </c>
      <c r="E1487">
        <v>8</v>
      </c>
    </row>
    <row r="1488">
      <c r="B1488" t="str">
        <v>in-gaap:IncreaseDecreaseThroughNetExchangeDifferencesIntangibleAssets</v>
      </c>
      <c r="C1488" t="str">
        <v>Increase (decrease) through net exchange differences intangible assets</v>
      </c>
      <c r="D1488" t="str">
        <v>निवल (शुद्ध) विनिमय अन्तर द्वारा अमूर्त आस्तियों में वृद्धि (कमी)</v>
      </c>
      <c r="E1488">
        <v>1</v>
      </c>
      <c r="P1488" t="str">
        <v>in-gaap:IncreaseDecreaseThroughNetExchangeDifferencesIntangibleAssets</v>
      </c>
      <c r="Q1488">
        <v>42825</v>
      </c>
      <c r="R1488">
        <v>0</v>
      </c>
      <c r="S1488" t="str">
        <v>in-gaap:IncreaseDecreaseThroughNetExchangeDifferencesIntangibleAssets</v>
      </c>
      <c r="T1488">
        <v>43190</v>
      </c>
      <c r="U1488">
        <v>0</v>
      </c>
      <c r="Y1488">
        <v>16</v>
      </c>
    </row>
    <row r="1489">
      <c r="B1489" t="str">
        <v>in-gaap:OtherAdjustmentsIntangibleAssetsOthers</v>
      </c>
      <c r="C1489" t="str">
        <v>Other adjustments intangible assets, others</v>
      </c>
      <c r="D1489" t="str">
        <v>अमूर्त आस्तियों में अन्य समायोजन, अन्य</v>
      </c>
      <c r="E1489">
        <v>2</v>
      </c>
      <c r="P1489" t="str">
        <v>in-gaap:OtherAdjustmentsIntangibleAssetsOthers</v>
      </c>
      <c r="Q1489">
        <v>42825</v>
      </c>
      <c r="R1489">
        <v>0</v>
      </c>
      <c r="S1489" t="str">
        <v>in-gaap:OtherAdjustmentsIntangibleAssetsOthers</v>
      </c>
      <c r="T1489">
        <v>43190</v>
      </c>
      <c r="U1489">
        <v>0</v>
      </c>
      <c r="Y1489">
        <v>24</v>
      </c>
    </row>
    <row r="1490">
      <c r="B1490" t="str">
        <v>in-gaap:OtherAdjustmentsIntangibleAssets</v>
      </c>
      <c r="C1490" t="str">
        <v>Total other adjustments intangible assets</v>
      </c>
      <c r="D1490" t="str">
        <v>कुल अमूर्त आस्तियों में अन्य समायोजन</v>
      </c>
      <c r="E1490">
        <v>3</v>
      </c>
      <c r="F1490" t="str">
        <v>Total Label</v>
      </c>
      <c r="P1490" t="str">
        <v>in-gaap:OtherAdjustmentsIntangibleAssets</v>
      </c>
      <c r="Q1490">
        <v>42825</v>
      </c>
      <c r="R1490">
        <v>0</v>
      </c>
      <c r="S1490" t="str">
        <v>in-gaap:OtherAdjustmentsIntangibleAssets</v>
      </c>
      <c r="T1490">
        <v>43190</v>
      </c>
      <c r="U1490">
        <v>0</v>
      </c>
      <c r="Y1490">
        <v>24</v>
      </c>
    </row>
    <row r="1491">
      <c r="B1491" t="str">
        <v>in-gaap:ChangesInIntangibleAssets</v>
      </c>
      <c r="C1491" t="str">
        <v>Total changes in intangible assets</v>
      </c>
      <c r="D1491" t="str">
        <v>कुल अमूर्त आस्तियों में परिवर्तन</v>
      </c>
      <c r="E1491">
        <v>9</v>
      </c>
      <c r="F1491" t="str">
        <v>Total Label</v>
      </c>
      <c r="P1491" t="str">
        <v>in-gaap:ChangesInIntangibleAssets</v>
      </c>
      <c r="Q1491">
        <v>42825</v>
      </c>
      <c r="R1491">
        <v>-2382606</v>
      </c>
      <c r="S1491" t="str">
        <v>in-gaap:ChangesInIntangibleAssets</v>
      </c>
      <c r="T1491">
        <v>43190</v>
      </c>
      <c r="U1491">
        <v>-5512036</v>
      </c>
      <c r="Y1491">
        <v>24</v>
      </c>
    </row>
    <row r="1492">
      <c r="B1492" t="str">
        <v>in-gaap:IntangibleAssets</v>
      </c>
      <c r="C1492" t="str">
        <v>Intangible assets at end of period</v>
      </c>
      <c r="D1492" t="str">
        <v>अमूर्त आस्तियां अवधि के अंत में</v>
      </c>
      <c r="E1492">
        <v>3</v>
      </c>
      <c r="F1492" t="str">
        <v>Period End Label</v>
      </c>
      <c r="P1492" t="str">
        <v>in-gaap:IntangibleAssets</v>
      </c>
      <c r="Q1492">
        <v>42825</v>
      </c>
      <c r="R1492">
        <v>6688361</v>
      </c>
      <c r="S1492" t="str">
        <v>in-gaap:IntangibleAssets</v>
      </c>
      <c r="T1492">
        <v>43190</v>
      </c>
      <c r="U1492">
        <v>1176325</v>
      </c>
      <c r="Y1492">
        <v>35</v>
      </c>
    </row>
    <row r="1493">
      <c r="B1493" t="str">
        <v>in-gaap:DisclosureOfAdditionalInformationIntangibleAssetsAbstract</v>
      </c>
      <c r="C1493" t="str">
        <v>Disclosure of additional information intangible assets [Abstract]</v>
      </c>
      <c r="D1493" t="str">
        <v>अमूर्त आस्तियों पर अतिरिक्त सूचना का प्रकटन (सारांश)</v>
      </c>
      <c r="E1493">
        <v>2</v>
      </c>
    </row>
    <row r="1494">
      <c r="B1494" t="str">
        <v>in-gaap:DisclosureOfAdditionalInformationIntangibleAssetsTable</v>
      </c>
      <c r="C1494" t="str">
        <v>Disclosure of additional information intangible assets [Table]</v>
      </c>
      <c r="D1494" t="str">
        <v>अमूर्त आस्तियों पर अतिरिक्त सूचना का प्रकटन (सारणी)</v>
      </c>
      <c r="E1494">
        <v>1</v>
      </c>
    </row>
    <row r="1495">
      <c r="B1495" t="str">
        <v>in-gaap:ClassesOfIntangibleAssetsAxis</v>
      </c>
      <c r="C1495" t="str">
        <v>Classes of intangible assets [Axis]</v>
      </c>
      <c r="D1495" t="str">
        <v>अमूर्त आस्तियों की श्रेणियां (शीर्ष)</v>
      </c>
      <c r="E1495">
        <v>1</v>
      </c>
    </row>
    <row r="1496">
      <c r="B1496" t="str">
        <v>in-gaap:CompanyTotalIntangibleAssetsMember</v>
      </c>
      <c r="C1496" t="str">
        <v>Company total intangible assets [Member]</v>
      </c>
      <c r="D1496" t="str">
        <v>कम्पनी की कुल अमूर्त आस्तियां (सदस्य)</v>
      </c>
      <c r="E1496">
        <v>1</v>
      </c>
    </row>
    <row r="1497">
      <c r="B1497" t="str">
        <v>in-gaap:GoodwillMember</v>
      </c>
      <c r="C1497" t="str">
        <v>Goodwill [Member]</v>
      </c>
      <c r="D1497" t="str">
        <v>गुडविल (सदस्य)</v>
      </c>
      <c r="E1497">
        <v>1</v>
      </c>
    </row>
    <row r="1498">
      <c r="B1498" t="str">
        <v>in-gaap:GoodwillOnConsolidationSubsidiariesMember</v>
      </c>
      <c r="C1498" t="str">
        <v>Goodwill on consolidation subsidiaries [Member]</v>
      </c>
      <c r="D1498" t="str">
        <v>अनुषंगी प्रतिष्ठानों के समेकन की गुडविल (सदस्य)</v>
      </c>
      <c r="E1498">
        <v>1</v>
      </c>
    </row>
    <row r="1499">
      <c r="B1499" t="str">
        <v>in-gaap:GoodwillOnInvestmentsJointVenturesMember</v>
      </c>
      <c r="C1499" t="str">
        <v>Goodwill on investments joint ventures [Member]</v>
      </c>
      <c r="D1499" t="str">
        <v>संयुक्त उद्यमों में निवेशों की गुडविल (सदस्य)</v>
      </c>
      <c r="E1499">
        <v>2</v>
      </c>
    </row>
    <row r="1500">
      <c r="B1500" t="str">
        <v>in-gaap:BrandsAndTradeMarksMember</v>
      </c>
      <c r="C1500" t="str">
        <v>Brands and trade marks [Member]</v>
      </c>
      <c r="D1500" t="str">
        <v>ब्रांड एवं ट्रेडमार्क (सदस्य)</v>
      </c>
      <c r="E1500">
        <v>2</v>
      </c>
    </row>
    <row r="1501">
      <c r="B1501" t="str">
        <v>in-gaap:BrandsMember</v>
      </c>
      <c r="C1501" t="str">
        <v>Brands [Member]</v>
      </c>
      <c r="D1501" t="str">
        <v>ब्रांड (सदस्य)</v>
      </c>
      <c r="E1501">
        <v>1</v>
      </c>
    </row>
    <row r="1502">
      <c r="B1502" t="str">
        <v>in-gaap:TradeMarksMember</v>
      </c>
      <c r="C1502" t="str">
        <v>Trade marks [Member]</v>
      </c>
      <c r="D1502" t="str">
        <v>ट्रेड मार्क (सदस्य)</v>
      </c>
      <c r="E1502">
        <v>2</v>
      </c>
    </row>
    <row r="1503">
      <c r="B1503" t="str">
        <v>in-gaap:ComputerSoftwareMember</v>
      </c>
      <c r="C1503" t="str">
        <v>Computer software [Member]</v>
      </c>
      <c r="D1503" t="str">
        <v>कम्पयूटर साफटवेयर (सदस्य)</v>
      </c>
      <c r="E1503">
        <v>3</v>
      </c>
    </row>
    <row r="1504">
      <c r="B1504" t="str">
        <v>in-gaap:MastheadsAndPublishingTitlesMember</v>
      </c>
      <c r="C1504" t="str">
        <v>Mastheads and publishing titles [Member]</v>
      </c>
      <c r="D1504" t="str">
        <v>मस्तूल एवं मुद्रण अधिकार (सदस्य)</v>
      </c>
      <c r="E1504">
        <v>4</v>
      </c>
    </row>
    <row r="1505">
      <c r="B1505" t="str">
        <v>in-gaap:MiningRightsMember</v>
      </c>
      <c r="C1505" t="str">
        <v>Mining rights [Member]</v>
      </c>
      <c r="D1505" t="str">
        <v>खनन अधिकार (सदस्य)</v>
      </c>
      <c r="E1505">
        <v>5</v>
      </c>
    </row>
    <row r="1506">
      <c r="B1506" t="str">
        <v>in-gaap:CopyrightsPatentsAndOtherOperatingRightsMember</v>
      </c>
      <c r="C1506" t="str">
        <v>Copyrights, patents and other operating rights [Member]</v>
      </c>
      <c r="D1506" t="str">
        <v>कॉपीराइट, पेटेंट व अन्य परिचालन अधिकार (सदस्य)</v>
      </c>
      <c r="E1506">
        <v>6</v>
      </c>
    </row>
    <row r="1507">
      <c r="B1507" t="str">
        <v>in-gaap:CopyrightsMember</v>
      </c>
      <c r="C1507" t="str">
        <v>Copyrights [Member]</v>
      </c>
      <c r="D1507" t="str">
        <v>कॉपीराइट (सदस्य)</v>
      </c>
      <c r="E1507">
        <v>1</v>
      </c>
    </row>
    <row r="1508">
      <c r="B1508" t="str">
        <v>in-gaap:PatentsMember</v>
      </c>
      <c r="C1508" t="str">
        <v>Patents [Member]</v>
      </c>
      <c r="D1508" t="str">
        <v>पेटेंट (सदस्य)</v>
      </c>
      <c r="E1508">
        <v>2</v>
      </c>
    </row>
    <row r="1509">
      <c r="B1509" t="str">
        <v>in-gaap:OtherIntellectualPropertyRightsMember</v>
      </c>
      <c r="C1509" t="str">
        <v>Other intellectual property rights [Member]</v>
      </c>
      <c r="D1509" t="str">
        <v>अन्य वैधिक सम्पत्ति अधिकार (सदस्य)</v>
      </c>
      <c r="E1509">
        <v>3</v>
      </c>
    </row>
    <row r="1510">
      <c r="B1510" t="str">
        <v>in-gaap:ServicesAndOperatingRightsMember</v>
      </c>
      <c r="C1510" t="str">
        <v>Services and operating rights [Member]</v>
      </c>
      <c r="D1510" t="str">
        <v>सेवाएं एवं परिचालन अधिकार (सदस्य)</v>
      </c>
      <c r="E1510">
        <v>4</v>
      </c>
    </row>
    <row r="1511">
      <c r="B1511" t="str">
        <v>in-gaap:RecipesFormulaeModelsDesignsAndPrototypesMember</v>
      </c>
      <c r="C1511" t="str">
        <v>Recipes, formulae, models, designs and prototypes [Member]</v>
      </c>
      <c r="D1511" t="str">
        <v>व्यंजन फार्मूले, मॉडल डिजाइन एवं प्रोटोटाइप (सदस्य)</v>
      </c>
      <c r="E1511">
        <v>7</v>
      </c>
    </row>
    <row r="1512">
      <c r="B1512" t="str">
        <v>in-gaap:RecipesMember</v>
      </c>
      <c r="C1512" t="str">
        <v>Recipes [Member]</v>
      </c>
      <c r="D1512" t="str">
        <v>व्यंजन विधियां (सदस्य)</v>
      </c>
      <c r="E1512">
        <v>1</v>
      </c>
    </row>
    <row r="1513">
      <c r="B1513" t="str">
        <v>in-gaap:FormulaeMember</v>
      </c>
      <c r="C1513" t="str">
        <v>Formulae [Member]</v>
      </c>
      <c r="D1513" t="str">
        <v>फार्मूले (सदस्य)</v>
      </c>
      <c r="E1513">
        <v>2</v>
      </c>
    </row>
    <row r="1514">
      <c r="B1514" t="str">
        <v>in-gaap:ModelsMember</v>
      </c>
      <c r="C1514" t="str">
        <v>Models [Member]</v>
      </c>
      <c r="D1514" t="str">
        <v>मॉडल (सदस्य)</v>
      </c>
      <c r="E1514">
        <v>3</v>
      </c>
    </row>
    <row r="1515">
      <c r="B1515" t="str">
        <v>in-gaap:DesignsMember</v>
      </c>
      <c r="C1515" t="str">
        <v>Designs [Member]</v>
      </c>
      <c r="D1515" t="str">
        <v>डिज़ाइन (सदस्य)</v>
      </c>
      <c r="E1515">
        <v>4</v>
      </c>
    </row>
    <row r="1516">
      <c r="B1516" t="str">
        <v>in-gaap:PrototypesMember</v>
      </c>
      <c r="C1516" t="str">
        <v>Prototypes [Member]</v>
      </c>
      <c r="D1516" t="str">
        <v>प्रोटोटाइप (सदस्य)</v>
      </c>
      <c r="E1516">
        <v>5</v>
      </c>
    </row>
    <row r="1517">
      <c r="B1517" t="str">
        <v>in-gaap:LicensesAndFranchiseMember</v>
      </c>
      <c r="C1517" t="str">
        <v>Licenses and franchise [Member]</v>
      </c>
      <c r="D1517" t="str">
        <v>लाइसेंस व फे्रंचाइज (सदस्य)</v>
      </c>
      <c r="E1517">
        <v>8</v>
      </c>
    </row>
    <row r="1518">
      <c r="B1518" t="str">
        <v>in-gaap:LicensesMember</v>
      </c>
      <c r="C1518" t="str">
        <v>Licenses [Member]</v>
      </c>
      <c r="D1518" t="str">
        <v>लाइसेंस (सदस्य)</v>
      </c>
      <c r="E1518">
        <v>1</v>
      </c>
    </row>
    <row r="1519">
      <c r="B1519" t="str">
        <v>in-gaap:ExplorationLicenseMember</v>
      </c>
      <c r="C1519" t="str">
        <v>Exploration license [Member]</v>
      </c>
      <c r="D1519" t="str">
        <v>खोज के लाइसेंस (सदस्य)</v>
      </c>
      <c r="E1519">
        <v>2</v>
      </c>
    </row>
    <row r="1520">
      <c r="B1520" t="str">
        <v>in-gaap:FranchiseMember</v>
      </c>
      <c r="C1520" t="str">
        <v>Franchise [Member]</v>
      </c>
      <c r="D1520" t="str">
        <v>फे्रंचाइज (सदस्य)</v>
      </c>
      <c r="E1520">
        <v>3</v>
      </c>
    </row>
    <row r="1521">
      <c r="B1521" t="str">
        <v>in-gaap:OtherIntangibleAssetsMember</v>
      </c>
      <c r="C1521" t="str">
        <v>Other intangible assets [Member]</v>
      </c>
      <c r="D1521" t="str">
        <v>अन्य अमूर्त आस्तियां (सदस्य)</v>
      </c>
      <c r="E1521">
        <v>9</v>
      </c>
    </row>
    <row r="1522">
      <c r="B1522" t="str">
        <v>in-gaap:KnowhowMember</v>
      </c>
      <c r="C1522" t="str">
        <v>Know-how [Member]</v>
      </c>
      <c r="D1522" t="str">
        <v>जानकारी (सदस्य)</v>
      </c>
      <c r="E1522">
        <v>1</v>
      </c>
    </row>
    <row r="1523">
      <c r="B1523" t="str">
        <v>in-gaap:CommercialContractualRightsMember</v>
      </c>
      <c r="C1523" t="str">
        <v>Commercial contractual rights [Member]</v>
      </c>
      <c r="D1523" t="str">
        <v>वाणिजियक संविदात्मक अधिकार (सदस्य)</v>
      </c>
      <c r="E1523">
        <v>2</v>
      </c>
    </row>
    <row r="1524">
      <c r="B1524" t="str">
        <v>in-gaap:OtherIntangibleAssetsOthersMember</v>
      </c>
      <c r="C1524" t="str">
        <v>Other intangible assets, others [Member]</v>
      </c>
      <c r="D1524" t="str">
        <v>अन्य अमूर्त आस्तियां, अन्य (सदस्य)</v>
      </c>
      <c r="E1524">
        <v>3</v>
      </c>
    </row>
    <row r="1525">
      <c r="B1525" t="str">
        <v>in-gaap:SubClassesOfIntangibleAssetsAxis</v>
      </c>
      <c r="C1525" t="str">
        <v>Sub classes of intangible assets [Axis]</v>
      </c>
      <c r="D1525" t="str">
        <v>अमूर्त आस्तियों की उप श्रेणियां (शीर्ष)</v>
      </c>
      <c r="E1525">
        <v>2</v>
      </c>
    </row>
    <row r="1526">
      <c r="B1526" t="str">
        <v>in-gaap:InternallyGeneratedAndOtherThanInternallyGeneratedIntangibleAssetsMember</v>
      </c>
      <c r="C1526" t="str">
        <v>Internally generated and other than internally generated intangible assets [Member]</v>
      </c>
      <c r="D1526" t="str">
        <v>आन्तरिक रूप से जनित एवं आन्तरिक रूप से जनित से भिन्न अमूर्त आस्तियां (सदस्य)</v>
      </c>
      <c r="E1526">
        <v>1</v>
      </c>
    </row>
    <row r="1527">
      <c r="B1527" t="str">
        <v>in-gaap:InternallyGeneratedIntangibleAssetsMember</v>
      </c>
      <c r="C1527" t="str">
        <v>Internally generated intangible assets [Member]</v>
      </c>
      <c r="D1527" t="str">
        <v>आन्तरिक रूप से जनित अमूत्र आस्तियां (सदस्य)</v>
      </c>
      <c r="E1527">
        <v>1</v>
      </c>
    </row>
    <row r="1528">
      <c r="B1528" t="str">
        <v>in-gaap:IntangibleAssetsOtherThanInternallyGeneratedMember</v>
      </c>
      <c r="C1528" t="str">
        <v>Intangible assets other than internally generated [Member]</v>
      </c>
      <c r="D1528" t="str">
        <v>आन्तरिक रूप से जनित से भिन्न अमूर्त आस्तियां आन्तरिक रूप से जनित (सदस्य)</v>
      </c>
      <c r="E1528">
        <v>2</v>
      </c>
    </row>
    <row r="1529">
      <c r="B1529" t="str">
        <v>in-gaap:DisclosureOfAdditionalInformationIntangibleAssetsLineItems</v>
      </c>
      <c r="C1529" t="str">
        <v>Disclosure of additional information intangible assets [Line Items]</v>
      </c>
      <c r="D1529" t="str">
        <v>अमूर्त आस्तियों पर अतिरिक्त सूचना का प्रकटन (रेखीय मदें)</v>
      </c>
      <c r="E1529">
        <v>2</v>
      </c>
    </row>
    <row r="1530">
      <c r="B1530" t="str">
        <v>in-gaap:UsefulLivesOrAmortizationRatesIntangibleAssets</v>
      </c>
      <c r="C1530" t="str">
        <v>Useful lives or amortization rates intangible assets</v>
      </c>
      <c r="D1530" t="str">
        <v>अमूर्त आस्तियों का उपयोगी कार्यकाल (जीवन) अथवा परिशोधन दरें</v>
      </c>
      <c r="E1530">
        <v>1</v>
      </c>
      <c r="P1530" t="str">
        <v>in-gaap:UsefulLivesOrAmortizationRatesIntangibleAssets</v>
      </c>
      <c r="Q1530">
        <v>42825</v>
      </c>
      <c r="R1530" t="str">
        <v>[ As per Member(s) ]</v>
      </c>
      <c r="S1530" t="str">
        <v>in-gaap:UsefulLivesOrAmortizationRatesIntangibleAssets</v>
      </c>
      <c r="T1530">
        <v>43190</v>
      </c>
      <c r="U1530" t="str">
        <v>[ As per Member(s) ]</v>
      </c>
      <c r="Y1530">
        <v>8</v>
      </c>
    </row>
    <row r="1531">
      <c r="B1531" t="str">
        <v>in-gaap:DescriptionOfAmortizationMethodUsed</v>
      </c>
      <c r="C1531" t="str">
        <v>Description of amortization method used</v>
      </c>
      <c r="D1531" t="str">
        <v>प्रयुक्त परिशोधन विधि का वर्णन</v>
      </c>
      <c r="E1531">
        <v>2</v>
      </c>
      <c r="P1531" t="str">
        <v>in-gaap:DescriptionOfAmortizationMethodUsed</v>
      </c>
      <c r="Q1531">
        <v>42825</v>
      </c>
      <c r="R1531" t="str">
        <v>[ As per Member(s) ]</v>
      </c>
      <c r="S1531" t="str">
        <v>in-gaap:DescriptionOfAmortizationMethodUsed</v>
      </c>
      <c r="T1531">
        <v>43190</v>
      </c>
      <c r="U1531" t="str">
        <v>[ As per Member(s) ]</v>
      </c>
      <c r="Y1531">
        <v>8</v>
      </c>
    </row>
    <row r="1532">
      <c r="B1532" t="str">
        <v>in-gaap:AmountOfReductionOrIncreaseToIntangibleAssetsDueToRevaluationOfAssetsOrReductionOfCapitalAsApplicableExplanatoryTextBlock</v>
      </c>
      <c r="C1532" t="str">
        <v>Amount of reduction or increase to intangible assets due to revaluation of assets or reduction of capital as applicable explanatory [Text Block]</v>
      </c>
      <c r="D1532" t="str">
        <v>आस्तियों के पुनर्मूल्यांकन अथवा पूंजी में कमी जैसा भी लागू हो, के कारण अमूर्त आस्तियों में कमी या वृद्धि की राशि व्याख्यात्मक (पाठ खंड)</v>
      </c>
      <c r="E1532">
        <v>3</v>
      </c>
    </row>
    <row r="1533">
      <c r="B1533" t="str">
        <v>in-gaap:DateOfSuchReductionOrIncreaseToIntangibleAssetsExplanatoryTextBlock</v>
      </c>
      <c r="C1533" t="str">
        <v>Date of such reduction or increase to intangible assets explanatory [Text Block]</v>
      </c>
      <c r="D1533" t="str">
        <v>अमूर्त आस्तियों में कमी या वृद्धि की तिथि व्याख्यात्मक (पाठ खंड)</v>
      </c>
      <c r="E1533">
        <v>4</v>
      </c>
    </row>
    <row r="1534">
      <c r="B1534" t="str">
        <v>in-gaap:DescriptionOfReasonsForPresumptionOfUsefulLifeOfIntangibleAssetsForMoreThan10Years</v>
      </c>
      <c r="C1534" t="str">
        <v>Description of reasons for presumption of useful life of intangible assets for more than 10 years</v>
      </c>
      <c r="D1534" t="str">
        <v>10 वर्ष से अधिक के उपयोगी कार्यकाल (जीवन) की पूर्वधारणा के कारण का वर्णन</v>
      </c>
      <c r="E1534">
        <v>5</v>
      </c>
      <c r="P1534" t="str">
        <v>in-gaap:DescriptionOfReasonsForPresumptionOfUsefulLifeOfIntangibleAssetsForMoreThan10Years</v>
      </c>
      <c r="Q1534">
        <v>42825</v>
      </c>
      <c r="R1534" t="str">
        <v>[ As per Member(s) ]</v>
      </c>
      <c r="S1534" t="str">
        <v>in-gaap:DescriptionOfReasonsForPresumptionOfUsefulLifeOfIntangibleAssetsForMoreThan10Years</v>
      </c>
      <c r="T1534">
        <v>43190</v>
      </c>
      <c r="U1534" t="str">
        <v>[ As per Member(s) ]</v>
      </c>
      <c r="Y1534">
        <v>8</v>
      </c>
    </row>
    <row r="1535">
      <c r="B1535" t="str">
        <v>in-gaap:DescriptionOfFactorsThatPlayedSignificantRoleInDeterminingUsefulLifeOfMoreThan10Years</v>
      </c>
      <c r="C1535" t="str">
        <v>Description of factors that played significant role in determining useful life of more than 10 years</v>
      </c>
      <c r="D1535" t="str">
        <v>10 वर्ष से अधिक के उपयोगी कार्यकाल (जीवन) के निर्धारण में महत्वपूर्ण भूमिका निमाने वाले कारकों का वर्णन</v>
      </c>
      <c r="E1535">
        <v>6</v>
      </c>
      <c r="P1535" t="str">
        <v>in-gaap:DescriptionOfFactorsThatPlayedSignificantRoleInDeterminingUsefulLifeOfMoreThan10Years</v>
      </c>
      <c r="Q1535">
        <v>42825</v>
      </c>
      <c r="R1535" t="str">
        <v>[ As per Member(s) ]</v>
      </c>
      <c r="S1535" t="str">
        <v>in-gaap:DescriptionOfFactorsThatPlayedSignificantRoleInDeterminingUsefulLifeOfMoreThan10Years</v>
      </c>
      <c r="T1535">
        <v>43190</v>
      </c>
      <c r="U1535" t="str">
        <v>[ As per Member(s) ]</v>
      </c>
      <c r="Y1535">
        <v>8</v>
      </c>
    </row>
    <row r="1536">
      <c r="B1536" t="str">
        <v>in-gaap:IntangibleAssetsRestrictionsOnTitleAbstract</v>
      </c>
      <c r="C1536" t="str">
        <v>Intangible assets restrictions on title [Abstract]</v>
      </c>
      <c r="D1536" t="str">
        <v>अमूर्त आस्तियों के हक पर प्रतिबंध (सारांश)</v>
      </c>
      <c r="E1536">
        <v>7</v>
      </c>
    </row>
    <row r="1537">
      <c r="B1537" t="str">
        <v>in-gaap:CarryingAmountOfIntangibleAssetsRestrictionsOnTitle</v>
      </c>
      <c r="C1537" t="str">
        <v>Carrying amount of intangible assets restrictions on title</v>
      </c>
      <c r="D1537" t="str">
        <v>हक पर प्रतिबंध के कारण अमूर्त आस्तियों की अग्रणीत राशि</v>
      </c>
      <c r="E1537">
        <v>1</v>
      </c>
      <c r="P1537" t="str">
        <v>in-gaap:CarryingAmountOfIntangibleAssetsRestrictionsOnTitle</v>
      </c>
      <c r="Q1537">
        <v>42825</v>
      </c>
      <c r="R1537">
        <v>0</v>
      </c>
      <c r="S1537" t="str">
        <v>in-gaap:CarryingAmountOfIntangibleAssetsRestrictionsOnTitle</v>
      </c>
      <c r="T1537">
        <v>43190</v>
      </c>
      <c r="U1537">
        <v>0</v>
      </c>
      <c r="Y1537">
        <v>8</v>
      </c>
    </row>
    <row r="1538">
      <c r="B1538" t="str">
        <v>in-gaap:DescriptionOfExistenceOfRestrictionsOnTitleIntangibleAssets</v>
      </c>
      <c r="C1538" t="str">
        <v>Description of existence of restrictions on title intangible assets</v>
      </c>
      <c r="D1538" t="str">
        <v>अमूर्त आस्तियों के हक पर प्रतिबंध की मौजूदगी का वर्णन</v>
      </c>
      <c r="E1538">
        <v>2</v>
      </c>
      <c r="P1538" t="str">
        <v>in-gaap:DescriptionOfExistenceOfRestrictionsOnTitleIntangibleAssets</v>
      </c>
      <c r="Q1538">
        <v>42825</v>
      </c>
      <c r="R1538" t="str">
        <v>[ As per Member(s) ]</v>
      </c>
      <c r="S1538" t="str">
        <v>in-gaap:DescriptionOfExistenceOfRestrictionsOnTitleIntangibleAssets</v>
      </c>
      <c r="T1538">
        <v>43190</v>
      </c>
      <c r="U1538" t="str">
        <v>[ As per Member(s) ]</v>
      </c>
      <c r="Y1538">
        <v>8</v>
      </c>
    </row>
    <row r="1539">
      <c r="B1539" t="str">
        <v>in-gaap:CarryingAmountOfIntangibleAssetsPledgedAsSecurity</v>
      </c>
      <c r="C1539" t="str">
        <v>Carrying amount of intangible assets pledged as security</v>
      </c>
      <c r="D1539" t="str">
        <v>प्रतिभूति के रूप में बंधक अमूर्त आस्तियों की अग्रणीत राशि</v>
      </c>
      <c r="E1539">
        <v>3</v>
      </c>
      <c r="P1539" t="str">
        <v>in-gaap:CarryingAmountOfIntangibleAssetsPledgedAsSecurity</v>
      </c>
      <c r="Q1539">
        <v>42825</v>
      </c>
      <c r="R1539">
        <v>0</v>
      </c>
      <c r="S1539" t="str">
        <v>in-gaap:CarryingAmountOfIntangibleAssetsPledgedAsSecurity</v>
      </c>
      <c r="T1539">
        <v>43190</v>
      </c>
      <c r="U1539">
        <v>0</v>
      </c>
      <c r="Y1539">
        <v>8</v>
      </c>
    </row>
    <row r="1540">
      <c r="B1540" t="str">
        <v>in-gaap:ContractualCommitmentsForAcquisitionOfIntangibleAssets</v>
      </c>
      <c r="C1540" t="str">
        <v>Contractual commitments for acquisition of intangible assets</v>
      </c>
      <c r="D1540" t="str">
        <v>अमूर्त आस्तियों के अधिग्रहण के लिए संविदात्मक वचनबद्धताएं</v>
      </c>
      <c r="E1540">
        <v>4</v>
      </c>
      <c r="P1540" t="str">
        <v>in-gaap:ContractualCommitmentsForAcquisitionOfIntangibleAssets</v>
      </c>
      <c r="Q1540">
        <v>42825</v>
      </c>
      <c r="R1540">
        <v>0</v>
      </c>
      <c r="S1540" t="str">
        <v>in-gaap:ContractualCommitmentsForAcquisitionOfIntangibleAssets</v>
      </c>
      <c r="T1540">
        <v>43190</v>
      </c>
      <c r="U1540">
        <v>0</v>
      </c>
      <c r="Y1540">
        <v>8</v>
      </c>
    </row>
    <row r="1541">
      <c r="B1541" t="str">
        <v>in-gaap:DisclosureOfInformationOnMaterialIndividualIntangibleAssetsAbstract</v>
      </c>
      <c r="C1541" t="str">
        <v>Disclosure of information on material individual intangible assets [Abstract]</v>
      </c>
      <c r="D1541" t="str">
        <v>महत्वपूर्ण व्यक्तिगत अमूर्त आस्तियों पर सूचना का प्रकटन (सारांश)</v>
      </c>
      <c r="E1541">
        <v>3</v>
      </c>
    </row>
    <row r="1542">
      <c r="B1542" t="str">
        <v>in-gaap:DisclosureOfInformationOnMaterialIndividualIntangibleAssetsTable</v>
      </c>
      <c r="C1542" t="str">
        <v>Disclosure of information on material individual intangible assets [Table]</v>
      </c>
      <c r="D1542" t="str">
        <v>महत्वपूर्ण व्यक्तिगत अमूर्त आस्तियों पर सूचना का प्रकटन (सारणी)</v>
      </c>
      <c r="E1542">
        <v>1</v>
      </c>
    </row>
    <row r="1543">
      <c r="B1543" t="str">
        <v>in-gaap:MaterialIndividualIntangibleAssetsAxis</v>
      </c>
      <c r="C1543" t="str">
        <v>Material individual intangible assets [Axis]</v>
      </c>
      <c r="D1543" t="str">
        <v>महत्वपूर्ण व्यक्तिगत अमूर्त आस्तियों (शीर्ष)</v>
      </c>
      <c r="E1543">
        <v>1</v>
      </c>
    </row>
    <row r="1544">
      <c r="B1544" t="str">
        <v>in-gaap:MaterialIndividualIntangibleAssetsMember</v>
      </c>
      <c r="C1544" t="str">
        <v>Material individual intangible assets [Member]</v>
      </c>
      <c r="D1544" t="str">
        <v>महत्वपूर्ण व्यक्तिगत अमूर्त आस्तियों (सदस्य)</v>
      </c>
      <c r="E1544">
        <v>1</v>
      </c>
    </row>
    <row r="1545">
      <c r="B1545" t="str">
        <v>in-gaap:GoodwillMember</v>
      </c>
      <c r="C1545" t="str">
        <v>Goodwill [Member]</v>
      </c>
      <c r="D1545" t="str">
        <v>गुडविल (सदस्य)</v>
      </c>
      <c r="E1545">
        <v>1</v>
      </c>
    </row>
    <row r="1546">
      <c r="B1546" t="str">
        <v>in-gaap:GoodwillOnConsolidationSubsidiariesMember</v>
      </c>
      <c r="C1546" t="str">
        <v>Goodwill on consolidation subsidiaries [Member]</v>
      </c>
      <c r="D1546" t="str">
        <v>अनुषंगी प्रतिष्ठानों के समेकन की गुडविल (सदस्य)</v>
      </c>
      <c r="E1546">
        <v>1</v>
      </c>
    </row>
    <row r="1547">
      <c r="B1547" t="str">
        <v>in-gaap:GoodwillOnInvestmentsJointVenturesMember</v>
      </c>
      <c r="C1547" t="str">
        <v>Goodwill on investments joint ventures [Member]</v>
      </c>
      <c r="D1547" t="str">
        <v>संयुक्त उद्यमों में निवेशों की गुडविल (सदस्य)</v>
      </c>
      <c r="E1547">
        <v>2</v>
      </c>
    </row>
    <row r="1548">
      <c r="B1548" t="str">
        <v>in-gaap:BrandsAndTradeMarksMember</v>
      </c>
      <c r="C1548" t="str">
        <v>Brands and trade marks [Member]</v>
      </c>
      <c r="D1548" t="str">
        <v>ब्रांड एवं ट्रेडमार्क (सदस्य)</v>
      </c>
      <c r="E1548">
        <v>2</v>
      </c>
    </row>
    <row r="1549">
      <c r="B1549" t="str">
        <v>in-gaap:BrandsMember</v>
      </c>
      <c r="C1549" t="str">
        <v>Brands [Member]</v>
      </c>
      <c r="D1549" t="str">
        <v>ब्रांड (सदस्य)</v>
      </c>
      <c r="E1549">
        <v>1</v>
      </c>
    </row>
    <row r="1550">
      <c r="B1550" t="str">
        <v>in-gaap:TradeMarksMember</v>
      </c>
      <c r="C1550" t="str">
        <v>Trade marks [Member]</v>
      </c>
      <c r="D1550" t="str">
        <v>ट्रेड मार्क (सदस्य)</v>
      </c>
      <c r="E1550">
        <v>2</v>
      </c>
    </row>
    <row r="1551">
      <c r="B1551" t="str">
        <v>in-gaap:ComputerSoftwareMember</v>
      </c>
      <c r="C1551" t="str">
        <v>Computer software [Member]</v>
      </c>
      <c r="D1551" t="str">
        <v>कम्पयूटर साफटवेयर (सदस्य)</v>
      </c>
      <c r="E1551">
        <v>3</v>
      </c>
    </row>
    <row r="1552">
      <c r="B1552" t="str">
        <v>in-gaap:MastheadsAndPublishingTitlesMember</v>
      </c>
      <c r="C1552" t="str">
        <v>Mastheads and publishing titles [Member]</v>
      </c>
      <c r="D1552" t="str">
        <v>मस्तूल एवं मुद्रण अधिकार (सदस्य)</v>
      </c>
      <c r="E1552">
        <v>4</v>
      </c>
    </row>
    <row r="1553">
      <c r="B1553" t="str">
        <v>in-gaap:MiningRightsMember</v>
      </c>
      <c r="C1553" t="str">
        <v>Mining rights [Member]</v>
      </c>
      <c r="D1553" t="str">
        <v>खनन अधिकार (सदस्य)</v>
      </c>
      <c r="E1553">
        <v>5</v>
      </c>
    </row>
    <row r="1554">
      <c r="B1554" t="str">
        <v>in-gaap:CopyrightsPatentsAndOtherOperatingRightsMember</v>
      </c>
      <c r="C1554" t="str">
        <v>Copyrights, patents and other operating rights [Member]</v>
      </c>
      <c r="D1554" t="str">
        <v>कॉपीराइट, पेटेंट व अन्य परिचालन अधिकार (सदस्य)</v>
      </c>
      <c r="E1554">
        <v>6</v>
      </c>
    </row>
    <row r="1555">
      <c r="B1555" t="str">
        <v>in-gaap:CopyrightsMember</v>
      </c>
      <c r="C1555" t="str">
        <v>Copyrights [Member]</v>
      </c>
      <c r="D1555" t="str">
        <v>कॉपीराइट (सदस्य)</v>
      </c>
      <c r="E1555">
        <v>1</v>
      </c>
    </row>
    <row r="1556">
      <c r="B1556" t="str">
        <v>in-gaap:PatentsMember</v>
      </c>
      <c r="C1556" t="str">
        <v>Patents [Member]</v>
      </c>
      <c r="D1556" t="str">
        <v>पेटेंट (सदस्य)</v>
      </c>
      <c r="E1556">
        <v>2</v>
      </c>
    </row>
    <row r="1557">
      <c r="B1557" t="str">
        <v>in-gaap:OtherIntellectualPropertyRightsMember</v>
      </c>
      <c r="C1557" t="str">
        <v>Other intellectual property rights [Member]</v>
      </c>
      <c r="D1557" t="str">
        <v>अन्य वैधिक सम्पत्ति अधिकार (सदस्य)</v>
      </c>
      <c r="E1557">
        <v>3</v>
      </c>
    </row>
    <row r="1558">
      <c r="B1558" t="str">
        <v>in-gaap:ServicesAndOperatingRightsMember</v>
      </c>
      <c r="C1558" t="str">
        <v>Services and operating rights [Member]</v>
      </c>
      <c r="D1558" t="str">
        <v>सेवाएं एवं परिचालन अधिकार (सदस्य)</v>
      </c>
      <c r="E1558">
        <v>4</v>
      </c>
    </row>
    <row r="1559">
      <c r="B1559" t="str">
        <v>in-gaap:RecipesFormulaeModelsDesignsAndPrototypesMember</v>
      </c>
      <c r="C1559" t="str">
        <v>Recipes, formulae, models, designs and prototypes [Member]</v>
      </c>
      <c r="D1559" t="str">
        <v>व्यंजन फार्मूले, मॉडल डिजाइन एवं प्रोटोटाइप (सदस्य)</v>
      </c>
      <c r="E1559">
        <v>7</v>
      </c>
    </row>
    <row r="1560">
      <c r="B1560" t="str">
        <v>in-gaap:RecipesMember</v>
      </c>
      <c r="C1560" t="str">
        <v>Recipes [Member]</v>
      </c>
      <c r="D1560" t="str">
        <v>व्यंजन विधियां (सदस्य)</v>
      </c>
      <c r="E1560">
        <v>1</v>
      </c>
    </row>
    <row r="1561">
      <c r="B1561" t="str">
        <v>in-gaap:FormulaeMember</v>
      </c>
      <c r="C1561" t="str">
        <v>Formulae [Member]</v>
      </c>
      <c r="D1561" t="str">
        <v>फार्मूले (सदस्य)</v>
      </c>
      <c r="E1561">
        <v>2</v>
      </c>
    </row>
    <row r="1562">
      <c r="B1562" t="str">
        <v>in-gaap:ModelsMember</v>
      </c>
      <c r="C1562" t="str">
        <v>Models [Member]</v>
      </c>
      <c r="D1562" t="str">
        <v>मॉडल (सदस्य)</v>
      </c>
      <c r="E1562">
        <v>3</v>
      </c>
    </row>
    <row r="1563">
      <c r="B1563" t="str">
        <v>in-gaap:DesignsMember</v>
      </c>
      <c r="C1563" t="str">
        <v>Designs [Member]</v>
      </c>
      <c r="D1563" t="str">
        <v>डिज़ाइन (सदस्य)</v>
      </c>
      <c r="E1563">
        <v>4</v>
      </c>
    </row>
    <row r="1564">
      <c r="B1564" t="str">
        <v>in-gaap:PrototypesMember</v>
      </c>
      <c r="C1564" t="str">
        <v>Prototypes [Member]</v>
      </c>
      <c r="D1564" t="str">
        <v>प्रोटोटाइप (सदस्य)</v>
      </c>
      <c r="E1564">
        <v>5</v>
      </c>
    </row>
    <row r="1565">
      <c r="B1565" t="str">
        <v>in-gaap:LicensesAndFranchiseMember</v>
      </c>
      <c r="C1565" t="str">
        <v>Licenses and franchise [Member]</v>
      </c>
      <c r="D1565" t="str">
        <v>लाइसेंस व फे्रंचाइज (सदस्य)</v>
      </c>
      <c r="E1565">
        <v>8</v>
      </c>
    </row>
    <row r="1566">
      <c r="B1566" t="str">
        <v>in-gaap:LicensesMember</v>
      </c>
      <c r="C1566" t="str">
        <v>Licenses [Member]</v>
      </c>
      <c r="D1566" t="str">
        <v>लाइसेंस (सदस्य)</v>
      </c>
      <c r="E1566">
        <v>1</v>
      </c>
    </row>
    <row r="1567">
      <c r="B1567" t="str">
        <v>in-gaap:ExplorationLicenseMember</v>
      </c>
      <c r="C1567" t="str">
        <v>Exploration license [Member]</v>
      </c>
      <c r="D1567" t="str">
        <v>खोज के लाइसेंस (सदस्य)</v>
      </c>
      <c r="E1567">
        <v>2</v>
      </c>
    </row>
    <row r="1568">
      <c r="B1568" t="str">
        <v>in-gaap:FranchiseMember</v>
      </c>
      <c r="C1568" t="str">
        <v>Franchise [Member]</v>
      </c>
      <c r="D1568" t="str">
        <v>फे्रंचाइज (सदस्य)</v>
      </c>
      <c r="E1568">
        <v>3</v>
      </c>
    </row>
    <row r="1569">
      <c r="B1569" t="str">
        <v>in-gaap:OtherIntangibleAssetsMember</v>
      </c>
      <c r="C1569" t="str">
        <v>Other intangible assets [Member]</v>
      </c>
      <c r="D1569" t="str">
        <v>अन्य अमूर्त आस्तियां (सदस्य)</v>
      </c>
      <c r="E1569">
        <v>9</v>
      </c>
    </row>
    <row r="1570">
      <c r="B1570" t="str">
        <v>in-gaap:KnowhowMember</v>
      </c>
      <c r="C1570" t="str">
        <v>Know-how [Member]</v>
      </c>
      <c r="D1570" t="str">
        <v>जानकारी (सदस्य)</v>
      </c>
      <c r="E1570">
        <v>1</v>
      </c>
    </row>
    <row r="1571">
      <c r="B1571" t="str">
        <v>in-gaap:CommercialContractualRightsMember</v>
      </c>
      <c r="C1571" t="str">
        <v>Commercial contractual rights [Member]</v>
      </c>
      <c r="D1571" t="str">
        <v>वाणिजियक संविदात्मक अधिकार (सदस्य)</v>
      </c>
      <c r="E1571">
        <v>2</v>
      </c>
    </row>
    <row r="1572">
      <c r="B1572" t="str">
        <v>in-gaap:OtherIntangibleAssetsOthersMember</v>
      </c>
      <c r="C1572" t="str">
        <v>Other intangible assets, others [Member]</v>
      </c>
      <c r="D1572" t="str">
        <v>अन्य अमूर्त आस्तियां, अन्य (सदस्य)</v>
      </c>
      <c r="E1572">
        <v>3</v>
      </c>
    </row>
    <row r="1573">
      <c r="B1573" t="str">
        <v>in-gaap:DisclosureOfInformationOnMaterialIndividualIntangibleAssetsLineItems</v>
      </c>
      <c r="C1573" t="str">
        <v>Disclosure of information on material individual intangible assets [Line Items]</v>
      </c>
      <c r="D1573" t="str">
        <v>महत्वपूर्ण व्यक्तिगत अमूर्त आस्तियों पर सूचना का प्रकटन (रेखीय मदें)</v>
      </c>
      <c r="E1573">
        <v>2</v>
      </c>
    </row>
    <row r="1574">
      <c r="B1574" t="str">
        <v>in-gaap:DescriptionOfMaterialIntangibleAsset</v>
      </c>
      <c r="C1574" t="str">
        <v>Description of material intangible asset</v>
      </c>
      <c r="D1574" t="str">
        <v>महत्वपूर्ण अमूर्त आस्ति का वर्णन</v>
      </c>
      <c r="E1574">
        <v>1</v>
      </c>
    </row>
    <row r="1575">
      <c r="B1575" t="str">
        <v>in-gaap:CarryingAmountOfMaterialIntangibleAsset</v>
      </c>
      <c r="C1575" t="str">
        <v>Carrying amount of material intangible asset</v>
      </c>
      <c r="D1575" t="str">
        <v>महत्वपूर्ण अमूर्त आस्ति की अग्रणीत राशि</v>
      </c>
      <c r="E1575">
        <v>2</v>
      </c>
    </row>
    <row r="1576">
      <c r="B1576" t="str">
        <v>in-gaap:RemainingAmortizationPeriodOfMaterialIntangibleAsset</v>
      </c>
      <c r="C1576" t="str">
        <v>Remaining amortization period of material intangible asset</v>
      </c>
      <c r="D1576" t="str">
        <v>महत्वपूर्ण अमूर्त आस्ति की शेष परिशोधन अवधि</v>
      </c>
      <c r="E1576">
        <v>3</v>
      </c>
    </row>
    <row r="1577">
      <c r="B1577" t="str">
        <v>in-gaap:AggregateAmountOfResearchAndDevelopmentExpenditureRecognisedAsExpense</v>
      </c>
      <c r="C1577" t="str">
        <v>Aggregate amount of research and development expenditure recognised as expense</v>
      </c>
      <c r="D1577" t="str">
        <v>व्यय के रूप में मान्य अनुसंधान एवं विकास व्यय की कुल राशि</v>
      </c>
      <c r="E1577">
        <v>4</v>
      </c>
    </row>
    <row r="1578">
      <c r="B1578" t="str">
        <v>in-gaap:DescriptionOfFullyAmortisedIntangibleAssetThatIsStillInUse</v>
      </c>
      <c r="C1578" t="str">
        <v>Description of fully amortised intangible asset that is still in use</v>
      </c>
      <c r="D1578" t="str">
        <v>पूरी तरह परिशोधित अमूर्त आस्ति, जो अभी प्रयोग में है, का वर्णन</v>
      </c>
      <c r="E1578">
        <v>5</v>
      </c>
    </row>
    <row r="1579">
      <c r="B1579" t="str">
        <v>in-gaap:ShareIntangibleAssetsJointVenturesNet</v>
      </c>
      <c r="C1579" t="str">
        <v>Share intangible assets joint ventures, net</v>
      </c>
      <c r="D1579" t="str">
        <v>संयुक्त उद्यमों में अमूर्त आस्तियों का निवल भाग</v>
      </c>
      <c r="E1579">
        <v>6</v>
      </c>
    </row>
    <row r="1580">
      <c r="B1580" t="str">
        <v>[201200] Notes - Employee benefits</v>
      </c>
      <c r="C1580" t="str">
        <v>[201200] Notes - Employee benefits</v>
      </c>
      <c r="D1580" t="str">
        <v>[201200] Notes - Employee benefits</v>
      </c>
    </row>
    <row r="1581">
      <c r="B1581" t="str">
        <v>in-gaap:DisclosureOfEmployeeBenefitsExplanatoryTextBlock</v>
      </c>
      <c r="C1581" t="str">
        <v>Disclosure of employee benefits explanatory [Text Block]</v>
      </c>
      <c r="D1581" t="str">
        <v>कर्मचारी लाभों का प्रकटन-व्याख्यात्मक (पाठ खंड)</v>
      </c>
      <c r="P1581" t="str">
        <v>in-gaap:DisclosureOfEmployeeBenefitsExplanatoryTextBlock</v>
      </c>
      <c r="Q1581">
        <v>42825</v>
      </c>
      <c r="R1581" t="str">
        <v>Not Mentioned</v>
      </c>
      <c r="S1581" t="str">
        <v>in-gaap:DisclosureOfEmployeeBenefitsExplanatoryTextBlock</v>
      </c>
      <c r="T1581">
        <v>43190</v>
      </c>
      <c r="U1581" t="str">
        <v>Not Mentioned</v>
      </c>
      <c r="Y1581">
        <v>2</v>
      </c>
    </row>
    <row r="1582">
      <c r="B1582" t="str">
        <v>in-gaap:DisclosureOfDefinedBenefitPlansAbstract</v>
      </c>
      <c r="C1582" t="str">
        <v>Disclosure of defined benefit plans [Abstract]</v>
      </c>
      <c r="D1582" t="str">
        <v>निश्चित लाभ योजनाओं का प्रकटन (सारांश)</v>
      </c>
      <c r="E1582">
        <v>1</v>
      </c>
    </row>
    <row r="1583">
      <c r="B1583" t="str">
        <v>in-gaap:DisclosureOfDefinedBenefitPlansTable</v>
      </c>
      <c r="C1583" t="str">
        <v>Disclosure of defined benefit plans [Table]</v>
      </c>
      <c r="D1583" t="str">
        <v>निश्चित लाभ योजनाओं का प्रकटन (सारणी)</v>
      </c>
      <c r="E1583">
        <v>1</v>
      </c>
    </row>
    <row r="1584">
      <c r="B1584" t="str">
        <v>in-gaap:DefinedBenefitPlansAxis</v>
      </c>
      <c r="C1584" t="str">
        <v>Defined benefit plans [Axis]</v>
      </c>
      <c r="D1584" t="str">
        <v>निश्चित लाभ योजनाएं (शीर्ष)</v>
      </c>
      <c r="E1584">
        <v>1</v>
      </c>
    </row>
    <row r="1585">
      <c r="B1585" t="str">
        <v>in-gaap:DefinedBenefitPlansMember</v>
      </c>
      <c r="C1585" t="str">
        <v>Defined benefit plans [Member]</v>
      </c>
      <c r="D1585" t="str">
        <v>निश्चित लाभ योजनाएं (सदस्य)</v>
      </c>
      <c r="E1585">
        <v>1</v>
      </c>
    </row>
    <row r="1586">
      <c r="B1586" t="str">
        <v>in-gaap:ForeignDefinedBenefitPlansMember</v>
      </c>
      <c r="C1586" t="str">
        <v>Foreign defined benefit plans [Member]</v>
      </c>
      <c r="D1586" t="str">
        <v>विदेशी निश्चित लाभ योजनाएं (सदस्य)</v>
      </c>
      <c r="E1586">
        <v>1</v>
      </c>
    </row>
    <row r="1587">
      <c r="B1587" t="str">
        <v>in-gaap:DomesticDefinedBenefitPlansMember</v>
      </c>
      <c r="C1587" t="str">
        <v>Domestic defined benefit plans [Member]</v>
      </c>
      <c r="D1587" t="str">
        <v>घरेलू निश्चित लाभ योजनाएं (सदस्य)</v>
      </c>
      <c r="E1587">
        <v>2</v>
      </c>
    </row>
    <row r="1588">
      <c r="B1588" t="str">
        <v>in-gaap:MultiemployerDefinedBenefitPlansMember</v>
      </c>
      <c r="C1588" t="str">
        <v>Multi-employer defined benefit plans [Member]</v>
      </c>
      <c r="D1588" t="str">
        <v>बहु नियोक्ता निश्चित लाभ योजनाएं (सदस्य)</v>
      </c>
      <c r="E1588">
        <v>3</v>
      </c>
    </row>
    <row r="1589">
      <c r="B1589" t="str">
        <v>in-gaap:DefinedBenefitPlansCategoriesAxis</v>
      </c>
      <c r="C1589" t="str">
        <v>Defined benefit plans categories [Axis]</v>
      </c>
      <c r="D1589" t="str">
        <v>निश्चित लाभ योजनाओं की श्रेणियाँ (शीर्ष)</v>
      </c>
      <c r="E1589">
        <v>2</v>
      </c>
    </row>
    <row r="1590">
      <c r="B1590" t="str">
        <v>in-gaap:DisclosureOfDefinedBenefitPlansLineItems</v>
      </c>
      <c r="C1590" t="str">
        <v>Disclosure of defined benefit plans [Line Items]</v>
      </c>
      <c r="D1590" t="str">
        <v>निश्चित लाभ योजनाओं का प्रकटन (रेखीय मदें)</v>
      </c>
      <c r="E1590">
        <v>2</v>
      </c>
    </row>
    <row r="1591">
      <c r="B1591" t="str">
        <v>in-gaap:DescriptionOfAccountingPolicyForDefinedBenefitPlans</v>
      </c>
      <c r="C1591" t="str">
        <v>Description of accounting policy for defined benefit plans</v>
      </c>
      <c r="D1591" t="str">
        <v>निश्चित लाभ योजनाओं की लेखी नीति का वर्णन</v>
      </c>
      <c r="E1591">
        <v>1</v>
      </c>
    </row>
    <row r="1592">
      <c r="B1592" t="str">
        <v>in-gaap:DescriptionOfTypeOfPlan</v>
      </c>
      <c r="C1592" t="str">
        <v>Description of type of plan</v>
      </c>
      <c r="D1592" t="str">
        <v>योजना के प्रकार का वर्णन</v>
      </c>
      <c r="E1592">
        <v>2</v>
      </c>
    </row>
    <row r="1593">
      <c r="B1593" t="str">
        <v>in-gaap:ReconciliationOfChangesInPresentValueOfDefinedBenefitObligationAbstract</v>
      </c>
      <c r="C1593" t="str">
        <v>Reconciliation of changes in present value of defined benefit obligation [Abstract]</v>
      </c>
      <c r="D1593" t="str">
        <v>निश्चित लाभ दायित्व के वर्तमान मूल्य में परिवर्तनों का मिलान (सारांश)</v>
      </c>
      <c r="E1593">
        <v>3</v>
      </c>
    </row>
    <row r="1594">
      <c r="B1594" t="str">
        <v>in-gaap:DefinedBenefitObligationAtPresentValue</v>
      </c>
      <c r="C1594" t="str">
        <v>Defined benefit obligation, at present value at beginning of period</v>
      </c>
      <c r="D1594" t="str">
        <v>वर्तमान मूल्य पर निश्चित लाभ दायित्व अवधि के प्रारंभ से</v>
      </c>
      <c r="E1594">
        <v>1</v>
      </c>
      <c r="F1594" t="str">
        <v>Period Start Label</v>
      </c>
    </row>
    <row r="1595">
      <c r="B1595" t="str">
        <v>in-gaap:ChangesInDefinedBenefitObligationAtPresentValueAbstract</v>
      </c>
      <c r="C1595" t="str">
        <v>Changes in defined benefit obligation, at present value [Abstract]</v>
      </c>
      <c r="D1595" t="str">
        <v>वर्तमान मूल्य पर निश्चित लाभ के दायित्व में परिवर्तन (सारांश)</v>
      </c>
      <c r="E1595">
        <v>2</v>
      </c>
    </row>
    <row r="1596">
      <c r="B1596" t="str">
        <v>in-gaap:IncreaseDecreaseThroughCurrentServiceCostDefinedBenefitObligationAtPresentValue</v>
      </c>
      <c r="C1596" t="str">
        <v>Increase (decrease) through current service cost, defined benefit obligation, at present value</v>
      </c>
      <c r="D1596" t="str">
        <v>वर्तमान मूल्य पर निश्चित लाभ दायित्व की चालू सेवा लागत द्वारा वृद्धि (कमी)</v>
      </c>
      <c r="E1596">
        <v>1</v>
      </c>
    </row>
    <row r="1597">
      <c r="B1597" t="str">
        <v>in-gaap:IncreaseDecreaseThroughInterestCostDefinedBenefitObligationAtPresentValue</v>
      </c>
      <c r="C1597" t="str">
        <v>Increase (decrease) through interest cost, defined benefit obligation, at present value</v>
      </c>
      <c r="D1597" t="str">
        <v>वर्तमान मूल्य पर निश्चित लाभ दायित्व की ब्याज लागत द्वारा वृद्धि (कमी)</v>
      </c>
      <c r="E1597">
        <v>2</v>
      </c>
    </row>
    <row r="1598">
      <c r="B1598" t="str">
        <v>in-gaap:AmalgamationsDefinedBenefitObligationAtPresentValue</v>
      </c>
      <c r="C1598" t="str">
        <v>Amalgamations, defined benefit obligation, at present value</v>
      </c>
      <c r="D1598" t="str">
        <v>वर्तमान मूल्य पर निश्चित लाभ दायित्व का एकीकरण</v>
      </c>
      <c r="E1598">
        <v>3</v>
      </c>
    </row>
    <row r="1599">
      <c r="B1599" t="str">
        <v>in-gaap:DecreaseIncreaseThroughActuarialGainsLossesDefinedBenefitObligationAtPresentValue</v>
      </c>
      <c r="C1599" t="str">
        <v>Increase (decrease) through actuarial losses (gains), defined benefit obligation, at present value</v>
      </c>
      <c r="D1599" t="str">
        <v>वर्तमान मूल्य पर निश्चित लाभ दायित्व की बीमांकिक हानियों (लाभों) द्वारा वृद्धि (कमी)</v>
      </c>
      <c r="E1599">
        <v>4</v>
      </c>
      <c r="F1599" t="str">
        <v>Negated standard label</v>
      </c>
    </row>
    <row r="1600">
      <c r="B1600" t="str">
        <v>in-gaap:ContributionsByPlanParticipantsDefinedBenefitObligationAtPresentValue</v>
      </c>
      <c r="C1600" t="str">
        <v>Contributions by plan participants, defined benefit obligation, at present value</v>
      </c>
      <c r="D1600" t="str">
        <v>वर्तमान मूल्य पर निश्चित लाभ दायित्व में योजना के सहयोगियों द्वारा अंशदान</v>
      </c>
      <c r="E1600">
        <v>5</v>
      </c>
    </row>
    <row r="1601">
      <c r="B1601" t="str">
        <v>in-gaap:DecreaseThroughBenefitsPaidDefinedBenefitObligationAtPresentValue</v>
      </c>
      <c r="C1601" t="str">
        <v>Decrease through benefits paid, defined benefit obligation, at present value</v>
      </c>
      <c r="D1601" t="str">
        <v>वर्तमान मूल्य पर निश्चित लाभ दायित्व की प्रदत्त लाभों द्वारा कमी</v>
      </c>
      <c r="E1601">
        <v>6</v>
      </c>
      <c r="F1601" t="str">
        <v>Negated standard label</v>
      </c>
    </row>
    <row r="1602">
      <c r="B1602" t="str">
        <v>in-gaap:IncreaseDecreaseThroughPastServiceCostDefinedBenefitObligationAtPresentValue</v>
      </c>
      <c r="C1602" t="str">
        <v>Increase (decrease) through past service cost, defined benefit obligation, at present value</v>
      </c>
      <c r="D1602" t="str">
        <v>वर्तमान मूल्य पर निश्चित लाभ दायित्व की गत सेवा लागत द्वारा वृद्धि (कमी)</v>
      </c>
      <c r="E1602">
        <v>7</v>
      </c>
    </row>
    <row r="1603">
      <c r="B1603" t="str">
        <v>in-gaap:DecreaseIncreaseThroughCurtailmentsDefinedBenefitObligationAtPresentValue</v>
      </c>
      <c r="C1603" t="str">
        <v>Increase (decrease) through curtailments, defined benefit obligation, at present value</v>
      </c>
      <c r="D1603" t="str">
        <v>वर्तमान मूल्य पर निश्चित लाभ दायित्व की कटौतियों द्वारा वृद्धि (कमी)</v>
      </c>
      <c r="E1603">
        <v>8</v>
      </c>
      <c r="F1603" t="str">
        <v>Negated standard label</v>
      </c>
    </row>
    <row r="1604">
      <c r="B1604" t="str">
        <v>in-gaap:DecreaseIncreaseThroughSettlementsDefinedBenefitObligationAtPresentValue</v>
      </c>
      <c r="C1604" t="str">
        <v>Increase (decrease) through settlements, defined benefit obligation, at present value</v>
      </c>
      <c r="D1604" t="str">
        <v>वर्तमान मूल्य पर निश्चित लाभ दायित्व की निपटान द्वारा वृद्धि (कमी)</v>
      </c>
      <c r="E1604">
        <v>9</v>
      </c>
      <c r="F1604" t="str">
        <v>Negated standard label</v>
      </c>
    </row>
    <row r="1605">
      <c r="B1605" t="str">
        <v>in-gaap:IncreaseDecreaseThroughNetExchangeDifferencesDefinedBenefitObligationAtPresentValue</v>
      </c>
      <c r="C1605" t="str">
        <v>Increase (decrease) through net exchange differences, defined benefit obligation, at present value</v>
      </c>
      <c r="D1605" t="str">
        <v>वर्तमान मूल्य पर निश्चित लाभ दायित्व की निवल विनिमय अंतरों द्वारा वृद्धि (कमी)</v>
      </c>
      <c r="E1605">
        <v>10</v>
      </c>
    </row>
    <row r="1606">
      <c r="B1606" t="str">
        <v>in-gaap:ChangesInDefinedBenefitObligationAtPresentValue</v>
      </c>
      <c r="C1606" t="str">
        <v>Total changes in defined benefit obligation, at present value</v>
      </c>
      <c r="D1606" t="str">
        <v>कुल वर्तमान मूल्य पर निश्चित लाभ दायित्व में परिवर्तन</v>
      </c>
      <c r="E1606">
        <v>11</v>
      </c>
      <c r="F1606" t="str">
        <v>Total Label</v>
      </c>
    </row>
    <row r="1607">
      <c r="B1607" t="str">
        <v>in-gaap:DefinedBenefitObligationAtPresentValue</v>
      </c>
      <c r="C1607" t="str">
        <v>Defined benefit obligation, at present value at end of period</v>
      </c>
      <c r="D1607" t="str">
        <v>वर्तमान मूल्य पर निश्चित लाभ दायित्व अवधि के अंत में</v>
      </c>
      <c r="E1607">
        <v>3</v>
      </c>
      <c r="F1607" t="str">
        <v>Period End Label</v>
      </c>
    </row>
    <row r="1608">
      <c r="B1608" t="str">
        <v>in-gaap:DefinedBenefitObligationArisingFromWhollyUnfundedPlans</v>
      </c>
      <c r="C1608" t="str">
        <v>Defined benefit obligation arising from wholly unfunded plans</v>
      </c>
      <c r="D1608" t="str">
        <v>पूर्णतः निधिरहित योजनाओं से उत्पन्न निश्चित लाभ दायित्व</v>
      </c>
      <c r="E1608">
        <v>4</v>
      </c>
    </row>
    <row r="1609">
      <c r="B1609" t="str">
        <v>in-gaap:DefinedBenefitObligationArisingFromWhollyOrPartlyFundedPlans</v>
      </c>
      <c r="C1609" t="str">
        <v>Defined benefit obligation arising from wholly or partly funded plans</v>
      </c>
      <c r="D1609" t="str">
        <v>पूर्णतः या अंशतः निधि युक्त योजनाओं से उत्पन्न निश्चित लाभ दायित्व</v>
      </c>
      <c r="E1609">
        <v>5</v>
      </c>
    </row>
    <row r="1610">
      <c r="B1610" t="str">
        <v>in-gaap:ReconciliationOfChangesInFairValueOfPlanAssetsAbstract</v>
      </c>
      <c r="C1610" t="str">
        <v>Reconciliation of changes in fair value of plan assets [Abstract]</v>
      </c>
      <c r="D1610" t="str">
        <v>योजनागत आस्तियों के उचित मूल्य में परिवर्तनओं का मिलान (सारांश)</v>
      </c>
      <c r="E1610">
        <v>6</v>
      </c>
    </row>
    <row r="1611">
      <c r="B1611" t="str">
        <v>in-gaap:PlanAssetsAtFairValue</v>
      </c>
      <c r="C1611" t="str">
        <v>Plan assets, at fair value at beginning of period</v>
      </c>
      <c r="D1611" t="str">
        <v>उचित मूल्य पर योजनागत आस्तियां अवधि के प्रारंभ से</v>
      </c>
      <c r="E1611">
        <v>1</v>
      </c>
      <c r="F1611" t="str">
        <v>Period Start Label</v>
      </c>
    </row>
    <row r="1612">
      <c r="B1612" t="str">
        <v>in-gaap:ChangesInPlanAssetsAtFairValueAbstract</v>
      </c>
      <c r="C1612" t="str">
        <v>Changes in plan assets, at fair value [Abstract]</v>
      </c>
      <c r="D1612" t="str">
        <v>उचित मूल्य पर योजनागत आस्तियां में परिवर्तन (सारांश)</v>
      </c>
      <c r="E1612">
        <v>2</v>
      </c>
    </row>
    <row r="1613">
      <c r="B1613" t="str">
        <v>in-gaap:IncreaseDecreaseThroughActuarialGainsLossesPlanAssetsAtFairValue</v>
      </c>
      <c r="C1613" t="str">
        <v>Increase (decrease) through actuarial gains (losses), plan assets, at fair value</v>
      </c>
      <c r="D1613" t="str">
        <v>उचित मूल्य पर योजनागत आस्तियां में बीमांकिक लाभों (हानियों) द्वारा वृद्धि (कमी)</v>
      </c>
      <c r="E1613">
        <v>1</v>
      </c>
    </row>
    <row r="1614">
      <c r="B1614" t="str">
        <v>in-gaap:AmalgamationsPlanAssetsAtFairValue</v>
      </c>
      <c r="C1614" t="str">
        <v>Amalgamations, plan assets, at fair value</v>
      </c>
      <c r="D1614" t="str">
        <v>उचित मूल्य पर योजनागत आस्तियों का एकीकरण</v>
      </c>
      <c r="E1614">
        <v>2</v>
      </c>
    </row>
    <row r="1615">
      <c r="B1615" t="str">
        <v>in-gaap:IncreaseDecreaseThroughExpectedReturnPlanAssetsAtFairValue</v>
      </c>
      <c r="C1615" t="str">
        <v>Increase (decrease) through expected return, plan assets, at fair value</v>
      </c>
      <c r="D1615" t="str">
        <v>उचित मूल्य पर योजनागत आस्तियों में प्रत्याशित आय द्वारा वृद्धि (कमी)</v>
      </c>
      <c r="E1615">
        <v>3</v>
      </c>
    </row>
    <row r="1616">
      <c r="B1616" t="str">
        <v>in-gaap:DecreaseThroughBenefitsPaidPlanAssetsAtFairValue</v>
      </c>
      <c r="C1616" t="str">
        <v>Decrease through benefits paid, plan assets, at fair value</v>
      </c>
      <c r="D1616" t="str">
        <v>उचित मूल्य पर योजनागत आस्तियों में प्रदत्त लाभों द्वारा कमी</v>
      </c>
      <c r="E1616">
        <v>4</v>
      </c>
      <c r="F1616" t="str">
        <v>Negated standard label</v>
      </c>
    </row>
    <row r="1617">
      <c r="B1617" t="str">
        <v>in-gaap:IncreaseDecreaseThroughContributionsByPlanParticipantsPlanAssetsAtFairValue</v>
      </c>
      <c r="C1617" t="str">
        <v>Increase (decrease) through contributions by plan participants, plan assets, at fair value</v>
      </c>
      <c r="D1617" t="str">
        <v>उचित मूल्य पर योजनागत आस्तियां में योजना के सहभागियों के अंशदान द्वारा वृद्धि (कमी)</v>
      </c>
      <c r="E1617">
        <v>5</v>
      </c>
    </row>
    <row r="1618">
      <c r="B1618" t="str">
        <v>in-gaap:IncreaseDecreaseThroughContributionsByEmployerPlanAssetsAtFairValue</v>
      </c>
      <c r="C1618" t="str">
        <v>Increase (decrease) through contributions by employer, plan assets, at fair value</v>
      </c>
      <c r="D1618" t="str">
        <v>उचित मूल्य पर योजनागत आस्तियां में नियोक्ता के अंशदान द्वारा वृद्धि (कमी)</v>
      </c>
      <c r="E1618">
        <v>6</v>
      </c>
    </row>
    <row r="1619">
      <c r="B1619" t="str">
        <v>in-gaap:IncreaseDecreaseThroughNetExchangeDifferencesPlanAssetsAtFairValue</v>
      </c>
      <c r="C1619" t="str">
        <v>Increase (decrease) through net exchange differences, plan assets, at fair value</v>
      </c>
      <c r="D1619" t="str">
        <v>उचित मूल्य पर योजनागत आस्तियां में निवल विनिमय अन्तरों द्वारा वृद्धि (कमी)</v>
      </c>
      <c r="E1619">
        <v>7</v>
      </c>
    </row>
    <row r="1620">
      <c r="B1620" t="str">
        <v>in-gaap:DecreaseIncreaseThroughSettlementsPlanAssetsAtFairValue</v>
      </c>
      <c r="C1620" t="str">
        <v>Increase (decrease) through settlements, plan assets, at fair value</v>
      </c>
      <c r="D1620" t="str">
        <v>उचित मूल्य पर योजनागत आस्तियां में निपटान द्वारा वृद्धि (कमी)</v>
      </c>
      <c r="E1620">
        <v>8</v>
      </c>
      <c r="F1620" t="str">
        <v>Negated standard label</v>
      </c>
    </row>
    <row r="1621">
      <c r="B1621" t="str">
        <v>in-gaap:ChangesInPlanAssetsAtFairValue</v>
      </c>
      <c r="C1621" t="str">
        <v>Total changes in plan assets, at fair value</v>
      </c>
      <c r="D1621" t="str">
        <v>कुल उचित मूल्य पर योजनागत आस्तियां में परिवर्तन</v>
      </c>
      <c r="E1621">
        <v>9</v>
      </c>
      <c r="F1621" t="str">
        <v>Total Label</v>
      </c>
    </row>
    <row r="1622">
      <c r="B1622" t="str">
        <v>in-gaap:PlanAssetsAtFairValue</v>
      </c>
      <c r="C1622" t="str">
        <v>Plan assets, at fair value at end of period</v>
      </c>
      <c r="D1622" t="str">
        <v>उचित मूल्य पर योजनागत आस्तियां अवधि के अंत में</v>
      </c>
      <c r="E1622">
        <v>3</v>
      </c>
      <c r="F1622" t="str">
        <v>Period End Label</v>
      </c>
    </row>
    <row r="1623">
      <c r="B1623" t="str">
        <v>in-gaap:ReimbursementRightsAtFairValue</v>
      </c>
      <c r="C1623" t="str">
        <v>Reimbursement rights, at fair value at beginning of period</v>
      </c>
      <c r="D1623" t="str">
        <v>उचित मूल्य प्रतिभूति अधिकार अवधि के प्रारंभ से</v>
      </c>
      <c r="E1623">
        <v>4</v>
      </c>
      <c r="F1623" t="str">
        <v>Period Start Label</v>
      </c>
    </row>
    <row r="1624">
      <c r="B1624" t="str">
        <v>in-gaap:ChangesInReimbursementRightsAtFairValueAbstract</v>
      </c>
      <c r="C1624" t="str">
        <v>Changes in reimbursement rights, at fair value [Abstract]</v>
      </c>
      <c r="D1624" t="str">
        <v>उचित मूल्य प्रतिभूति अधिकारों में परिवर्तन (सारांश)</v>
      </c>
      <c r="E1624">
        <v>5</v>
      </c>
    </row>
    <row r="1625">
      <c r="B1625" t="str">
        <v>in-gaap:IncreaseDecreaseThroughActuarialGainsLossesReimbursementRightsAtFairValue</v>
      </c>
      <c r="C1625" t="str">
        <v>Increase (decrease) through actuarial gains (losses), reimbursement rights, at fair value</v>
      </c>
      <c r="D1625" t="str">
        <v>उचित मूल्य प्रतिभूति अधिकारों में बीमांकिक लाभों (हानियों) द्वारा वृद्धि (कमी)</v>
      </c>
      <c r="E1625">
        <v>1</v>
      </c>
    </row>
    <row r="1626">
      <c r="B1626" t="str">
        <v>in-gaap:AmalgamationsReimbursementRightsAtFairValue</v>
      </c>
      <c r="C1626" t="str">
        <v>Amalgamations, reimbursement rights, at fair value</v>
      </c>
      <c r="D1626" t="str">
        <v>उचित मूल्य प्रतिभूति अधिकारों का एकीकरण</v>
      </c>
      <c r="E1626">
        <v>2</v>
      </c>
    </row>
    <row r="1627">
      <c r="B1627" t="str">
        <v>in-gaap:IncreaseDecreaseThroughExpectedReturnReimbursementRightsAtFairValue</v>
      </c>
      <c r="C1627" t="str">
        <v>Increase (decrease) through expected return, reimbursement rights, at fair value</v>
      </c>
      <c r="D1627" t="str">
        <v>उचित मूल्य प्रतिभूति अधिकारों की प्रत्याशित आय द्वारा वृद्धि (कमी)</v>
      </c>
      <c r="E1627">
        <v>3</v>
      </c>
    </row>
    <row r="1628">
      <c r="B1628" t="str">
        <v>in-gaap:DecreaseThroughBenefitsPaidReimbursementRightsAtFairValue</v>
      </c>
      <c r="C1628" t="str">
        <v>Decrease through benefits paid, reimbursement rights, at fair value</v>
      </c>
      <c r="D1628" t="str">
        <v>उचित मूल्य प्रतिभूति अधिकारों की प्रदत्त लाभों द्वारा कमी</v>
      </c>
      <c r="E1628">
        <v>4</v>
      </c>
      <c r="F1628" t="str">
        <v>Negated standard label</v>
      </c>
    </row>
    <row r="1629">
      <c r="B1629" t="str">
        <v>in-gaap:IncreaseDecreaseThroughContributionsByPlanParticipantsReimbursementRightsAtFairValue</v>
      </c>
      <c r="C1629" t="str">
        <v>Increase (decrease) through contributions by plan participants, reimbursement rights, at fair value</v>
      </c>
      <c r="D1629" t="str">
        <v>उचित मूल्य प्रतिभूति अधिकारों की योजना के सहभागियों के अंशदान द्वारा वृद्धि (कमी)</v>
      </c>
      <c r="E1629">
        <v>5</v>
      </c>
    </row>
    <row r="1630">
      <c r="B1630" t="str">
        <v>in-gaap:IncreaseDecreaseThroughContributionsByEmployerReimbursementRightsAtFairValue</v>
      </c>
      <c r="C1630" t="str">
        <v>Increase (decrease) through contributions by employer, reimbursement rights, at fair value</v>
      </c>
      <c r="D1630" t="str">
        <v>उचित मूल्य प्रतिभूति अधिकारों की नियोक्ता के अंशदान द्वारा वृद्धि (कमी)</v>
      </c>
      <c r="E1630">
        <v>6</v>
      </c>
    </row>
    <row r="1631">
      <c r="B1631" t="str">
        <v>in-gaap:IncreaseDecreaseThroughNetExchangeDifferencesReimbursementRightsAtFairValue</v>
      </c>
      <c r="C1631" t="str">
        <v>Increase (decrease) through net exchange differences, reimbursement rights, at fair value</v>
      </c>
      <c r="D1631" t="str">
        <v>उचित मूल्य प्रतिभूति अधिकारों की निवल विनिमय अन्तरों द्वारा वृद्धि (कमी)</v>
      </c>
      <c r="E1631">
        <v>7</v>
      </c>
    </row>
    <row r="1632">
      <c r="B1632" t="str">
        <v>in-gaap:DecreaseIncreaseThroughSettlementsReimbursementRightsAtFairValue</v>
      </c>
      <c r="C1632" t="str">
        <v>Increase (decrease) through settlements, reimbursement rights, at fair value</v>
      </c>
      <c r="D1632" t="str">
        <v>उचित मूल्य प्रतिभूति अधिकारों की निपटान द्वारा वृद्धि (कमी)</v>
      </c>
      <c r="E1632">
        <v>8</v>
      </c>
      <c r="F1632" t="str">
        <v>Negated standard label</v>
      </c>
    </row>
    <row r="1633">
      <c r="B1633" t="str">
        <v>in-gaap:ChangesInReimbursementRightsAtFairValue</v>
      </c>
      <c r="C1633" t="str">
        <v>Total changes in reimbursement rights, at fair value</v>
      </c>
      <c r="D1633" t="str">
        <v>कुल उचित मूल्य प्रतिभूति अधिकारों मे परिवर्तन</v>
      </c>
      <c r="E1633">
        <v>9</v>
      </c>
      <c r="F1633" t="str">
        <v>Total Label</v>
      </c>
    </row>
    <row r="1634">
      <c r="B1634" t="str">
        <v>in-gaap:ReimbursementRightsAtFairValue</v>
      </c>
      <c r="C1634" t="str">
        <v>Reimbursement rights, at fair value at end of period</v>
      </c>
      <c r="D1634" t="str">
        <v>उचित मूल्य प्रतिभूति अधिकार अवधि के अंत में</v>
      </c>
      <c r="E1634">
        <v>6</v>
      </c>
      <c r="F1634" t="str">
        <v>Period End Label</v>
      </c>
    </row>
    <row r="1635">
      <c r="B1635" t="str">
        <v>in-gaap:RecognisedAssetsAndLiabilitiesOfDefinedBenefitPlansAbstract</v>
      </c>
      <c r="C1635" t="str">
        <v>Recognised assets and liabilities of defined benefit plans [Abstract]</v>
      </c>
      <c r="D1635" t="str">
        <v>निश्चित लाभ योजनाओं की मान्य आस्तियां एवं दायित्व (सारांश)</v>
      </c>
      <c r="E1635">
        <v>7</v>
      </c>
    </row>
    <row r="1636">
      <c r="B1636" t="str">
        <v>in-gaap:RecognisedLiabilitiesDefinedBenefitPlan</v>
      </c>
      <c r="C1636" t="str">
        <v>Recognised liabilities, defined benefit plan</v>
      </c>
      <c r="D1636" t="str">
        <v>निश्चित लाभ योजना के मान्य दायित्व</v>
      </c>
      <c r="E1636">
        <v>1</v>
      </c>
    </row>
    <row r="1637">
      <c r="B1637" t="str">
        <v>in-gaap:RecognisedAssetsDefinedBenefitPlan</v>
      </c>
      <c r="C1637" t="str">
        <v>Recognised assets, defined benefit plan</v>
      </c>
      <c r="D1637" t="str">
        <v>निश्चित लाभ योजना की मान्य आस्तियां</v>
      </c>
      <c r="E1637">
        <v>2</v>
      </c>
      <c r="F1637" t="str">
        <v>Negated standard label</v>
      </c>
    </row>
    <row r="1638">
      <c r="B1638" t="str">
        <v>in-gaap:LiabilityAssetOfDefinedBenefitPlans</v>
      </c>
      <c r="C1638" t="str">
        <v>Net liability (asset) of defined benefit plans</v>
      </c>
      <c r="D1638" t="str">
        <v>शुद्ध निश्चित लाभ योजनाओं के दायित्व व आस्ति</v>
      </c>
      <c r="E1638">
        <v>3</v>
      </c>
      <c r="F1638" t="str">
        <v>Net label</v>
      </c>
    </row>
    <row r="1639">
      <c r="B1639" t="str">
        <v>in-gaap:ReconciliationOfLiabilityAssetOfDefinedBenefitPlansAbstract</v>
      </c>
      <c r="C1639" t="str">
        <v>Reconciliation of liability asset of defined benefit plans [Abstract]</v>
      </c>
      <c r="D1639" t="str">
        <v>निश्चित लाभ योजनओं के दायित्व व आस्ति का मिलान (सारांश)</v>
      </c>
      <c r="E1639">
        <v>8</v>
      </c>
    </row>
    <row r="1640">
      <c r="B1640" t="str">
        <v>in-gaap:DefinedBenefitObligationAtPresentValue</v>
      </c>
      <c r="C1640" t="str">
        <v>Defined benefit obligation, at present value</v>
      </c>
      <c r="D1640" t="str">
        <v>वर्तमान मूल्य पर निश्चित लाभ दायित्व</v>
      </c>
      <c r="E1640">
        <v>1</v>
      </c>
    </row>
    <row r="1641">
      <c r="B1641" t="str">
        <v>in-gaap:PlanAssetsAtFairValue</v>
      </c>
      <c r="C1641" t="str">
        <v>Plan assets, at fair value</v>
      </c>
      <c r="D1641" t="str">
        <v>उचित मूल्य पर योजनागत आस्तियां</v>
      </c>
      <c r="E1641">
        <v>2</v>
      </c>
      <c r="F1641" t="str">
        <v>Negated standard label</v>
      </c>
    </row>
    <row r="1642">
      <c r="B1642" t="str">
        <v>in-gaap:ReimbursementRightsAtFairValue</v>
      </c>
      <c r="C1642" t="str">
        <v>Reimbursement rights, at fair value</v>
      </c>
      <c r="D1642" t="str">
        <v>उचित मूल्य प्रतिभूति अधिकार</v>
      </c>
      <c r="E1642">
        <v>3</v>
      </c>
      <c r="F1642" t="str">
        <v>Negated standard label</v>
      </c>
    </row>
    <row r="1643">
      <c r="B1643" t="str">
        <v>in-gaap:UnrecognisedPastServiceCostNegativePastServiceCost</v>
      </c>
      <c r="C1643" t="str">
        <v>Unrecognised past service cost (negative past service cost)</v>
      </c>
      <c r="D1643" t="str">
        <v>अमान्य गत सेवा लागत, ऋणात्मक गत सेवा लागत (सारांश)</v>
      </c>
      <c r="E1643">
        <v>4</v>
      </c>
      <c r="F1643" t="str">
        <v>Negated standard label</v>
      </c>
    </row>
    <row r="1644">
      <c r="B1644" t="str">
        <v>in-gaap:UnrecognisedAssetsOfDefinedBenefitPlans</v>
      </c>
      <c r="C1644" t="str">
        <v>Unrecognised assets of defined benefit plans</v>
      </c>
      <c r="D1644" t="str">
        <v>निश्चित लाभ योजनओं की अमान्य आस्तियां</v>
      </c>
      <c r="E1644">
        <v>5</v>
      </c>
      <c r="F1644" t="str">
        <v>Negated standard label</v>
      </c>
    </row>
    <row r="1645">
      <c r="B1645" t="str">
        <v>in-gaap:OtherAmountsRecognisedForDefinedBenefitPlans</v>
      </c>
      <c r="C1645" t="str">
        <v>Other amounts recognised for defined benefit plans</v>
      </c>
      <c r="D1645" t="str">
        <v>निश्चित लाभ योजनओं की अन्य मान्य राशियां</v>
      </c>
      <c r="E1645">
        <v>6</v>
      </c>
    </row>
    <row r="1646">
      <c r="B1646" t="str">
        <v>in-gaap:LiabilityAssetOfDefinedBenefitPlans</v>
      </c>
      <c r="C1646" t="str">
        <v>Net liability (asset) of defined benefit plans</v>
      </c>
      <c r="D1646" t="str">
        <v>शुद्ध निश्चित लाभ योजनाओं के दायित्व व आस्ति</v>
      </c>
      <c r="E1646">
        <v>7</v>
      </c>
      <c r="F1646" t="str">
        <v>Net label</v>
      </c>
    </row>
    <row r="1647">
      <c r="B1647" t="str">
        <v>in-gaap:RecognisedExpenseOfDefinedBenefitPlansAbstract</v>
      </c>
      <c r="C1647" t="str">
        <v>Recognised expense of defined benefit plans [Abstract]</v>
      </c>
      <c r="D1647" t="str">
        <v>निश्चित लाभ योजनओं का मान्य व्यय (सारांश)</v>
      </c>
      <c r="E1647">
        <v>9</v>
      </c>
    </row>
    <row r="1648">
      <c r="B1648" t="str">
        <v>in-gaap:CurrentServiceCostDefinedBenefitPlan</v>
      </c>
      <c r="C1648" t="str">
        <v>Current service cost, defined benefit plan</v>
      </c>
      <c r="D1648" t="str">
        <v>निश्चित लाभ योजना की वर्तमान सेवा की लागत</v>
      </c>
      <c r="E1648">
        <v>1</v>
      </c>
    </row>
    <row r="1649">
      <c r="B1649" t="str">
        <v>in-gaap:InterestCostDefinedBenefitPlan</v>
      </c>
      <c r="C1649" t="str">
        <v>Interest cost, defined benefit plan</v>
      </c>
      <c r="D1649" t="str">
        <v>निश्चित लाभ योजना की ब्याज लागत</v>
      </c>
      <c r="E1649">
        <v>2</v>
      </c>
    </row>
    <row r="1650">
      <c r="B1650" t="str">
        <v>in-gaap:ExpectedReturnOnPlanAssetsDefinedBenefitPlan</v>
      </c>
      <c r="C1650" t="str">
        <v>Expected return on plan assets, defined benefit plan</v>
      </c>
      <c r="D1650" t="str">
        <v>निश्चित लाभ योजना की योजनागत आस्तियों पर प्रत्याशित आय</v>
      </c>
      <c r="E1650">
        <v>3</v>
      </c>
      <c r="F1650" t="str">
        <v>Negated standard label</v>
      </c>
    </row>
    <row r="1651">
      <c r="B1651" t="str">
        <v>in-gaap:ExpectedReturnOnRecognisedAssetsForReimbursementRightDefinedBenefitPlan</v>
      </c>
      <c r="C1651" t="str">
        <v>Expected return on recognised assets for reimbursement right, defined benefit plan</v>
      </c>
      <c r="D1651" t="str">
        <v>निश्चित लाभ योजना के प्रतिपूर्ति अधिकार के लिए मान्य आस्तियों पर प्रत्याशित आय</v>
      </c>
      <c r="E1651">
        <v>4</v>
      </c>
      <c r="F1651" t="str">
        <v>Negated standard label</v>
      </c>
    </row>
    <row r="1652">
      <c r="B1652" t="str">
        <v>in-gaap:ActuarialGainsLossesRecognisedInProfitOrLossDefinedBenefitPlan</v>
      </c>
      <c r="C1652" t="str">
        <v>Actuarial gains (losses) recognised in profit or loss, defined benefit plan</v>
      </c>
      <c r="D1652" t="str">
        <v>निश्चित लाभ योजना के लाभ पर प्रत्याशित आय व हानि में मान्य बीमांकिक लाभ (हानि)</v>
      </c>
      <c r="E1652">
        <v>5</v>
      </c>
      <c r="F1652" t="str">
        <v>Negated standard label</v>
      </c>
    </row>
    <row r="1653">
      <c r="B1653" t="str">
        <v>in-gaap:PastServiceCostRecognisedInProfitOrLossDefinedBenefitPlan</v>
      </c>
      <c r="C1653" t="str">
        <v>Past service cost recognised in profit or loss, defined benefit plan</v>
      </c>
      <c r="D1653" t="str">
        <v>निश्चित लाभ योजना के लाभ या हानि में मान्य गत सेवा लागत</v>
      </c>
      <c r="E1653">
        <v>6</v>
      </c>
    </row>
    <row r="1654">
      <c r="B1654" t="str">
        <v>in-gaap:EffectOfCurtailmentAndSettlementRecognisedInProfitOrLossDefinedBenefitPlan</v>
      </c>
      <c r="C1654" t="str">
        <v>Effect of curtailment and settlement recognised in profit or loss, defined benefit plan</v>
      </c>
      <c r="D1654" t="str">
        <v>निश्चित लाभ योजना के लाभ या हानि मे मान्य कटौती व निपटान का प्रभाव</v>
      </c>
      <c r="E1654">
        <v>7</v>
      </c>
      <c r="F1654" t="str">
        <v>Negated standard label</v>
      </c>
    </row>
    <row r="1655">
      <c r="B1655" t="str">
        <v>in-gaap:EffectsOfLimitInAS15Paragraph59B</v>
      </c>
      <c r="C1655" t="str">
        <v>Effects of limit in AS 15 paragraph 59b</v>
      </c>
      <c r="D1655" t="str">
        <v>लेखा मानक 15 अनुच्छेद 59 ख में सीमा के प्रभाव</v>
      </c>
      <c r="E1655">
        <v>8</v>
      </c>
      <c r="F1655" t="str">
        <v>Negated standard label</v>
      </c>
    </row>
    <row r="1656">
      <c r="B1656" t="str">
        <v>in-gaap:PostemploymentBenefitExpenseDefinedBenefitPlans</v>
      </c>
      <c r="C1656" t="str">
        <v>Total post-employment benefit expense, defined benefit plans</v>
      </c>
      <c r="D1656" t="str">
        <v>कुल निश्चित लाभ योजनओं के नियोजन पश्चात लाभ का व्यय</v>
      </c>
      <c r="E1656">
        <v>9</v>
      </c>
      <c r="F1656" t="str">
        <v>Total Label</v>
      </c>
    </row>
    <row r="1657">
      <c r="B1657" t="str">
        <v>in-gaap:DescriptionOfLineItemsInStatementOfProfitAndLossInWhichExpenseOfDefinedBenefitPlansIsRecognised</v>
      </c>
      <c r="C1657" t="str">
        <v>Description of line items in statement of profit and loss in which expense of defined benefit plans is recognised</v>
      </c>
      <c r="D1657" t="str">
        <v>निश्चित लाभ योजना में मान्य व्यय-लाभ हानि विवरण में रेखीय मदों का वर्णन</v>
      </c>
      <c r="E1657">
        <v>10</v>
      </c>
    </row>
    <row r="1658">
      <c r="B1658" t="str">
        <v>in-gaap:DescriptionOfPercentageOrAmountWhichEachMajorCategoryContributesToFairValueOfTotalPlanAssetsTextBlock</v>
      </c>
      <c r="C1658" t="str">
        <v>Description of percentage or amount which each major category contributes to fair value of total plan assets [Text Block]</v>
      </c>
      <c r="D1658" t="str">
        <v>कुल योजनागत आस्तियों के उचित मूल्य में अंशदायी प्रत्येक मुख्य श्रेणी के प्रतिशत या राशि का वर्णन (पाठ खंड)</v>
      </c>
      <c r="E1658">
        <v>10</v>
      </c>
    </row>
    <row r="1659">
      <c r="B1659" t="str">
        <v>in-gaap:EquityInstrumentsAmountContributedToFairValueOfPlanAssets</v>
      </c>
      <c r="C1659" t="str">
        <v>Equity instruments amount contributed to fair value of plan assets</v>
      </c>
      <c r="D1659" t="str">
        <v>योजनागत आस्तियों के उचित मूल्य में अंशदायी साम्या (इक्विटी) लिखतों की राशि</v>
      </c>
      <c r="E1659">
        <v>1</v>
      </c>
    </row>
    <row r="1660">
      <c r="B1660" t="str">
        <v>in-gaap:DebtInstrumentsAmountContributedToFairValueOfPlanAssets</v>
      </c>
      <c r="C1660" t="str">
        <v>Debt instruments amount contributed to fair value of plan assets</v>
      </c>
      <c r="D1660" t="str">
        <v>योजनागत आस्तियों के उचित मूल्य में अंशदायी ऋण लिखतों की राशि</v>
      </c>
      <c r="E1660">
        <v>2</v>
      </c>
    </row>
    <row r="1661">
      <c r="B1661" t="str">
        <v>in-gaap:PropertyAmountContributedToFairValueOfPlanAssets</v>
      </c>
      <c r="C1661" t="str">
        <v>Property amount contributed to fair value of plan assets</v>
      </c>
      <c r="D1661" t="str">
        <v>योजनागत आस्तियों के उचित मूल्य में अंशदायी सम्पत्ति की राशि</v>
      </c>
      <c r="E1661">
        <v>3</v>
      </c>
    </row>
    <row r="1662">
      <c r="B1662" t="str">
        <v>in-gaap:OtherAssetsAmountContributedToFairValueOfPlanAssets</v>
      </c>
      <c r="C1662" t="str">
        <v>Other assets amount contributed to fair value of plan assets</v>
      </c>
      <c r="D1662" t="str">
        <v>योजनागत आस्तियों के उचित मूल्य में अंशदायी अन्य सम्पत्तियों की राशि</v>
      </c>
      <c r="E1662">
        <v>4</v>
      </c>
    </row>
    <row r="1663">
      <c r="B1663" t="str">
        <v>in-gaap:EquityInstrumentsPercentageContributedToFairValueOfPlanAssets</v>
      </c>
      <c r="C1663" t="str">
        <v>Equity instruments percentage contributed to fair value of plan assets</v>
      </c>
      <c r="D1663" t="str">
        <v>योजनागत आस्तियों के उचित मूल्य में अंशदायी साम्या (इक्विटी) लिखतों का प्रतिशत</v>
      </c>
      <c r="E1663">
        <v>5</v>
      </c>
    </row>
    <row r="1664">
      <c r="B1664" t="str">
        <v>in-gaap:DebtInstrumentsPercentageContributedToFairValueOfPlanAssets</v>
      </c>
      <c r="C1664" t="str">
        <v>Debt instruments percentage contributed to fair value of plan assets</v>
      </c>
      <c r="D1664" t="str">
        <v>योजनागत आस्तियों के उचित मूल्य में अंशदायी ऋण लिखतों का प्रतिशत</v>
      </c>
      <c r="E1664">
        <v>6</v>
      </c>
    </row>
    <row r="1665">
      <c r="B1665" t="str">
        <v>in-gaap:PropertyPercentageContributedToFairValueOfPlanAssets</v>
      </c>
      <c r="C1665" t="str">
        <v>Property percentage contributed to fair value of plan assets</v>
      </c>
      <c r="D1665" t="str">
        <v>योजनागत आस्तियों के उचित मूल्य में अंशदायी सम्पत्ति का प्रतिशत</v>
      </c>
      <c r="E1665">
        <v>7</v>
      </c>
    </row>
    <row r="1666">
      <c r="B1666" t="str">
        <v>in-gaap:OtherAssetsPercentageContributedToFairValueOfPlanAssets</v>
      </c>
      <c r="C1666" t="str">
        <v>Other assets percentage contributed to fair value of plan assets</v>
      </c>
      <c r="D1666" t="str">
        <v>योजनागत आस्तियों के उचित मूल्य में अंशदायी आस्तियों का प्रतिशत</v>
      </c>
      <c r="E1666">
        <v>8</v>
      </c>
    </row>
    <row r="1667">
      <c r="B1667" t="str">
        <v>in-gaap:AmountsOfEnterprisesOwnFinancialInstrumentsIncludedInFairValueOfPlanAssets</v>
      </c>
      <c r="C1667" t="str">
        <v>Amounts of enterprise's own financial instruments included in fair value of plan assets</v>
      </c>
      <c r="D1667" t="str">
        <v>योजनागत आस्तियों के उचित मूल्य में सम्मिलित प्रतिष्ठान की निजी वित्तीय लिखतों की राशि</v>
      </c>
      <c r="E1667">
        <v>11</v>
      </c>
    </row>
    <row r="1668">
      <c r="B1668" t="str">
        <v>in-gaap:AmountsOfPropertyOccupiedByEnterpriseIncludedInFairValueOfPlanAssets</v>
      </c>
      <c r="C1668" t="str">
        <v>Amounts of property occupied by enterprise included in fair value of plan assets</v>
      </c>
      <c r="D1668" t="str">
        <v>योजनागत आस्तियों के उचित मूल्य में सम्मिलित प्रतिष्ठान द्वारा अधिगृहित सम्पत्ति की राशि</v>
      </c>
      <c r="E1668">
        <v>12</v>
      </c>
    </row>
    <row r="1669">
      <c r="B1669" t="str">
        <v>in-gaap:AmountsOfOtherAssetsUsedByEnterpriseIncludedInFairValueOfPlanAssets</v>
      </c>
      <c r="C1669" t="str">
        <v>Amounts of other assets used by enterprise included in fair value of plan assets</v>
      </c>
      <c r="D1669" t="str">
        <v>योजनागत आस्तियों के उचित मूल्य में सम्मिलित प्रतिष्ठान द्वारा प्रयुक्त अन्य आस्तियों की राशि</v>
      </c>
      <c r="E1669">
        <v>13</v>
      </c>
    </row>
    <row r="1670">
      <c r="B1670" t="str">
        <v>in-gaap:DescriptionOfBasisUsedToDetermineExpectedRateOfReturnOnAssets</v>
      </c>
      <c r="C1670" t="str">
        <v>Description of basis used to determine expected rate of return on assets</v>
      </c>
      <c r="D1670" t="str">
        <v>आस्तियों पर आय की प्रत्याशित दर के निर्धारक आधार का वर्णन</v>
      </c>
      <c r="E1670">
        <v>14</v>
      </c>
    </row>
    <row r="1671">
      <c r="B1671" t="str">
        <v>in-gaap:ActualReturnOnPlanAssetsAndReimbursementRightRecognisedAsAssetAbstract</v>
      </c>
      <c r="C1671" t="str">
        <v>Actual return on plan assets and reimbursement right recognised as asset [Abstract]</v>
      </c>
      <c r="D1671" t="str">
        <v>आस्ति के रूप में मान्य प्रतिभूति अधिकार एवं योजनागत आस्तियों पर वास्तविक आय (सारांश)</v>
      </c>
      <c r="E1671">
        <v>15</v>
      </c>
    </row>
    <row r="1672">
      <c r="B1672" t="str">
        <v>in-gaap:ActualReturnOnPlanAssetsRecognisedAsAsset</v>
      </c>
      <c r="C1672" t="str">
        <v>Actual return on plan assets recognised as asset</v>
      </c>
      <c r="D1672" t="str">
        <v>अस्ति के रूप में मान्य योजनागत आस्तियों पर वास्तविक आय</v>
      </c>
      <c r="E1672">
        <v>1</v>
      </c>
    </row>
    <row r="1673">
      <c r="B1673" t="str">
        <v>in-gaap:ActualReturnOnReimbursementRightRecognisedAsAsset</v>
      </c>
      <c r="C1673" t="str">
        <v>Actual return on reimbursement right recognised as asset</v>
      </c>
      <c r="D1673" t="str">
        <v>आस्ति के रूप में मान्य प्रणिपूर्ति अधिकार पर वास्तविक आय</v>
      </c>
      <c r="E1673">
        <v>2</v>
      </c>
    </row>
    <row r="1674">
      <c r="B1674" t="str">
        <v>in-gaap:ActualReturnOnPlanAssetsAndReimbursementRightRecognisedAsAsset</v>
      </c>
      <c r="C1674" t="str">
        <v>Total actual return on plan assets and reimbursement right recognised as asset</v>
      </c>
      <c r="D1674" t="str">
        <v>कुल आस्ति के रूप में मान्य प्रतिप्रर्ति अधिकार एवं यापेजनागत आस्तियों पर वास्तविक आय</v>
      </c>
      <c r="E1674">
        <v>3</v>
      </c>
      <c r="F1674" t="str">
        <v>Total Label</v>
      </c>
    </row>
    <row r="1675">
      <c r="B1675" t="str">
        <v>in-gaap:ActuarialAssumptionAbstract</v>
      </c>
      <c r="C1675" t="str">
        <v>Actuarial assumption [Abstract]</v>
      </c>
      <c r="D1675" t="str">
        <v>बीमांकि धारणा (सारांश)</v>
      </c>
      <c r="E1675">
        <v>16</v>
      </c>
    </row>
    <row r="1676">
      <c r="B1676" t="str">
        <v>in-gaap:ActuarialAssumptionOfDiscountRates</v>
      </c>
      <c r="C1676" t="str">
        <v>Actuarial assumption of discount rates</v>
      </c>
      <c r="D1676" t="str">
        <v>छूट दरों की बीमांकिक धारणा</v>
      </c>
      <c r="E1676">
        <v>1</v>
      </c>
    </row>
    <row r="1677">
      <c r="B1677" t="str">
        <v>in-gaap:ActuarialAssumptionOfExpectedRatesOfReturnOnPlanAssets</v>
      </c>
      <c r="C1677" t="str">
        <v>Actuarial assumption of expected rates of return on plan assets</v>
      </c>
      <c r="D1677" t="str">
        <v>योजनगत आस्तियों की प्रत्याशित दरों की बीमांकिक धारणा</v>
      </c>
      <c r="E1677">
        <v>2</v>
      </c>
    </row>
    <row r="1678">
      <c r="B1678" t="str">
        <v>in-gaap:ActuarialAssumptionOfExpectedRatesOfReturnOnReimbursementRightRecognisedAsAsset</v>
      </c>
      <c r="C1678" t="str">
        <v>Actuarial assumption of expected rates of return on reimbursement right recognised as asset</v>
      </c>
      <c r="D1678" t="str">
        <v>आस्ति के रूप में मान्य प्रतिपूर्ति अधिकार पर आय की प्रत्याशित दरों की बीमांकिक धारणा</v>
      </c>
      <c r="E1678">
        <v>3</v>
      </c>
    </row>
    <row r="1679">
      <c r="B1679" t="str">
        <v>in-gaap:ActuarialAssumptionOfExpectedRatesOfSalaryIncreases</v>
      </c>
      <c r="C1679" t="str">
        <v>Actuarial assumption of expected rates of salary increases</v>
      </c>
      <c r="D1679" t="str">
        <v>वेतनवृतिद्धयों की प्रत्याशित दरों की बीमांकिक धारणा</v>
      </c>
      <c r="E1679">
        <v>4</v>
      </c>
    </row>
    <row r="1680">
      <c r="B1680" t="str">
        <v>in-gaap:ActuarialAssumptionOfMedicalCostTrendRates</v>
      </c>
      <c r="C1680" t="str">
        <v>Actuarial assumption of medical cost trend rates</v>
      </c>
      <c r="D1680" t="str">
        <v>चिकित्सीय लागत प्रकृति दरों की बीमांकिक धारणा</v>
      </c>
      <c r="E1680">
        <v>5</v>
      </c>
    </row>
    <row r="1681">
      <c r="B1681" t="str">
        <v>in-gaap:OtherMaterialActuarialAssumptions</v>
      </c>
      <c r="C1681" t="str">
        <v>Other material actuarial assumptions</v>
      </c>
      <c r="D1681" t="str">
        <v>अन्य महत्वपूर्ण धारणाएं</v>
      </c>
      <c r="E1681">
        <v>6</v>
      </c>
    </row>
    <row r="1682">
      <c r="B1682" t="str">
        <v>in-gaap:AssertionOnFutureSalaryIncreases</v>
      </c>
      <c r="C1682" t="str">
        <v>Assertion on future salary increases</v>
      </c>
      <c r="D1682" t="str">
        <v>भावी वेतन वृद्धियों पर जोर</v>
      </c>
      <c r="E1682">
        <v>7</v>
      </c>
    </row>
    <row r="1683">
      <c r="B1683" t="str">
        <v>in-gaap:ExperienceAdjustmentsOnPlanAssetsAndPlanLiabilitiesAbstract</v>
      </c>
      <c r="C1683" t="str">
        <v>Experience adjustments on plan assets and plan liabilities [Abstract]</v>
      </c>
      <c r="D1683" t="str">
        <v>योजनागत आस्तियों एवं दायित्वों अनुभव के आधार पर समायोजन (सारांश)</v>
      </c>
      <c r="E1683">
        <v>17</v>
      </c>
    </row>
    <row r="1684">
      <c r="B1684" t="str">
        <v>in-gaap:DefinedBenefitObligationAtPresentValue</v>
      </c>
      <c r="C1684" t="str">
        <v>Defined benefit obligation, at present value</v>
      </c>
      <c r="D1684" t="str">
        <v>वर्तमान मूल्य पर निश्चित लाभ दायित्व</v>
      </c>
      <c r="E1684">
        <v>1</v>
      </c>
      <c r="F1684" t="str">
        <v>Negated standard label</v>
      </c>
    </row>
    <row r="1685">
      <c r="B1685" t="str">
        <v>in-gaap:PlanAssetsAtFairValue</v>
      </c>
      <c r="C1685" t="str">
        <v>Plan assets, at fair value</v>
      </c>
      <c r="D1685" t="str">
        <v>उचित मूल्य पर योजनागत आस्तियां</v>
      </c>
      <c r="E1685">
        <v>2</v>
      </c>
    </row>
    <row r="1686">
      <c r="B1686" t="str">
        <v>in-gaap:SurplusDeficitInPlan</v>
      </c>
      <c r="C1686" t="str">
        <v>Net surplus (deficit) in plan</v>
      </c>
      <c r="D1686" t="str">
        <v>योजना में शुद्ध अधिशेष (कमी)</v>
      </c>
      <c r="E1686">
        <v>3</v>
      </c>
      <c r="F1686" t="str">
        <v>Net label</v>
      </c>
    </row>
    <row r="1687">
      <c r="B1687" t="str">
        <v>in-gaap:ExperienceAdjustmentsOnPlanLiabilities</v>
      </c>
      <c r="C1687" t="str">
        <v>Experience adjustments on plan liabilities</v>
      </c>
      <c r="D1687" t="str">
        <v>योजनागत दायित्वों में अनुभव के आधार पर समायोजन</v>
      </c>
      <c r="E1687">
        <v>4</v>
      </c>
    </row>
    <row r="1688">
      <c r="B1688" t="str">
        <v>in-gaap:ExperienceAdjustmentsOnPlanAssets</v>
      </c>
      <c r="C1688" t="str">
        <v>Experience adjustments on plan assets</v>
      </c>
      <c r="D1688" t="str">
        <v>योजनागत आस्तियों में अनुभव के आधार पर समायोजन</v>
      </c>
      <c r="E1688">
        <v>5</v>
      </c>
    </row>
    <row r="1689">
      <c r="B1689" t="str">
        <v>in-gaap:PercentageOfExperienceAdjustmentsOnPlanLiabilities</v>
      </c>
      <c r="C1689" t="str">
        <v>Percentage of experience adjustments on plan liabilities</v>
      </c>
      <c r="D1689" t="str">
        <v>योजनागत दायित्वों में अनुभव के आधार पर समायोजन का प्रतिशत</v>
      </c>
      <c r="E1689">
        <v>6</v>
      </c>
    </row>
    <row r="1690">
      <c r="B1690" t="str">
        <v>in-gaap:PercentageOfExperienceAdjustmentsOnPlanAssets</v>
      </c>
      <c r="C1690" t="str">
        <v>Percentage of experience adjustments on plan assets</v>
      </c>
      <c r="D1690" t="str">
        <v>योजनागत आस्तियों में अनुभव के आधार पर समायोजन का प्रतिशत</v>
      </c>
      <c r="E1690">
        <v>7</v>
      </c>
    </row>
    <row r="1691">
      <c r="B1691" t="str">
        <v>in-gaap:EstimateOfContributionsExpectedToBePaidToPlan</v>
      </c>
      <c r="C1691" t="str">
        <v>Estimate of contributions expected to be paid to plan</v>
      </c>
      <c r="D1691" t="str">
        <v>योजना किये जाने वाले प्रत्याशित अंधदाण का अनुमान</v>
      </c>
      <c r="E1691">
        <v>18</v>
      </c>
    </row>
    <row r="1692">
      <c r="B1692" t="str">
        <v>in-gaap:EffectOfIncreaseOrDecreaseOfOnePercentagePointInMedicalCostTrendRatesAbstract</v>
      </c>
      <c r="C1692" t="str">
        <v>Effect of increase or decrease of one percentage point in medical cost trend rates [Abstract]</v>
      </c>
      <c r="D1692" t="str">
        <v>चिकित्सीय लागत प्रकृति दरों में एक प्रतिशत प्वाइंट की वृद्धि या कमी का प्रभाव (सारांश)</v>
      </c>
      <c r="E1692">
        <v>19</v>
      </c>
    </row>
    <row r="1693">
      <c r="B1693" t="str">
        <v>in-gaap:EffectOfIncreaseOfOnePercentagePointAggregateCurrentServiceCostAndInterestCost</v>
      </c>
      <c r="C1693" t="str">
        <v>Effect of increase of one percentage point aggregate current service cost and interest cost</v>
      </c>
      <c r="D1693" t="str">
        <v>कुल वर्तमान सेवा लागत व ब्याज लागत में एक प्रतिशत प्वाइंट वृद्धि का प्रभाव</v>
      </c>
      <c r="E1693">
        <v>1</v>
      </c>
    </row>
    <row r="1694">
      <c r="B1694" t="str">
        <v>in-gaap:EffectOfDecreaseOfOnePercentagePointAggregateCurrentServiceCostAndInterestCost</v>
      </c>
      <c r="C1694" t="str">
        <v>Effect of decrease of one percentage point aggregate current service cost and interest cost</v>
      </c>
      <c r="D1694" t="str">
        <v>कुल वर्तमान सेवा लागत व ब्याज लागत में एक प्रतिशत प्वाइंट कमी का प्रभाव</v>
      </c>
      <c r="E1694">
        <v>2</v>
      </c>
    </row>
    <row r="1695">
      <c r="B1695" t="str">
        <v>in-gaap:EffectOfIncreaseOfOnePercentagePointAccumulatedPostemploymentBenefitObligationForMedicalCosts</v>
      </c>
      <c r="C1695" t="str">
        <v>Effect of increase of one percentage point accumulated post-employment benefit obligation for medical costs</v>
      </c>
      <c r="D1695" t="str">
        <v>चिकित्सीय लागतों के संग्रेहीत नियोजन पश्चात लाभ दायित्व में एक प्रतिश्यात प्वाइंट की वृद्धि का प्रभाव</v>
      </c>
      <c r="E1695">
        <v>3</v>
      </c>
    </row>
    <row r="1696">
      <c r="B1696" t="str">
        <v>in-gaap:EffectOfDecreaseOfOnePercentagePointAccumulatedPostemploymentBenefitObligationForMedicalCosts</v>
      </c>
      <c r="C1696" t="str">
        <v>Effect of decrease of one percentage point accumulated post-employment benefit obligation for medical costs</v>
      </c>
      <c r="D1696" t="str">
        <v>चिकित्सीय लागतों के संग्रेहीत नियोजन पश्चात लाभ दायित्व में एक प्रतिश्यात प्वाइंट की कमी का प्रभाव</v>
      </c>
      <c r="E1696">
        <v>4</v>
      </c>
    </row>
    <row r="1697">
      <c r="B1697" t="str">
        <v>in-gaap:DescriptionOfFactThatMultiemployerPlanIsDefinedBenefitPlanButAccountedAsDefinedContributionPlan</v>
      </c>
      <c r="C1697" t="str">
        <v>Description of fact that multi-employer plan is defined benefit plan but accounted as defined contribution plan</v>
      </c>
      <c r="D1697" t="str">
        <v>इस तथ्य का वर्णन कि वह नियोक्ता योजना एक निश्चित लाभ योजना है लेकिन इसका लेखा निश्चित अंशदान योजना के रूप में किया जाता है</v>
      </c>
      <c r="E1697">
        <v>3</v>
      </c>
    </row>
    <row r="1698">
      <c r="B1698" t="str">
        <v>in-gaap:DescriptionOfReasonWhySufficientInformationIsNotAvailableToAccountForMultiemployerPlanAsDefinedBenefitPlan</v>
      </c>
      <c r="C1698" t="str">
        <v>Description of reason why sufficient information is not available to account for multi-employer plan as defined benefit plan</v>
      </c>
      <c r="D1698" t="str">
        <v>इस कारण का वर्णन कि बहु नियोक्ता योजना के रूप में किया जाता है के लिए एक निश्चित लाभ योजना के रूप में लेखा करने के लिए प्रर्याप्त सूचना क्यों उपलब्ध नहीं होती</v>
      </c>
      <c r="E1698">
        <v>4</v>
      </c>
    </row>
    <row r="1699">
      <c r="B1699" t="str">
        <v>in-gaap:DescriptionOfInformationAboutSurplusOrDeficitOfMultiemployerPlan</v>
      </c>
      <c r="C1699" t="str">
        <v>Description of information about surplus or deficit of multi-employer plan</v>
      </c>
      <c r="D1699" t="str">
        <v>बहु नियोक्ता योजना के अधिशेष या कमी के सम्बन्ध में सूचना का वर्णन</v>
      </c>
      <c r="E1699">
        <v>5</v>
      </c>
    </row>
    <row r="1700">
      <c r="B1700" t="str">
        <v>in-gaap:DescriptionOfBasisUsedToDetermineSurplusOrDeficitOfMultiemployerPlan</v>
      </c>
      <c r="C1700" t="str">
        <v>Description of basis used to determine surplus or deficit of multi-employer plan</v>
      </c>
      <c r="D1700" t="str">
        <v>बहु नियोक्ता योजना के अधिशेष या कमी के निर्धारण के लिए प्रयुक्त आधार का वर्णन</v>
      </c>
      <c r="E1700">
        <v>6</v>
      </c>
    </row>
    <row r="1701">
      <c r="B1701" t="str">
        <v>in-gaap:DescriptionOfImplicationsOfSurplusOrDeficitOnMultiemployerPlanForEnterprise</v>
      </c>
      <c r="C1701" t="str">
        <v>Description of implications of surplus or deficit on multi-employer plan for enterprise</v>
      </c>
      <c r="D1701" t="str">
        <v>प्रतिष्ठान के लिए बहु नियोक्ता योजना के अधिशेष या कमी के अर्थों का वर्णन</v>
      </c>
      <c r="E1701">
        <v>7</v>
      </c>
    </row>
    <row r="1702">
      <c r="B1702" t="str">
        <v>in-gaap:DescriptionOfRelatedPartyTransactionsInRelationToPostemploymentBenefitPlansAbstract</v>
      </c>
      <c r="C1702" t="str">
        <v>Description of related party transactions in relation to post-employment benefit plans [Abstract]</v>
      </c>
      <c r="D1702" t="str">
        <v>नियोजन पश्चात लाभ योजनाओं के सम्बंध में सम्बंधित पक्ष (पार्टी) के लेनदेन का वर्णन (सारांश)</v>
      </c>
      <c r="E1702">
        <v>8</v>
      </c>
    </row>
    <row r="1703">
      <c r="B1703" t="str">
        <v>in-gaap:InformationAboutRelatedPartyTransactionsWithPostemploymentBenefitPlans</v>
      </c>
      <c r="C1703" t="str">
        <v>Information about related party transactions with post-employment benefit plans</v>
      </c>
      <c r="D1703" t="str">
        <v>नियोजन पश्चात लाभ योजनाओं के सम्बंध में सम्बंधित पक्ष (पार्टी) के सम्बंध में सूचना</v>
      </c>
      <c r="E1703">
        <v>1</v>
      </c>
    </row>
    <row r="1704">
      <c r="B1704" t="str">
        <v>in-gaap:InformationAboutPostemploymentBenefitsForKeyManagementPersonnel</v>
      </c>
      <c r="C1704" t="str">
        <v>Information about post-employment benefits for key management personnel</v>
      </c>
      <c r="D1704" t="str">
        <v>प्रबंधन के मुख्य कार्मिकों (अधिकारियों) के लिए नियोजन पश्चात लाभों की सूचना</v>
      </c>
      <c r="E1704">
        <v>2</v>
      </c>
    </row>
    <row r="1705">
      <c r="B1705" t="str">
        <v>in-gaap:DetailsOnTerminationBenefitsAbstract</v>
      </c>
      <c r="C1705" t="str">
        <v>Details on termination benefits [Abstract]</v>
      </c>
      <c r="D1705" t="str">
        <v>सेवा समाप्ति लाभों का विवरण (सारांश)</v>
      </c>
      <c r="E1705">
        <v>2</v>
      </c>
    </row>
    <row r="1706">
      <c r="B1706" t="str">
        <v>in-gaap:DescriptionOfNatureOfObligationTerminationBenefitsContingentLiability</v>
      </c>
      <c r="C1706" t="str">
        <v>Description of nature of obligation termination benefits contingent liability</v>
      </c>
      <c r="D1706" t="str">
        <v>सेवा समाप्ति लाभो के रूप में आकस्मिक देयता के दायित्व की प्रकृति का वर्णन</v>
      </c>
      <c r="E1706">
        <v>1</v>
      </c>
    </row>
    <row r="1707">
      <c r="B1707" t="str">
        <v>in-gaap:DescriptionOfInformationAboutTerminationBenefitsForKeyManagementPersonnel</v>
      </c>
      <c r="C1707" t="str">
        <v>Description of information about termination benefits for key management personnel</v>
      </c>
      <c r="D1707" t="str">
        <v>प्रबंधन के मुख्य कार्मिकों के लिए सेवा समाप्ति लाभों की सूचना का वर्णन</v>
      </c>
      <c r="E1707">
        <v>2</v>
      </c>
    </row>
    <row r="1708">
      <c r="B1708" t="str">
        <v>in-gaap:DescriptionOfNatureOfTerminationBenefitsExpense</v>
      </c>
      <c r="C1708" t="str">
        <v>Description of nature of termination benefits expense</v>
      </c>
      <c r="D1708" t="str">
        <v>सेवा समाप्ति लाभों के व्यय की प्रकृति का वर्णन</v>
      </c>
      <c r="E1708">
        <v>3</v>
      </c>
    </row>
    <row r="1709">
      <c r="B1709" t="str">
        <v>in-gaap:TerminationBenefitsExpense</v>
      </c>
      <c r="C1709" t="str">
        <v>Termination benefits expense</v>
      </c>
      <c r="D1709" t="str">
        <v>सेवा समाप्ति लाभों पर व्यय</v>
      </c>
      <c r="E1709">
        <v>4</v>
      </c>
    </row>
    <row r="1710">
      <c r="B1710" t="str">
        <v>in-gaap:DescriptionOfInformationShortTermEmployeeBenefitsForKeyManagementPersonnel</v>
      </c>
      <c r="C1710" t="str">
        <v>Description of information short-term employee benefits for key management personnel</v>
      </c>
      <c r="D1710" t="str">
        <v>प्रबंधन के मुख्य कर्मिकों के लिए अल्पावधि कर्मचारी लाभो की सूचना का वर्णन</v>
      </c>
      <c r="E1710">
        <v>3</v>
      </c>
    </row>
    <row r="1711">
      <c r="B1711" t="str">
        <v>in-gaap:DetailsOfDefinedContributionPlansAbstract</v>
      </c>
      <c r="C1711" t="str">
        <v>Details of defined contribution plans [Abstract]</v>
      </c>
      <c r="D1711" t="str">
        <v>निश्चित अंशदायी योजनाओं का विवरण (सारांश)</v>
      </c>
      <c r="E1711">
        <v>4</v>
      </c>
    </row>
    <row r="1712">
      <c r="B1712" t="str">
        <v>in-gaap:AmountRecognisedAsExpenseForDefinedContributionPlans</v>
      </c>
      <c r="C1712" t="str">
        <v>Amount recognised as expense for defined contribution plans</v>
      </c>
      <c r="D1712" t="str">
        <v>निश्चित अंशदायी योजनाओं की व्यय के रूप में मान्य राशि</v>
      </c>
      <c r="E1712">
        <v>1</v>
      </c>
    </row>
    <row r="1713">
      <c r="B1713" t="str">
        <v>in-gaap:DescriptionOfInformationOnDefinedContributionPlansForKeyManagementPersonnel</v>
      </c>
      <c r="C1713" t="str">
        <v>Description of information on defined contribution plans for key management personnel</v>
      </c>
      <c r="D1713" t="str">
        <v>प्रबंधन के मुख्य कार्मिकों के लिए निश्चित अंशदायी योजनाओं की सूचना का वर्णन</v>
      </c>
      <c r="E1713">
        <v>2</v>
      </c>
    </row>
    <row r="1714">
      <c r="B1714" t="str">
        <v>[201300] Notes - Segments</v>
      </c>
      <c r="C1714" t="str">
        <v>[201300] Notes - Segments</v>
      </c>
      <c r="D1714" t="str">
        <v>[201300] Notes - Segments</v>
      </c>
    </row>
    <row r="1715">
      <c r="B1715" t="str">
        <v>in-gaap:DisclosureOfEnterprisesReportableSegmentsExplanatoryTextBlock</v>
      </c>
      <c r="C1715" t="str">
        <v>Disclosure of enterprise's reportable segments explanatory [Text Block]</v>
      </c>
      <c r="D1715" t="str">
        <v>प्रतिष्ठान के रिनोर्ट योग्य खेडों का प्रकटन-व्याख्यात्मक (पाठ खंड)</v>
      </c>
      <c r="P1715" t="str">
        <v>in-gaap:DisclosureOfEnterprisesReportableSegmentsExplanatoryTextBlock</v>
      </c>
      <c r="Q1715">
        <v>42825</v>
      </c>
      <c r="S1715" t="str">
        <v>in-gaap:DisclosureOfEnterprisesReportableSegmentsExplanatoryTextBlock</v>
      </c>
      <c r="T1715">
        <v>43190</v>
      </c>
      <c r="Y1715">
        <v>2</v>
      </c>
    </row>
    <row r="1716">
      <c r="B1716" t="str">
        <v>in-gaap:DescriptionOfFactThatThereIsOnlyOneBusinessSegmentAndOneGeographicSegment</v>
      </c>
      <c r="C1716" t="str">
        <v>Description of fact that there is only one business segment and one geographic segment</v>
      </c>
      <c r="D1716" t="str">
        <v>इस तथ्या का वर्णन कि केवल एक व्यवसायिक खंड एवं एक भौगोलिक खंड है</v>
      </c>
      <c r="E1716">
        <v>1</v>
      </c>
    </row>
    <row r="1717">
      <c r="B1717" t="str">
        <v>in-gaap:DescriptionOfBasisOfAccountingAndChangesInBasisForTransactionsBetweenReportableSegments</v>
      </c>
      <c r="C1717" t="str">
        <v>Description of basis of accounting and changes in basis for transactions between reportable segments</v>
      </c>
      <c r="D1717" t="str">
        <v>रिपोर्ट योग्य खंडों के बीच लेनदेनों के आधार में परिवर्तनों एवं लेखा आधार का वर्णन</v>
      </c>
      <c r="E1717">
        <v>2</v>
      </c>
    </row>
    <row r="1718">
      <c r="B1718" t="str">
        <v>in-gaap:DescriptionOfNatureOfChangesFromPriorPeriodsInAccountingPoliciesOnReportedSegmentAbstract</v>
      </c>
      <c r="C1718" t="str">
        <v>Description of nature of changes from prior periods in accounting policies on reported segment [Abstract]</v>
      </c>
      <c r="D1718" t="str">
        <v>रिपोर्ट किये गये खंड की लेख नीतियों की पूर्ववर्ती अवाधियों से परिवर्तन की प्रकृति का वर्णन (सारांश)</v>
      </c>
      <c r="E1718">
        <v>3</v>
      </c>
    </row>
    <row r="1719">
      <c r="B1719" t="str">
        <v>in-gaap:NatureOfChangesFromPriorPeriodsInAccountingPoliciesOnReportedSegment</v>
      </c>
      <c r="C1719" t="str">
        <v>Nature of changes from prior periods in accounting policies on reported segment</v>
      </c>
      <c r="D1719" t="str">
        <v>रिपोर्ट किये गये खंड की लेखा नीतियों में पूर्वर्वी अवाधियों से परिवर्तनों की प्रकृति</v>
      </c>
      <c r="E1719">
        <v>1</v>
      </c>
    </row>
    <row r="1720">
      <c r="B1720" t="str">
        <v>in-gaap:FinancialEffectOfChangesFromPriorPeriodsInAccountingPoliciesOnReportedSegment</v>
      </c>
      <c r="C1720" t="str">
        <v>Financial effect of changes from prior periods in accounting policies on reported segment</v>
      </c>
      <c r="D1720" t="str">
        <v>रिपोर्ट किये गये खंड की लेखा नीतियों में पूर्वर्ती अवाधियों से परिवर्तनों का वित्तीय प्रभाव</v>
      </c>
      <c r="E1720">
        <v>2</v>
      </c>
    </row>
    <row r="1721">
      <c r="B1721" t="str">
        <v>in-gaap:DisclosureOfReportableSegmentsAbstract</v>
      </c>
      <c r="C1721" t="str">
        <v>Disclosure of reportable segments [Abstract]</v>
      </c>
      <c r="D1721" t="str">
        <v>रिपोर्ट योग्य खंडों का प्रकटन (सारांश)</v>
      </c>
      <c r="E1721">
        <v>4</v>
      </c>
    </row>
    <row r="1722">
      <c r="B1722" t="str">
        <v>in-gaap:DisclosureOfPrimaryReportableSegmentsAbstract</v>
      </c>
      <c r="C1722" t="str">
        <v>Disclosure of primary reportable segments [Abstract]</v>
      </c>
      <c r="D1722" t="str">
        <v>प्राथमिक रिपोर्ट योग्य खंडों का प्रकटन (सारांश)</v>
      </c>
      <c r="E1722">
        <v>1</v>
      </c>
    </row>
    <row r="1723">
      <c r="B1723" t="str">
        <v>in-gaap:DisclosureOfPrimaryReportableSegmentsTable</v>
      </c>
      <c r="C1723" t="str">
        <v>Disclosure of primary reportable segments [Table]</v>
      </c>
      <c r="D1723" t="str">
        <v>प्राथमिक रिपोर्ट योग्य खंडों का प्रकटन (सारणी)</v>
      </c>
      <c r="E1723">
        <v>1</v>
      </c>
    </row>
    <row r="1724">
      <c r="B1724" t="str">
        <v>in-gaap:EnterprisesPrimaryReportableSegmentsAxis</v>
      </c>
      <c r="C1724" t="str">
        <v>Enterprise's primary reportable segments [Axis]</v>
      </c>
      <c r="D1724" t="str">
        <v>प्रतिष्ठान के प्राथमिक रिपोर्ट योग्य खंड (शीर्ष)</v>
      </c>
      <c r="E1724">
        <v>1</v>
      </c>
    </row>
    <row r="1725">
      <c r="B1725" t="str">
        <v>in-gaap:EnterprisesPrimaryReportableSegmentsMember</v>
      </c>
      <c r="C1725" t="str">
        <v>Enterprise's primary reportable segments [Member]</v>
      </c>
      <c r="D1725" t="str">
        <v>प्रतिष्ठान के प्राथमिक रिपोर्ट योग्य खंड (सदस्य)</v>
      </c>
      <c r="E1725">
        <v>1</v>
      </c>
    </row>
    <row r="1726">
      <c r="B1726" t="str">
        <v>in-gaap:PrimaryReportableSegmentsMember</v>
      </c>
      <c r="C1726" t="str">
        <v>Primary reportable segments [Member]</v>
      </c>
      <c r="D1726" t="str">
        <v>प्राथमिक रिपोर्ट योग्य खंड (सदस्य)</v>
      </c>
      <c r="E1726">
        <v>1</v>
      </c>
    </row>
    <row r="1727">
      <c r="B1727" t="str">
        <v>in-gaap:PrimaryReportableSegments1Member</v>
      </c>
      <c r="C1727" t="str">
        <v>Primary reportable segments 1 [Member]</v>
      </c>
      <c r="D1727" t="str">
        <v>प्राथमिक रिपोर्ट योग्य खंड 1 (सदस्य)</v>
      </c>
      <c r="E1727">
        <v>1</v>
      </c>
    </row>
    <row r="1728">
      <c r="B1728" t="str">
        <v>in-gaap:PrimaryReportableSegments2Member</v>
      </c>
      <c r="C1728" t="str">
        <v>Primary reportable segments 2 [Member]</v>
      </c>
      <c r="D1728" t="str">
        <v>प्राथमिक रिपोर्ट योग्य खंड 2 (सदस्य)</v>
      </c>
      <c r="E1728">
        <v>2</v>
      </c>
    </row>
    <row r="1729">
      <c r="B1729" t="str">
        <v>in-gaap:PrimaryReportableSegments3Member</v>
      </c>
      <c r="C1729" t="str">
        <v>Primary reportable segments 3 [Member]</v>
      </c>
      <c r="D1729" t="str">
        <v>प्राथमिक रिपोर्ट योग्य खंड 3 (सदस्य)</v>
      </c>
      <c r="E1729">
        <v>3</v>
      </c>
    </row>
    <row r="1730">
      <c r="B1730" t="str">
        <v>in-gaap:PrimaryReportableSegments4Member</v>
      </c>
      <c r="C1730" t="str">
        <v>Primary reportable segments 4 [Member]</v>
      </c>
      <c r="D1730" t="str">
        <v>प्राथमिक रिपोर्ट योग्य खंड 4 (सदस्य)</v>
      </c>
      <c r="E1730">
        <v>4</v>
      </c>
    </row>
    <row r="1731">
      <c r="B1731" t="str">
        <v>in-gaap:PrimaryReportableSegments5Member</v>
      </c>
      <c r="C1731" t="str">
        <v>Primary reportable segments 5 [Member]</v>
      </c>
      <c r="D1731" t="str">
        <v>प्राथमिक रिपोर्ट योग्य खंड 5 (सदस्य)</v>
      </c>
      <c r="E1731">
        <v>5</v>
      </c>
    </row>
    <row r="1732">
      <c r="B1732" t="str">
        <v>in-gaap:PrimaryReportableSegments6Member</v>
      </c>
      <c r="C1732" t="str">
        <v>Primary reportable segments 6 [Member]</v>
      </c>
      <c r="D1732" t="str">
        <v>प्राथमिक रिपोर्ट योग्य खंड 6 (सदस्य)</v>
      </c>
      <c r="E1732">
        <v>6</v>
      </c>
    </row>
    <row r="1733">
      <c r="B1733" t="str">
        <v>in-gaap:PrimaryReportableSegments7Member</v>
      </c>
      <c r="C1733" t="str">
        <v>Primary reportable segments 7 [Member]</v>
      </c>
      <c r="D1733" t="str">
        <v>प्राथमिक रिपोर्ट योग्य खंड 7 (सदस्य)</v>
      </c>
      <c r="E1733">
        <v>7</v>
      </c>
    </row>
    <row r="1734">
      <c r="B1734" t="str">
        <v>in-gaap:PrimaryReportableSegments8Member</v>
      </c>
      <c r="C1734" t="str">
        <v>Primary reportable segments 8 [Member]</v>
      </c>
      <c r="D1734" t="str">
        <v>प्राथमिक रिपोर्ट योग्य खंड 8 (सदस्य)</v>
      </c>
      <c r="E1734">
        <v>8</v>
      </c>
    </row>
    <row r="1735">
      <c r="B1735" t="str">
        <v>in-gaap:PrimaryReportableSegments9Member</v>
      </c>
      <c r="C1735" t="str">
        <v>Primary reportable segments 9 [Member]</v>
      </c>
      <c r="D1735" t="str">
        <v>प्राथमिक रिपोर्ट योग्य खंड 9 (सदस्य)</v>
      </c>
      <c r="E1735">
        <v>9</v>
      </c>
    </row>
    <row r="1736">
      <c r="B1736" t="str">
        <v>in-gaap:PrimaryReportableSegments10Member</v>
      </c>
      <c r="C1736" t="str">
        <v>Primary reportable segments 10 [Member]</v>
      </c>
      <c r="D1736" t="str">
        <v>प्राथमिक रिपोर्ट योग्य खंड 10 (सदस्य)</v>
      </c>
      <c r="E1736">
        <v>10</v>
      </c>
    </row>
    <row r="1737">
      <c r="B1737" t="str">
        <v>in-gaap:PrimaryReportableSegments11Member</v>
      </c>
      <c r="C1737" t="str">
        <v>Primary reportable segments 11 [Member]</v>
      </c>
      <c r="D1737" t="str">
        <v>प्राथमिक रिपोर्ट योग्य खंड 11 (सदस्य)</v>
      </c>
      <c r="E1737">
        <v>11</v>
      </c>
    </row>
    <row r="1738">
      <c r="B1738" t="str">
        <v>in-gaap:PrimaryReportableSegments12Member</v>
      </c>
      <c r="C1738" t="str">
        <v>Primary reportable segments 12 [Member]</v>
      </c>
      <c r="D1738" t="str">
        <v>प्राथमिक रिपोर्ट योग्य खंड 12 (सदस्य)</v>
      </c>
      <c r="E1738">
        <v>12</v>
      </c>
    </row>
    <row r="1739">
      <c r="B1739" t="str">
        <v>in-gaap:PrimaryReportableSegments13Member</v>
      </c>
      <c r="C1739" t="str">
        <v>Primary reportable segments 13 [Member]</v>
      </c>
      <c r="D1739" t="str">
        <v>प्राथमिक रिपोर्ट योग्य खंड 13 (सदस्य)</v>
      </c>
      <c r="E1739">
        <v>13</v>
      </c>
    </row>
    <row r="1740">
      <c r="B1740" t="str">
        <v>in-gaap:PrimaryReportableSegments14Member</v>
      </c>
      <c r="C1740" t="str">
        <v>Primary reportable segments 14 [Member]</v>
      </c>
      <c r="D1740" t="str">
        <v>प्राथमिक रिपोर्ट योग्य खंड 14 (सदस्य)</v>
      </c>
      <c r="E1740">
        <v>14</v>
      </c>
    </row>
    <row r="1741">
      <c r="B1741" t="str">
        <v>in-gaap:PrimaryReportableSegments15Member</v>
      </c>
      <c r="C1741" t="str">
        <v>Primary reportable segments 15 [Member]</v>
      </c>
      <c r="D1741" t="str">
        <v>प्राथमिक रिपोर्ट योग्य खंड 15 (सदस्य)</v>
      </c>
      <c r="E1741">
        <v>15</v>
      </c>
    </row>
    <row r="1742">
      <c r="B1742" t="str">
        <v>in-gaap:PrimaryReportableSegments16Member</v>
      </c>
      <c r="C1742" t="str">
        <v>Primary reportable segments 16 [Member]</v>
      </c>
      <c r="D1742" t="str">
        <v>प्राथमिक रिपोर्ट योग्य खंड 16 (सदस्य)</v>
      </c>
      <c r="E1742">
        <v>16</v>
      </c>
    </row>
    <row r="1743">
      <c r="B1743" t="str">
        <v>in-gaap:PrimaryReportableSegments17Member</v>
      </c>
      <c r="C1743" t="str">
        <v>Primary reportable segments 17 [Member]</v>
      </c>
      <c r="D1743" t="str">
        <v>प्राथमिक रिपोर्ट योग्य खंड 17 (सदस्य)</v>
      </c>
      <c r="E1743">
        <v>17</v>
      </c>
    </row>
    <row r="1744">
      <c r="B1744" t="str">
        <v>in-gaap:PrimaryReportableSegments18Member</v>
      </c>
      <c r="C1744" t="str">
        <v>Primary reportable segments 18 [Member]</v>
      </c>
      <c r="D1744" t="str">
        <v>प्राथमिक रिपोर्ट योग्य खंड 18 (सदस्य)</v>
      </c>
      <c r="E1744">
        <v>18</v>
      </c>
    </row>
    <row r="1745">
      <c r="B1745" t="str">
        <v>in-gaap:PrimaryReportableSegments19Member</v>
      </c>
      <c r="C1745" t="str">
        <v>Primary reportable segments 19 [Member]</v>
      </c>
      <c r="D1745" t="str">
        <v>प्राथमिक रिपोर्ट योग्य खंड 19 (सदस्य)</v>
      </c>
      <c r="E1745">
        <v>19</v>
      </c>
    </row>
    <row r="1746">
      <c r="B1746" t="str">
        <v>in-gaap:PrimaryReportableSegments20Member</v>
      </c>
      <c r="C1746" t="str">
        <v>Primary reportable segments 20 [Member]</v>
      </c>
      <c r="D1746" t="str">
        <v>प्राथमिक रिपोर्ट योग्य खंड 20 (सदस्य)</v>
      </c>
      <c r="E1746">
        <v>20</v>
      </c>
    </row>
    <row r="1747">
      <c r="B1747" t="str">
        <v>in-gaap:MaterialReconcilingItemsForPrimaryReportableSegmentsMember</v>
      </c>
      <c r="C1747" t="str">
        <v>Material reconciling items for primary reportable segments [Member]</v>
      </c>
      <c r="D1747" t="str">
        <v>प्राथमिक रिपोर्ट योग्य खंडों के लिए महत्वपूर्ण मिलान मदें (सदस्य)</v>
      </c>
      <c r="E1747">
        <v>2</v>
      </c>
    </row>
    <row r="1748">
      <c r="B1748" t="str">
        <v>in-gaap:EliminationOfPrimaryIntersegmentAmountsMember</v>
      </c>
      <c r="C1748" t="str">
        <v>Elimination of primary intersegment amounts [Member]</v>
      </c>
      <c r="D1748" t="str">
        <v>प्राथमिक अन्तः खंडीय राशियों का विलोपन (सदस्य)</v>
      </c>
      <c r="E1748">
        <v>1</v>
      </c>
    </row>
    <row r="1749">
      <c r="B1749" t="str">
        <v>in-gaap:UnallocatedPrimarySegmentAmountsMember</v>
      </c>
      <c r="C1749" t="str">
        <v>Unallocated primary segment amounts [Member]</v>
      </c>
      <c r="D1749" t="str">
        <v>अनावंटित प्राथमिक खंडीय राशियां (सदस्य)</v>
      </c>
      <c r="E1749">
        <v>2</v>
      </c>
    </row>
    <row r="1750">
      <c r="B1750" t="str">
        <v>in-gaap:DisclosureOfPrimaryReportableSegmentsLineItems</v>
      </c>
      <c r="C1750" t="str">
        <v>Disclosure of primary reportable segments [Line Items]</v>
      </c>
      <c r="D1750" t="str">
        <v>प्राथमिक रिपोर्ट योग्य खंडों का प्रकटन (रेखीय मदें)</v>
      </c>
      <c r="E1750">
        <v>2</v>
      </c>
    </row>
    <row r="1751">
      <c r="B1751" t="str">
        <v>in-gaap:NatureOfPrimaryReportableSegment</v>
      </c>
      <c r="C1751" t="str">
        <v>Nature of primary reportable segment</v>
      </c>
      <c r="D1751" t="str">
        <v>प्राथमिक रिपोर्ट योग्य खंड की प्रकृति</v>
      </c>
      <c r="E1751">
        <v>1</v>
      </c>
    </row>
    <row r="1752">
      <c r="B1752" t="str">
        <v>in-gaap:RevenuePrimaryReportableSegment</v>
      </c>
      <c r="C1752" t="str">
        <v>Revenue primary reportable segment</v>
      </c>
      <c r="D1752" t="str">
        <v>प्राथमिक रिपोर्ट योग्य खंड का राजस्व</v>
      </c>
      <c r="E1752">
        <v>2</v>
      </c>
    </row>
    <row r="1753">
      <c r="B1753" t="str">
        <v>in-gaap:RevenuesFromTransactionsWithOtherReportableSegmentsOfSameEnterprisePrimaryReportableSegment</v>
      </c>
      <c r="C1753" t="str">
        <v>Revenues from transactions with other reportable segments of same enterprise primary reportable segment</v>
      </c>
      <c r="D1753" t="str">
        <v>उसी प्रतिष्ठान के प्राथमिक रिपोर्ट योग्य खंड का अन्य रिपोर्ट योग्य खंडो के साथ लेनदेनों से राजस्व</v>
      </c>
      <c r="E1753">
        <v>3</v>
      </c>
    </row>
    <row r="1754">
      <c r="B1754" t="str">
        <v>in-gaap:RevenuesFromExternalCustomersAndTransactionsWithOtherReportableSegmentsOfSameEnterprisePrimaryReportableSegment</v>
      </c>
      <c r="C1754" t="str">
        <v>Total revenues from external customers and transactions with other reportable segments of same enterprise primary reportable segment</v>
      </c>
      <c r="D1754" t="str">
        <v>कुल उसी प्रतिष्ठान के प्राथमिक रिपोर्ट योग्य खंड का अन्य रिपोर्ट योग्य खंडो व वाहय ग्राहकों के साथ लेनदेनों से राजस्व</v>
      </c>
      <c r="E1754">
        <v>4</v>
      </c>
      <c r="F1754" t="str">
        <v>Total Label</v>
      </c>
    </row>
    <row r="1755">
      <c r="B1755" t="str">
        <v>in-gaap:SegmentResultPrimaryReportableSegment</v>
      </c>
      <c r="C1755" t="str">
        <v>Segment result primary reportable segment</v>
      </c>
      <c r="D1755" t="str">
        <v>प्राथमिक रिपोर्ट योग्य खंड के खण्डीय परिणाम</v>
      </c>
      <c r="E1755">
        <v>5</v>
      </c>
    </row>
    <row r="1756">
      <c r="B1756" t="str">
        <v>in-gaap:AssetsPrimaryReportableSegment</v>
      </c>
      <c r="C1756" t="str">
        <v>Assets primary reportable segment</v>
      </c>
      <c r="D1756" t="str">
        <v>प्राथमिक रिपोर्ट योग्य खंड की आस्तियां</v>
      </c>
      <c r="E1756">
        <v>6</v>
      </c>
    </row>
    <row r="1757">
      <c r="B1757" t="str">
        <v>in-gaap:LiabilitiesPrimaryReportableSegment</v>
      </c>
      <c r="C1757" t="str">
        <v>Liabilities primary reportable segment</v>
      </c>
      <c r="D1757" t="str">
        <v>प्राथमिक रिपोर्ट योग्य खंड के दायित्व</v>
      </c>
      <c r="E1757">
        <v>7</v>
      </c>
    </row>
    <row r="1758">
      <c r="B1758" t="str">
        <v>in-gaap:CostIncurredToAcquireTangibleAndIntangibleAssetsPrimaryReportableSegmentAbstract</v>
      </c>
      <c r="C1758" t="str">
        <v>Cost incurred to acquire tangible and intangible assets primary reportable segment [Abstract]</v>
      </c>
      <c r="D1758" t="str">
        <v>प्राथमिक रिपोर्ट योग्य खंड में मूर्त एवं अमूर्त आस्तियों के अधिग्रहण के लिए खर्च की गयी लागत (सारांश)</v>
      </c>
      <c r="E1758">
        <v>8</v>
      </c>
    </row>
    <row r="1759">
      <c r="B1759" t="str">
        <v>in-gaap:CostIncurredToAcquireTangibleAssetsPrimaryReportableSegment</v>
      </c>
      <c r="C1759" t="str">
        <v>Cost incurred to acquire tangible assets primary reportable segment</v>
      </c>
      <c r="D1759" t="str">
        <v>प्राथमिक रिपोर्ट योग्य खंड में मूर्त आस्तियों के अधिग्रहण के लिए खर्च की गयी लागत</v>
      </c>
      <c r="E1759">
        <v>1</v>
      </c>
    </row>
    <row r="1760">
      <c r="B1760" t="str">
        <v>in-gaap:CostIncurredToAcquireIntangibleAssetsPrimaryReportableSegment</v>
      </c>
      <c r="C1760" t="str">
        <v>Cost incurred to acquire intangible assets primary reportable segment</v>
      </c>
      <c r="D1760" t="str">
        <v>प्राथमिक रिपोर्ट योग्य खंड में अमूर्त आस्तियों के अधिग्रहण के लिए खर्च की गयी लागत</v>
      </c>
      <c r="E1760">
        <v>2</v>
      </c>
    </row>
    <row r="1761">
      <c r="B1761" t="str">
        <v>in-gaap:CostIncurredToAcquireTangibleAndIntangibleAssetsPrimaryReportableSegment</v>
      </c>
      <c r="C1761" t="str">
        <v>Total cost incurred to acquire tangible and intangible assets primary reportable segment</v>
      </c>
      <c r="D1761" t="str">
        <v>कुल प्राथमिक रिपोर्ट योग्य खंड में मूर्त एवं अमूर्त आस्तियों के अधिग्रहण के लिए खर्च की गयी लागत</v>
      </c>
      <c r="E1761">
        <v>3</v>
      </c>
      <c r="F1761" t="str">
        <v>Total Label</v>
      </c>
    </row>
    <row r="1762">
      <c r="B1762" t="str">
        <v>in-gaap:DepreciationAndAmortisationExpensePrimaryReportableSegment</v>
      </c>
      <c r="C1762" t="str">
        <v>Depreciation and amortisation expense primary reportable segment</v>
      </c>
      <c r="D1762" t="str">
        <v>प्राथमिक रिपोर्ट योग्य खंड में मूल्यह्रास एवं परिशोधन व्यय</v>
      </c>
      <c r="E1762">
        <v>9</v>
      </c>
    </row>
    <row r="1763">
      <c r="B1763" t="str">
        <v>in-gaap:NoncashItemsOtherThanDepreciationAndAmortizationIncludedInArrivingAtSegmentResultsPrimaryReportableSegment</v>
      </c>
      <c r="C1763" t="str">
        <v>Non-cash items other than depreciation and amortization included in arriving at segment results primary reportable segment</v>
      </c>
      <c r="D1763" t="str">
        <v>प्राथमिक रिपोर्ट योग्य खंड से खण्डीय परिणामों तक पहुंचने के लिए मूल्यह्रास व परिशोधन के अलावा गैर नकदी मदें</v>
      </c>
      <c r="E1763">
        <v>10</v>
      </c>
    </row>
    <row r="1764">
      <c r="B1764" t="str">
        <v>in-gaap:CashFlowsFromUsedInOperatingActivitiesPrimaryReportableSegment</v>
      </c>
      <c r="C1764" t="str">
        <v>Net cash flows from (used in) operating activities primary reportable segment</v>
      </c>
      <c r="D1764" t="str">
        <v>प्राथमिक रिपोर्ट योग्य खंड के परिचालन गतिविधियों से (में प्रयुक्त) शुद्ध नकदी प्रवाह</v>
      </c>
      <c r="E1764">
        <v>11</v>
      </c>
      <c r="F1764" t="str">
        <v>Net label</v>
      </c>
    </row>
    <row r="1765">
      <c r="B1765" t="str">
        <v>in-gaap:CashFlowsFromUsedInInvestingActivitiesPrimaryReportableSegment</v>
      </c>
      <c r="C1765" t="str">
        <v>Net cash flows from (used in) investing activities primary reportable segment</v>
      </c>
      <c r="D1765" t="str">
        <v>प्राथमिक रिपोर्ट योग्य खंड के निवेश गतिविधियों से (में प्रयुक्त) शुद्ध नकदी प्रवाह</v>
      </c>
      <c r="E1765">
        <v>12</v>
      </c>
      <c r="F1765" t="str">
        <v>Net label</v>
      </c>
    </row>
    <row r="1766">
      <c r="B1766" t="str">
        <v>in-gaap:CashFlowsFromUsedInFinancingActivitiesPrimaryReportableSegment</v>
      </c>
      <c r="C1766" t="str">
        <v>Net cash flows from (used in) financing activities primary reportable segment</v>
      </c>
      <c r="D1766" t="str">
        <v>प्राथमिक रिपोर्ट योग्य खंड के वित्तियन गतिविधियों से (में प्रयुक्त) शुद्ध नकदी प्रवाह</v>
      </c>
      <c r="E1766">
        <v>13</v>
      </c>
      <c r="F1766" t="str">
        <v>Net label</v>
      </c>
    </row>
    <row r="1767">
      <c r="B1767" t="str">
        <v>in-gaap:DescriptionOfMaterialReconcilingItemsPrimaryReportableSegment</v>
      </c>
      <c r="C1767" t="str">
        <v>Description of material reconciling items primary reportable segment</v>
      </c>
      <c r="D1767" t="str">
        <v>प्राथमिक रिपोर्ट योग्य खंड में महत्वपूर्ण मिलान मदों का वर्णन</v>
      </c>
      <c r="E1767">
        <v>14</v>
      </c>
    </row>
    <row r="1768">
      <c r="B1768" t="str">
        <v>in-gaap:DescriptionOfFactThatSegmentResultHasBeenArrivedAtAfterConsideringInterestAsPerAS16BorrowingCostPrimaryReportableSegment</v>
      </c>
      <c r="C1768" t="str">
        <v>Description of fact that segment result has been arrived at after considering interest as per AS 16 borrowing cost primary reportable segment</v>
      </c>
      <c r="D1768" t="str">
        <v>इस तथ्य का वर्णन कि खण्डीय परिणाम लेखा मानक 16 उधार लागत प्राथमिक रिपोर्ट योग्य खंड के अनुसार ब्याज पर विचार करके प्राप्त किया गया है</v>
      </c>
      <c r="E1768">
        <v>15</v>
      </c>
    </row>
    <row r="1769">
      <c r="B1769" t="str">
        <v>in-gaap:DescriptionOfTypesOfProductsAndServicesIncludedInEachReportedSegmentPrimaryReportableSegment</v>
      </c>
      <c r="C1769" t="str">
        <v>Description of types of products and services included in each reported segment primary reportable segment</v>
      </c>
      <c r="D1769" t="str">
        <v>प्राथमिक रिपोर्ट योग्य खंड के प्रत्येक रिपोर्ट किये गये खंड में सम्मिलित उत्पादों एवं सेवाओं की प्रकारों का वर्णन</v>
      </c>
      <c r="E1769">
        <v>16</v>
      </c>
    </row>
    <row r="1770">
      <c r="B1770" t="str">
        <v>in-gaap:DescriptionOfCompositionOfGeographySegmentsIncludedInEachReportedSegmentPrimaryReportableSegment</v>
      </c>
      <c r="C1770" t="str">
        <v>Description of composition of geography segments included in each reported segment primary reportable segment</v>
      </c>
      <c r="D1770" t="str">
        <v>प्राथमिक रिपोर्ट योग्य खंड के प्रत्येक रिपोर्ट किये गये खंड में सम्मिलित भौगोलिक खंडों की संरचना का वर्णन</v>
      </c>
      <c r="E1770">
        <v>17</v>
      </c>
    </row>
    <row r="1771">
      <c r="B1771" t="str">
        <v>in-gaap:DisclosureOfSecondaryReportableSegmentsAbstract</v>
      </c>
      <c r="C1771" t="str">
        <v>Disclosure of secondary reportable segments [Abstract]</v>
      </c>
      <c r="D1771" t="str">
        <v>गौण रिपोर्ट योग्य खण्डों का प्रकटन (सारांश)</v>
      </c>
      <c r="E1771">
        <v>2</v>
      </c>
    </row>
    <row r="1772">
      <c r="B1772" t="str">
        <v>in-gaap:DisclosureOfSecondaryReportableSegmentsTable</v>
      </c>
      <c r="C1772" t="str">
        <v>Disclosure of secondary reportable segments [Table]</v>
      </c>
      <c r="D1772" t="str">
        <v>गौण रिपोर्ट योग्य खण्डों का प्रकटन (सारणी)</v>
      </c>
      <c r="E1772">
        <v>1</v>
      </c>
    </row>
    <row r="1773">
      <c r="B1773" t="str">
        <v>in-gaap:EnterprisesSecondaryReportableSegmentsAxis</v>
      </c>
      <c r="C1773" t="str">
        <v>Enterprise's secondary reportable segments [Axis]</v>
      </c>
      <c r="D1773" t="str">
        <v>प्रतिष्ठान के गौण रिपोर्ट योग्य खंड (शीर्ष)</v>
      </c>
      <c r="E1773">
        <v>1</v>
      </c>
    </row>
    <row r="1774">
      <c r="B1774" t="str">
        <v>in-gaap:EnterprisesSecondaryReportableSegmentsMember</v>
      </c>
      <c r="C1774" t="str">
        <v>Enterprise's secondary reportable segments [Member]</v>
      </c>
      <c r="D1774" t="str">
        <v>प्रतिष्ठान के गौण रिपोर्ट योग्य खंड (सदस्य)</v>
      </c>
      <c r="E1774">
        <v>1</v>
      </c>
    </row>
    <row r="1775">
      <c r="B1775" t="str">
        <v>in-gaap:SecondaryReportableSegmentsMember</v>
      </c>
      <c r="C1775" t="str">
        <v>Secondary reportable segments [Member]</v>
      </c>
      <c r="D1775" t="str">
        <v>गौण रिपोर्ट योग्य खंड (सदस्य)</v>
      </c>
      <c r="E1775">
        <v>1</v>
      </c>
    </row>
    <row r="1776">
      <c r="B1776" t="str">
        <v>in-gaap:SecondaryReportableSegments1Member</v>
      </c>
      <c r="C1776" t="str">
        <v>Secondary reportable segments 1 [Member]</v>
      </c>
      <c r="D1776" t="str">
        <v>गौण रिपोर्ट योग्य खंड 1 (सदस्य)</v>
      </c>
      <c r="E1776">
        <v>1</v>
      </c>
    </row>
    <row r="1777">
      <c r="B1777" t="str">
        <v>in-gaap:SecondaryReportableSegments2Member</v>
      </c>
      <c r="C1777" t="str">
        <v>Secondary reportable segments 2 [Member]</v>
      </c>
      <c r="D1777" t="str">
        <v>गौण रिपोर्ट योग्य खंड 2 (सदस्य)</v>
      </c>
      <c r="E1777">
        <v>2</v>
      </c>
    </row>
    <row r="1778">
      <c r="B1778" t="str">
        <v>in-gaap:SecondaryReportableSegments3Member</v>
      </c>
      <c r="C1778" t="str">
        <v>Secondary reportable segments 3 [Member]</v>
      </c>
      <c r="D1778" t="str">
        <v>गौण रिपोर्ट योग्य खंड 3 (सदस्य)</v>
      </c>
      <c r="E1778">
        <v>3</v>
      </c>
    </row>
    <row r="1779">
      <c r="B1779" t="str">
        <v>in-gaap:SecondaryReportableSegments4Member</v>
      </c>
      <c r="C1779" t="str">
        <v>Secondary reportable segments 4 [Member]</v>
      </c>
      <c r="D1779" t="str">
        <v>गौण रिपोर्ट योग्य खंड 4 (सदस्य)</v>
      </c>
      <c r="E1779">
        <v>4</v>
      </c>
    </row>
    <row r="1780">
      <c r="B1780" t="str">
        <v>in-gaap:SecondaryReportableSegments5Member</v>
      </c>
      <c r="C1780" t="str">
        <v>Secondary reportable segments 5 [Member]</v>
      </c>
      <c r="D1780" t="str">
        <v>गौण रिपोर्ट योग्य खंड 5 (सदस्य)</v>
      </c>
      <c r="E1780">
        <v>5</v>
      </c>
    </row>
    <row r="1781">
      <c r="B1781" t="str">
        <v>in-gaap:SecondaryReportableSegments6Member</v>
      </c>
      <c r="C1781" t="str">
        <v>Secondary reportable segments 6 [Member]</v>
      </c>
      <c r="D1781" t="str">
        <v>गौण रिपोर्ट योग्य खंड 6 (सदस्य)</v>
      </c>
      <c r="E1781">
        <v>6</v>
      </c>
    </row>
    <row r="1782">
      <c r="B1782" t="str">
        <v>in-gaap:SecondaryReportableSegments7Member</v>
      </c>
      <c r="C1782" t="str">
        <v>Secondary reportable segments 7 [Member]</v>
      </c>
      <c r="D1782" t="str">
        <v>गौण रिपोर्ट योग्य खंड 7 (सदस्य)</v>
      </c>
      <c r="E1782">
        <v>7</v>
      </c>
    </row>
    <row r="1783">
      <c r="B1783" t="str">
        <v>in-gaap:SecondaryReportableSegments8Member</v>
      </c>
      <c r="C1783" t="str">
        <v>Secondary reportable segments 8 [Member]</v>
      </c>
      <c r="D1783" t="str">
        <v>गौण रिपोर्ट योग्य खंड 8 (सदस्य)</v>
      </c>
      <c r="E1783">
        <v>8</v>
      </c>
    </row>
    <row r="1784">
      <c r="B1784" t="str">
        <v>in-gaap:SecondaryReportableSegments9Member</v>
      </c>
      <c r="C1784" t="str">
        <v>Secondary reportable segments 9 [Member]</v>
      </c>
      <c r="D1784" t="str">
        <v>गौण रिपोर्ट योग्य खंड 9 (सदस्य)</v>
      </c>
      <c r="E1784">
        <v>9</v>
      </c>
    </row>
    <row r="1785">
      <c r="B1785" t="str">
        <v>in-gaap:SecondaryReportableSegments10Member</v>
      </c>
      <c r="C1785" t="str">
        <v>Secondary reportable segments 10 [Member]</v>
      </c>
      <c r="D1785" t="str">
        <v>गौण रिपोर्ट योग्य खंड 10 (सदस्य)</v>
      </c>
      <c r="E1785">
        <v>10</v>
      </c>
    </row>
    <row r="1786">
      <c r="B1786" t="str">
        <v>in-gaap:SecondaryReportableSegments11Member</v>
      </c>
      <c r="C1786" t="str">
        <v>Secondary reportable segments 11 [Member]</v>
      </c>
      <c r="D1786" t="str">
        <v>गौण रिपोर्ट योग्य खंड 11 (सदस्य)</v>
      </c>
      <c r="E1786">
        <v>11</v>
      </c>
    </row>
    <row r="1787">
      <c r="B1787" t="str">
        <v>in-gaap:SecondaryReportableSegments12Member</v>
      </c>
      <c r="C1787" t="str">
        <v>Secondary reportable segments 12 [Member]</v>
      </c>
      <c r="D1787" t="str">
        <v>गौण रिपोर्ट योग्य खंड 12 (सदस्य)</v>
      </c>
      <c r="E1787">
        <v>12</v>
      </c>
    </row>
    <row r="1788">
      <c r="B1788" t="str">
        <v>in-gaap:SecondaryReportableSegments13Member</v>
      </c>
      <c r="C1788" t="str">
        <v>Secondary reportable segments 13 [Member]</v>
      </c>
      <c r="D1788" t="str">
        <v>गौण रिपोर्ट योग्य खंड 13 (सदस्य)</v>
      </c>
      <c r="E1788">
        <v>13</v>
      </c>
    </row>
    <row r="1789">
      <c r="B1789" t="str">
        <v>in-gaap:SecondaryReportableSegments14Member</v>
      </c>
      <c r="C1789" t="str">
        <v>Secondary reportable segments 14 [Member]</v>
      </c>
      <c r="D1789" t="str">
        <v>गौण रिपोर्ट योग्य खंड 14 (सदस्य)</v>
      </c>
      <c r="E1789">
        <v>14</v>
      </c>
    </row>
    <row r="1790">
      <c r="B1790" t="str">
        <v>in-gaap:SecondaryReportableSegments15Member</v>
      </c>
      <c r="C1790" t="str">
        <v>Secondary reportable segments 15 [Member]</v>
      </c>
      <c r="D1790" t="str">
        <v>गौण रिपोर्ट योग्य खंड 15 (सदस्य)</v>
      </c>
      <c r="E1790">
        <v>15</v>
      </c>
    </row>
    <row r="1791">
      <c r="B1791" t="str">
        <v>in-gaap:SecondaryReportableSegments16Member</v>
      </c>
      <c r="C1791" t="str">
        <v>Secondary reportable segments 16 [Member]</v>
      </c>
      <c r="D1791" t="str">
        <v>गौण रिपोर्ट योग्य खंड 16 (सदस्य)</v>
      </c>
      <c r="E1791">
        <v>16</v>
      </c>
    </row>
    <row r="1792">
      <c r="B1792" t="str">
        <v>in-gaap:SecondaryReportableSegments17Member</v>
      </c>
      <c r="C1792" t="str">
        <v>Secondary reportable segments 17 [Member]</v>
      </c>
      <c r="D1792" t="str">
        <v>गौण रिपोर्ट योग्य खंड 17 (सदस्य)</v>
      </c>
      <c r="E1792">
        <v>17</v>
      </c>
    </row>
    <row r="1793">
      <c r="B1793" t="str">
        <v>in-gaap:SecondaryReportableSegments18Member</v>
      </c>
      <c r="C1793" t="str">
        <v>Secondary reportable segments 18 [Member]</v>
      </c>
      <c r="D1793" t="str">
        <v>गौण रिपोर्ट योग्य खंड 18 (सदस्य)</v>
      </c>
      <c r="E1793">
        <v>18</v>
      </c>
    </row>
    <row r="1794">
      <c r="B1794" t="str">
        <v>in-gaap:SecondaryReportableSegments19Member</v>
      </c>
      <c r="C1794" t="str">
        <v>Secondary reportable segments 19 [Member]</v>
      </c>
      <c r="D1794" t="str">
        <v>गौण रिपोर्ट योग्य खंड 19 (सदस्य)</v>
      </c>
      <c r="E1794">
        <v>19</v>
      </c>
    </row>
    <row r="1795">
      <c r="B1795" t="str">
        <v>in-gaap:SecondaryReportableSegments20Member</v>
      </c>
      <c r="C1795" t="str">
        <v>Secondary reportable segments 20 [Member]</v>
      </c>
      <c r="D1795" t="str">
        <v>गौण रिपोर्ट योग्य खंड 20 (सदस्य)</v>
      </c>
      <c r="E1795">
        <v>20</v>
      </c>
    </row>
    <row r="1796">
      <c r="B1796" t="str">
        <v>in-gaap:MaterialReconcilingItemsForSecondaryReportableSegmentsMember</v>
      </c>
      <c r="C1796" t="str">
        <v>Material reconciling items for secondary reportable segments [Member]</v>
      </c>
      <c r="D1796" t="str">
        <v>गौण रिपोर्ट योग्य खंडों के लिए महत्वपूर्ण मिलान मदें (सदस्य)</v>
      </c>
      <c r="E1796">
        <v>2</v>
      </c>
    </row>
    <row r="1797">
      <c r="B1797" t="str">
        <v>in-gaap:EliminationOfSecondaryIntersegmentAmountsMember</v>
      </c>
      <c r="C1797" t="str">
        <v>Elimination of secondary intersegment amounts [Member]</v>
      </c>
      <c r="D1797" t="str">
        <v>गौण अन्तः खण्डीय राशियों का विलोपन (सदस्य)</v>
      </c>
      <c r="E1797">
        <v>1</v>
      </c>
    </row>
    <row r="1798">
      <c r="B1798" t="str">
        <v>in-gaap:UnallocatedSecondarySegmentAmountsMember</v>
      </c>
      <c r="C1798" t="str">
        <v>Unallocated secondary segment amounts [Member]</v>
      </c>
      <c r="D1798" t="str">
        <v>अनावंटित गौण खंडीय राशियां (सदस्य)</v>
      </c>
      <c r="E1798">
        <v>2</v>
      </c>
    </row>
    <row r="1799">
      <c r="B1799" t="str">
        <v>in-gaap:DisclosureOfSecondaryReportableSegmentsLineItems</v>
      </c>
      <c r="C1799" t="str">
        <v>Disclosure of secondary reportable segments [Line Items]</v>
      </c>
      <c r="D1799" t="str">
        <v>गौण रिपोर्ट योग्य खंडों का प्रकटन (रेखीय मदें)</v>
      </c>
      <c r="E1799">
        <v>2</v>
      </c>
    </row>
    <row r="1800">
      <c r="B1800" t="str">
        <v>in-gaap:NatureOfSecondaryReportableSegment</v>
      </c>
      <c r="C1800" t="str">
        <v>Nature of secondary reportable segment</v>
      </c>
      <c r="D1800" t="str">
        <v>गौण रिपोर्ट योग्य खंड की प्रकृति</v>
      </c>
      <c r="E1800">
        <v>1</v>
      </c>
    </row>
    <row r="1801">
      <c r="B1801" t="str">
        <v>in-gaap:RevenueSecondaryReportableSegment</v>
      </c>
      <c r="C1801" t="str">
        <v>Revenue secondary reportable segment</v>
      </c>
      <c r="D1801" t="str">
        <v>गौण रिपोर्ट योग्य खंड का राजस्व</v>
      </c>
      <c r="E1801">
        <v>2</v>
      </c>
    </row>
    <row r="1802">
      <c r="B1802" t="str">
        <v>in-gaap:RevenuesFromTransactionsWithOtherReportableSegmentsOfSameEnterpriseSecondaryReportableSegment</v>
      </c>
      <c r="C1802" t="str">
        <v>Revenues from transactions with other reportable segments of same enterprise secondary reportable segment</v>
      </c>
      <c r="D1802" t="str">
        <v>उसी प्रतिष्ठान से गौण रिपोर्ट योग्य खंड के अन्य रिपोर्ट योग्य खंडो के साथ लेनदेनों से राजस्व</v>
      </c>
      <c r="E1802">
        <v>3</v>
      </c>
    </row>
    <row r="1803">
      <c r="B1803" t="str">
        <v>in-gaap:RevenuesFromExternalCustomersAndTransactionsWithOtherReportableSegmentsOfSameEnterpriseSecondaryReportableSegment</v>
      </c>
      <c r="C1803" t="str">
        <v>Total revenues from external customers and transactions with other reportable segments of same enterprise secondary reportable segment</v>
      </c>
      <c r="D1803" t="str">
        <v>कुल उसी प्रतिष्ठान से गौण रिपोर्ट योग्य खंड के अन्य रिपोर्ट योग्य खंडो के साथ लेनदेनों और बाह्य ग्राहकों से राजस्व</v>
      </c>
      <c r="E1803">
        <v>4</v>
      </c>
      <c r="F1803" t="str">
        <v>Total Label</v>
      </c>
    </row>
    <row r="1804">
      <c r="B1804" t="str">
        <v>in-gaap:SegmentResultSecondaryReportableSegment</v>
      </c>
      <c r="C1804" t="str">
        <v>Segment result secondary reportable segment</v>
      </c>
      <c r="D1804" t="str">
        <v>गौण रिपोर्ट योग्य खंड के खण्डीय परिणाम</v>
      </c>
      <c r="E1804">
        <v>5</v>
      </c>
    </row>
    <row r="1805">
      <c r="B1805" t="str">
        <v>in-gaap:AssetsSecondaryReportableSegment</v>
      </c>
      <c r="C1805" t="str">
        <v>Assets secondary reportable segment</v>
      </c>
      <c r="D1805" t="str">
        <v>गौण रिपोर्ट योग्य खंड की आस्तियां</v>
      </c>
      <c r="E1805">
        <v>6</v>
      </c>
    </row>
    <row r="1806">
      <c r="B1806" t="str">
        <v>in-gaap:LiabilitiesSecondaryReportableSegment</v>
      </c>
      <c r="C1806" t="str">
        <v>Liabilities secondary reportable segment</v>
      </c>
      <c r="D1806" t="str">
        <v>गौण रिपोर्ट योग्य खंड के दायित्व</v>
      </c>
      <c r="E1806">
        <v>7</v>
      </c>
    </row>
    <row r="1807">
      <c r="B1807" t="str">
        <v>in-gaap:CostIncurredToAcquireTangibleAndIntangibleAssetsSecondaryReportableSegmentAbstract</v>
      </c>
      <c r="C1807" t="str">
        <v>Cost incurred to acquire tangible and intangible assets secondary reportable segment [Abstract]</v>
      </c>
      <c r="D1807" t="str">
        <v>गौण रिपोर्ट योग्य खंड में मूर्त एवं अमूर्त आस्तियों के अधिग्रहण के लिए खर्च की गयी लागत (सारांश)</v>
      </c>
      <c r="E1807">
        <v>8</v>
      </c>
    </row>
    <row r="1808">
      <c r="B1808" t="str">
        <v>in-gaap:CostIncurredToAcquireTangibleAssetsSecondaryReportableSegment</v>
      </c>
      <c r="C1808" t="str">
        <v>Cost incurred to acquire tangible assets secondary reportable segment</v>
      </c>
      <c r="D1808" t="str">
        <v>गौण रिपोर्ट योग्य खंड में मूर्त आस्तियों के अधिग्रहण के लिए खर्च की गयी लागत</v>
      </c>
      <c r="E1808">
        <v>1</v>
      </c>
    </row>
    <row r="1809">
      <c r="B1809" t="str">
        <v>in-gaap:CostIncurredToAcquireIntangibleAssetsSecondaryReportableSegment</v>
      </c>
      <c r="C1809" t="str">
        <v>Cost incurred to acquire intangible assets secondary reportable segment</v>
      </c>
      <c r="D1809" t="str">
        <v>गौण रिपोर्ट योग्य खंड में अमूर्त आस्तियों के अधिग्रहण के लिए खर्च की गयी लागत</v>
      </c>
      <c r="E1809">
        <v>2</v>
      </c>
    </row>
    <row r="1810">
      <c r="B1810" t="str">
        <v>in-gaap:CostIncurredToAcquireTangibleAndIntangibleAssetsSecondaryReportableSegment</v>
      </c>
      <c r="C1810" t="str">
        <v>Total cost incurred to acquire tangible and intangible assets secondary reportable segment</v>
      </c>
      <c r="D1810" t="str">
        <v>कुल गौण रिपोर्ट योग्य खंड में मूर्त एवं अमूर्त आस्तियों के अधिग्रहण के लिए खर्च की गयी लागत</v>
      </c>
      <c r="E1810">
        <v>3</v>
      </c>
      <c r="F1810" t="str">
        <v>Total Label</v>
      </c>
    </row>
    <row r="1811">
      <c r="B1811" t="str">
        <v>in-gaap:DepreciationAndAmortisationExpenseSecondaryReportableSegment</v>
      </c>
      <c r="C1811" t="str">
        <v>Depreciation and amortisation expense secondary reportable segment</v>
      </c>
      <c r="D1811" t="str">
        <v>गौण रिपोर्ट योग्य खंड में मूल्यह्रास एवं परिशोधन व्यय</v>
      </c>
      <c r="E1811">
        <v>9</v>
      </c>
    </row>
    <row r="1812">
      <c r="B1812" t="str">
        <v>in-gaap:NoncashItemsOtherThanDepreciationAndAmortizationIncludedInArrivingAtSegmentResultsSecondaryReportableSegment</v>
      </c>
      <c r="C1812" t="str">
        <v>Non-cash items other than depreciation and amortization included in arriving at segment results secondary reportable segment</v>
      </c>
      <c r="D1812" t="str">
        <v>गौण रिपोर्ट योग्य खंड से खण्डीय परिणामों तक पहुंचने के लिए मूल्यह्रास व परिशोधन के अलावा गैर नकदी मदें</v>
      </c>
      <c r="E1812">
        <v>10</v>
      </c>
    </row>
    <row r="1813">
      <c r="B1813" t="str">
        <v>in-gaap:CashFlowsFromUsedInOperatingActivitiesSecondaryReportableSegment</v>
      </c>
      <c r="C1813" t="str">
        <v>Net cash flows from (used in) operating activities secondary reportable segment</v>
      </c>
      <c r="D1813" t="str">
        <v>परिचालन गतिविधियों के गौण रिपोर्ट योग्य खंड से (में प्रयुक्त) शुद्ध नकदी प्रवाह</v>
      </c>
      <c r="E1813">
        <v>11</v>
      </c>
      <c r="F1813" t="str">
        <v>Net label</v>
      </c>
    </row>
    <row r="1814">
      <c r="B1814" t="str">
        <v>in-gaap:CashFlowsFromUsedInInvestingActivitiesSecondaryReportableSegment</v>
      </c>
      <c r="C1814" t="str">
        <v>Net cash flows from (used in) investing activities secondary reportable segment</v>
      </c>
      <c r="D1814" t="str">
        <v>निवेश गतिविधियों के गौण रिपोर्ट योग्य खंड से (में प्रयुक्त) शुद्ध नकदी प्रवाह</v>
      </c>
      <c r="E1814">
        <v>12</v>
      </c>
      <c r="F1814" t="str">
        <v>Net label</v>
      </c>
    </row>
    <row r="1815">
      <c r="B1815" t="str">
        <v>in-gaap:CashFlowsFromUsedInFinancingActivitiesSecondaryReportableSegment</v>
      </c>
      <c r="C1815" t="str">
        <v>Net cash flows from (used in) financing activities secondary reportable segment</v>
      </c>
      <c r="D1815" t="str">
        <v>वित्तियन गतिविधियों के गौण रिपोर्ट योग्य खंड से (में प्रयुक्त) शुद्ध नकदी प्रवाह</v>
      </c>
      <c r="E1815">
        <v>13</v>
      </c>
      <c r="F1815" t="str">
        <v>Net label</v>
      </c>
    </row>
    <row r="1816">
      <c r="B1816" t="str">
        <v>in-gaap:DescriptionOfMaterialReconcilingItemsSecondaryReportableSegment</v>
      </c>
      <c r="C1816" t="str">
        <v>Description of material reconciling items secondary reportable segment</v>
      </c>
      <c r="D1816" t="str">
        <v>गौण रिपोर्ट योग्य खंड में महत्वपूर्ण मिलान मदों का वर्णन</v>
      </c>
      <c r="E1816">
        <v>14</v>
      </c>
    </row>
    <row r="1817">
      <c r="B1817" t="str">
        <v>in-gaap:DescriptionOfFactThatSegmentResultHasBeenArrivedAtAfterConsideringInterestAsPerAS16BorrowingCostSecondaryReportableSegment</v>
      </c>
      <c r="C1817" t="str">
        <v>Description of fact that segment result has been arrived at after considering interest as per AS 16 borrowing cost secondary reportable segment</v>
      </c>
      <c r="D1817" t="str">
        <v>इस तथ्य का वर्णन कि खण्डीय परिणाम लेखा मानक 16 उधार लागत गौण रिपोर्ट योग्य खंड के अनुसार ब्याज पर विचार करके प्राप्त किया गया है</v>
      </c>
      <c r="E1817">
        <v>15</v>
      </c>
    </row>
    <row r="1818">
      <c r="B1818" t="str">
        <v>in-gaap:DescriptionOfTypesOfProductsAndServicesIncludedInEachReportedSegmentSecondaryReportableSegment</v>
      </c>
      <c r="C1818" t="str">
        <v>Description of types of products and services included in each reported segment secondary reportable segment</v>
      </c>
      <c r="D1818" t="str">
        <v>गौण रिपोर्ट योग्य खंड के प्रत्येक रिपोर्ट किये गये खंड में सम्मिलित उत्पादों एवं सेवाओं की प्रकारों का वर्णन</v>
      </c>
      <c r="E1818">
        <v>16</v>
      </c>
    </row>
    <row r="1819">
      <c r="B1819" t="str">
        <v>in-gaap:DescriptionOfCompositionOfGeographySegmentsIncludedInEachReportedSegmentSecondaryReportableSegment</v>
      </c>
      <c r="C1819" t="str">
        <v>Description of composition of geography segments included in each reported segment secondary reportable segment</v>
      </c>
      <c r="D1819" t="str">
        <v>गौण रिपोर्ट योग्य खंड के प्रत्येक रिपोर्ट किये गये खंड में सम्मिलित भौगोलिक खंडों की संरचना का वर्णन</v>
      </c>
      <c r="E1819">
        <v>17</v>
      </c>
    </row>
    <row r="1820">
      <c r="B1820" t="str">
        <v>in-gaap:AdditionalGeographicalDisclosureOfRevenueFromCustomersBasedOnCustomerLocationAbstract</v>
      </c>
      <c r="C1820" t="str">
        <v>Additional geographical disclosure of revenue from customers based on customer location [Abstract]</v>
      </c>
      <c r="D1820" t="str">
        <v>ग्राहक लोकेशन पर आधारित ग्राहकों से राजस्व का अतिरिक्त भौगोलिक प्रकटन (सारांश)</v>
      </c>
      <c r="E1820">
        <v>3</v>
      </c>
    </row>
    <row r="1821">
      <c r="B1821" t="str">
        <v>in-gaap:AdditionalGeographicalDisclosureOfRevenueFromCustomersBasedOnCustomerLocationTable</v>
      </c>
      <c r="C1821" t="str">
        <v>Additional geographical disclosure of revenue from customers based on customer location [Table]</v>
      </c>
      <c r="D1821" t="str">
        <v>ग्राहक लोकेशन पर आधारित ग्राहकों से राजस्व का अतिरिक्त भौगोलिक प्रकटन (सारणी)</v>
      </c>
      <c r="E1821">
        <v>1</v>
      </c>
    </row>
    <row r="1822">
      <c r="B1822" t="str">
        <v>in-gaap:GeographicalDisclosureOfRevenueFromCustomersBasedOnCustomerLocationAxis</v>
      </c>
      <c r="C1822" t="str">
        <v>Geographical disclosure of revenue from customers based on customer location [Axis]</v>
      </c>
      <c r="D1822" t="str">
        <v>ग्राहक लोकेशन पर आधारित ग्राहकों से राजस्व का अतिरिक्त भौगोलिक प्रकटन (शीर्ष)</v>
      </c>
      <c r="E1822">
        <v>1</v>
      </c>
    </row>
    <row r="1823">
      <c r="B1823" t="str">
        <v>in-gaap:GeographicalDisclosureOfRevenueFromCustomersBasedOnCustomerLocationLineItems</v>
      </c>
      <c r="C1823" t="str">
        <v>Geographical disclosure of revenue from customers based on customer location [Line Items]</v>
      </c>
      <c r="D1823" t="str">
        <v>ग्राहक लोकेशन पर आधारित ग्राहकों से राजस्व का अतिरिक्त भौगोलिक प्रकटन (रेखीय मदें)</v>
      </c>
      <c r="E1823">
        <v>2</v>
      </c>
    </row>
    <row r="1824">
      <c r="B1824" t="str">
        <v>in-gaap:DescriptionOfRevenueFromExternalCustomersBasedOnCustomerLocation</v>
      </c>
      <c r="C1824" t="str">
        <v>Description of revenue from external customers based on customer location</v>
      </c>
      <c r="D1824" t="str">
        <v>वाहय ग्राहक लोकेशन पर आधारित ग्राहकों से राजस्व का विवरण</v>
      </c>
      <c r="E1824">
        <v>1</v>
      </c>
    </row>
    <row r="1825">
      <c r="B1825" t="str">
        <v>in-gaap:RevenueFromExternalCustomers</v>
      </c>
      <c r="C1825" t="str">
        <v>Revenue from external customers</v>
      </c>
      <c r="D1825" t="str">
        <v>वाहय ग्राहकों से राजस्व</v>
      </c>
      <c r="E1825">
        <v>2</v>
      </c>
    </row>
    <row r="1826">
      <c r="B1826" t="str">
        <v>in-gaap:AdditionalGeographicalDisclosureOfDetailsOnAssetsBasedOnLocationOfAssetsAbstract</v>
      </c>
      <c r="C1826" t="str">
        <v>Additional geographical disclosure of details on assets based on location of assets [Abstract]</v>
      </c>
      <c r="D1826" t="str">
        <v>आस्तियों की लोकेशन पर आधारित आस्तियों के विवरण का अतिरिक्त भौगोलिक प्रकटन (सारांश)</v>
      </c>
      <c r="E1826">
        <v>4</v>
      </c>
    </row>
    <row r="1827">
      <c r="B1827" t="str">
        <v>in-gaap:AdditionalGeographicalDisclosureOfDetailsOnAssetsBasedOnLocationOfAssetsTable</v>
      </c>
      <c r="C1827" t="str">
        <v>Additional geographical disclosure of details on assets based on location of assets [Table]</v>
      </c>
      <c r="D1827" t="str">
        <v>आस्तियों की लोकेशन पर आधारित आस्तियों के विवरण का अतिरिक्त भौगोलिक प्रकटन (सारणी)</v>
      </c>
      <c r="E1827">
        <v>1</v>
      </c>
    </row>
    <row r="1828">
      <c r="B1828" t="str">
        <v>in-gaap:GeographicalDisclosureOfDetailsOnAssetsBasedOnLocationOfAssetsAxis</v>
      </c>
      <c r="C1828" t="str">
        <v>Geographical disclosure of details on assets based on location of assets [Axis]</v>
      </c>
      <c r="D1828" t="str">
        <v>आस्तियों की लोकेशन पर आधारित आस्तियों के विवरण का अतिरिक्त भौगोलिक प्रकटन (शीर्ष)</v>
      </c>
      <c r="E1828">
        <v>1</v>
      </c>
    </row>
    <row r="1829">
      <c r="B1829" t="str">
        <v>in-gaap:GeographicalDisclosureOfDetailsOnAssetsBasedOnLocationOfAssetsLineItems</v>
      </c>
      <c r="C1829" t="str">
        <v>Geographical disclosure of details on assets based on location of assets [Line Items]</v>
      </c>
      <c r="D1829" t="str">
        <v>आस्तियों की लोकेशन पर आधारित आस्तियों के विवरण का अतिरिक्त भौगोलिक प्रकटन (रेखीय मदें)</v>
      </c>
      <c r="E1829">
        <v>2</v>
      </c>
    </row>
    <row r="1830">
      <c r="B1830" t="str">
        <v>in-gaap:DescriptionOfSegmentAssetsBasedOnLocationOfAssets</v>
      </c>
      <c r="C1830" t="str">
        <v>Description of segment assets based on location of assets</v>
      </c>
      <c r="D1830" t="str">
        <v>आस्तियों की लोकेशन पर आधारित आस्तियों का विवरण</v>
      </c>
      <c r="E1830">
        <v>1</v>
      </c>
    </row>
    <row r="1831">
      <c r="B1831" t="str">
        <v>in-gaap:SegmentAssetsBasedOnLocationOfAssets</v>
      </c>
      <c r="C1831" t="str">
        <v>Segment assets based on location of assets</v>
      </c>
      <c r="D1831" t="str">
        <v>आस्तियों की लोकेशन पर आधारित खंडीय आस्तियां</v>
      </c>
      <c r="E1831">
        <v>2</v>
      </c>
    </row>
    <row r="1832">
      <c r="B1832" t="str">
        <v>in-gaap:CostIncurredToAcquireTangibleAndIntangibleAssetsBasedOnLocationOfAssetsAbstract</v>
      </c>
      <c r="C1832" t="str">
        <v>Cost incurred to acquire tangible and intangible assets based on location of assets [Abstract]</v>
      </c>
      <c r="D1832" t="str">
        <v>आस्तियों की लोकेशन पर आधारित मूर्त एवं अमूर्त आस्तियों के अधिग्रहण के लिए खर्च की गयी लागत (सारांश)</v>
      </c>
      <c r="E1832">
        <v>3</v>
      </c>
    </row>
    <row r="1833">
      <c r="B1833" t="str">
        <v>in-gaap:CostIncurredToAcquireTangibleAssetsBasedOnLocationOfAssets</v>
      </c>
      <c r="C1833" t="str">
        <v>Cost incurred to acquire tangible assets based on location of assets</v>
      </c>
      <c r="D1833" t="str">
        <v>आस्तियों की लोकेशन पर आधारित मूर्त आस्तियों के अधिग्रहण के लिए खर्च की गयी लागत</v>
      </c>
      <c r="E1833">
        <v>1</v>
      </c>
    </row>
    <row r="1834">
      <c r="B1834" t="str">
        <v>in-gaap:CostIncurredToAcquireIntangibleAssetsBasedOnLocationOfAssets</v>
      </c>
      <c r="C1834" t="str">
        <v>Cost incurred to acquire intangible assets based on location of assets</v>
      </c>
      <c r="D1834" t="str">
        <v>आस्तियों की लोकेशन पर आधारित अमूर्त आस्तियों के अधिग्रहण के लिए खर्च की गयी लागत</v>
      </c>
      <c r="E1834">
        <v>2</v>
      </c>
    </row>
    <row r="1835">
      <c r="B1835" t="str">
        <v>in-gaap:CostIncurredToAcquireTangibleAndIntangibleAssetsBasedOnLocationOfAssets</v>
      </c>
      <c r="C1835" t="str">
        <v>Total cost incurred to acquire tangible and intangible assets based on location of assets</v>
      </c>
      <c r="D1835" t="str">
        <v>कुल आस्तियों की लोकेशन पर आधारित मूर्त एवं अमूर्त आस्तियों के अधिग्रहण के लिए खर्च की गयी लागत</v>
      </c>
      <c r="E1835">
        <v>3</v>
      </c>
      <c r="F1835" t="str">
        <v>Total Label</v>
      </c>
    </row>
    <row r="1836">
      <c r="B1836" t="str">
        <v>[201400] Notes - Leases</v>
      </c>
      <c r="C1836" t="str">
        <v>[201400] Notes - Leases</v>
      </c>
      <c r="D1836" t="str">
        <v>[201400] Notes - Leases</v>
      </c>
    </row>
    <row r="1837">
      <c r="B1837" t="str">
        <v>in-gaap:DisclosureOfLeasesExplanatoryTextBlock</v>
      </c>
      <c r="C1837" t="str">
        <v>Disclosure of leases explanatory [Text Block]</v>
      </c>
      <c r="D1837" t="str">
        <v>पट्टो का प्रकटन-व्याख्यात्मक (पाठ खंड)</v>
      </c>
      <c r="S1837" t="str">
        <v>in-gaap:DisclosureOfLeasesExplanatoryTextBlock</v>
      </c>
      <c r="T1837">
        <v>43190</v>
      </c>
      <c r="Y1837">
        <v>1</v>
      </c>
    </row>
    <row r="1838">
      <c r="B1838" t="str">
        <v>in-gaap:DisclosureOfFinanceLeaseAndOperatingLeaseByLesseeAbstract</v>
      </c>
      <c r="C1838" t="str">
        <v>Disclosure of finance lease and operating lease by lessee [Abstract]</v>
      </c>
      <c r="D1838" t="str">
        <v>पट्टाधारी द्वारा वित्तीय पट्टे व परिचालन पट्टे का प्रकटन (सारांश)</v>
      </c>
      <c r="E1838">
        <v>1</v>
      </c>
    </row>
    <row r="1839">
      <c r="B1839" t="str">
        <v>in-gaap:DisclosureOfFinanceLeaseByLesseeAbstract</v>
      </c>
      <c r="C1839" t="str">
        <v>Disclosure of finance lease by lessee [Abstract]</v>
      </c>
      <c r="D1839" t="str">
        <v>पट्टाधारी द्वारा वित्तीय पट्टे का प्रकटन (सारांश)</v>
      </c>
      <c r="E1839">
        <v>1</v>
      </c>
    </row>
    <row r="1840">
      <c r="B1840" t="str">
        <v>in-gaap:DisclosureOfMinimumFinanceLeasePaymentsAndPresentValueByLesseeAbstract</v>
      </c>
      <c r="C1840" t="str">
        <v>Disclosure of minimum finance lease payments and present value by lessee [Abstract]</v>
      </c>
      <c r="D1840" t="str">
        <v>पट्टाधारी द्वारा न्यूनतम वित्तीय पट्टे के भुगतानों और वर्तमान मूल्य का प्रकटन (सारांश)</v>
      </c>
      <c r="E1840">
        <v>1</v>
      </c>
    </row>
    <row r="1841">
      <c r="B1841" t="str">
        <v>in-gaap:DisclosureOfMinimumFinanceLeasePaymentsAndPresentValueByLesseeTable</v>
      </c>
      <c r="C1841" t="str">
        <v>Disclosure of minimum finance lease payments and present value by lessee [Table]</v>
      </c>
      <c r="D1841" t="str">
        <v>पट्टाधारी द्वारा न्यूनतम वित्तीय पट्टे के भुगतानों और वर्तमान मूल्य का प्रकटन (सारणी)</v>
      </c>
      <c r="E1841">
        <v>1</v>
      </c>
    </row>
    <row r="1842">
      <c r="B1842" t="str">
        <v>in-gaap:MaturityAxis</v>
      </c>
      <c r="C1842" t="str">
        <v>Maturity [Axis]</v>
      </c>
      <c r="D1842" t="str">
        <v>परिपक्वता (शीर्ष)</v>
      </c>
      <c r="E1842">
        <v>1</v>
      </c>
    </row>
    <row r="1843">
      <c r="B1843" t="str">
        <v>in-gaap:AggregatedTimeBandsMember</v>
      </c>
      <c r="C1843" t="str">
        <v>Aggregated time bands [Member]</v>
      </c>
      <c r="D1843" t="str">
        <v>कुल टाइम बैंड (सदस्य)</v>
      </c>
      <c r="E1843">
        <v>1</v>
      </c>
    </row>
    <row r="1844">
      <c r="B1844" t="str">
        <v>in-gaap:NotLaterThanOneYearMember</v>
      </c>
      <c r="C1844" t="str">
        <v>Not later than one year [Member]</v>
      </c>
      <c r="D1844" t="str">
        <v>एक वर्ष तक (सदस्य)</v>
      </c>
      <c r="E1844">
        <v>1</v>
      </c>
    </row>
    <row r="1845">
      <c r="B1845" t="str">
        <v>in-gaap:LaterThanOneYearAndNotLaterThanFiveYearsMember</v>
      </c>
      <c r="C1845" t="str">
        <v>Later than one year and not later than five years [Member]</v>
      </c>
      <c r="D1845" t="str">
        <v>एक वर्ष के बाद लेकिन पांच वर्ष तक (सदस्य)</v>
      </c>
      <c r="E1845">
        <v>2</v>
      </c>
    </row>
    <row r="1846">
      <c r="B1846" t="str">
        <v>in-gaap:LaterThanFiveYearsMember</v>
      </c>
      <c r="C1846" t="str">
        <v>Later than five years [Member]</v>
      </c>
      <c r="D1846" t="str">
        <v>पांच वर्ष के बाद (सदस्य)</v>
      </c>
      <c r="E1846">
        <v>3</v>
      </c>
    </row>
    <row r="1847">
      <c r="B1847" t="str">
        <v>in-gaap:DisclosureOfFinanceLeaseByLesseeLineItems</v>
      </c>
      <c r="C1847" t="str">
        <v>Disclosure of finance lease by lessee [Line Items]</v>
      </c>
      <c r="D1847" t="str">
        <v>पट्टाधारी द्वारा वित्तीय पट्टे का प्रकटन (रेखीय मदें)</v>
      </c>
      <c r="E1847">
        <v>2</v>
      </c>
    </row>
    <row r="1848">
      <c r="B1848" t="str">
        <v>in-gaap:MinimumFinanceLeasePaymentsPayable</v>
      </c>
      <c r="C1848" t="str">
        <v>Minimum finance lease payments payable</v>
      </c>
      <c r="D1848" t="str">
        <v>देय न्यूनतम वित्तीय पट्टा भुगतान</v>
      </c>
      <c r="E1848">
        <v>1</v>
      </c>
    </row>
    <row r="1849">
      <c r="B1849" t="str">
        <v>in-gaap:MinimumFinanceLeasePaymentsPayableAtPresentValue</v>
      </c>
      <c r="C1849" t="str">
        <v>Minimum finance lease payments payable at present value</v>
      </c>
      <c r="D1849" t="str">
        <v>वर्तमान मूल्य पर देय न्यूनतम वित्तीय पट्टा भुगतान</v>
      </c>
      <c r="E1849">
        <v>2</v>
      </c>
    </row>
    <row r="1850">
      <c r="B1850" t="str">
        <v>in-gaap:FutureFinanceChargeOnFinanceLease</v>
      </c>
      <c r="C1850" t="str">
        <v>Future finance charge on finance lease</v>
      </c>
      <c r="D1850" t="str">
        <v>वित्तीय पट्टा पर भावी वित्तीय प्रभार</v>
      </c>
      <c r="E1850">
        <v>3</v>
      </c>
    </row>
    <row r="1851">
      <c r="B1851" t="str">
        <v>in-gaap:ContingentRentsRecognisedAsExpenseClassifiedAsFinanceLease</v>
      </c>
      <c r="C1851" t="str">
        <v>Contingent rents recognised as expense classified as finance lease</v>
      </c>
      <c r="D1851" t="str">
        <v>व्यय के रूप में मान्य आकस्मिक किराये जिन्हें वित्तीय पट्टे के रूप में वर्गीकृत किया गया है</v>
      </c>
      <c r="E1851">
        <v>2</v>
      </c>
    </row>
    <row r="1852">
      <c r="B1852" t="str">
        <v>in-gaap:ExpectedFutureMinimumSubleasePaymentsReceivableUnderNonCancellableSubleasesClassifiedAsFinanceLease</v>
      </c>
      <c r="C1852" t="str">
        <v>Expected future minimum sublease payments receivable under non cancellable subleases, classified as finance lease</v>
      </c>
      <c r="D1852" t="str">
        <v>वित्तीय पट्टे के रूप में वर्गीकृत ऱद्य न किये जा सकने वाले उप पट्टों के अधीन प्रा।प्य प्रत्याशित भावी न्यूनतम उप पट्टा भुगतान</v>
      </c>
      <c r="E1852">
        <v>3</v>
      </c>
    </row>
    <row r="1853">
      <c r="B1853" t="str">
        <v>in-gaap:DescriptionOfSignificantLeasingArrangementsByLesseeClassifiedAsFinanceLeaseAbstract</v>
      </c>
      <c r="C1853" t="str">
        <v>Description of significant leasing arrangements by lessee classified as finance lease [Abstract]</v>
      </c>
      <c r="D1853" t="str">
        <v>पट्टाधारी द्वारा वित्तीय पट्टे के रूप में वर्गीकृत वित्तीय पट्टा के महत्वपूर्ण पट्ट प्रबंधों का वर्णन (सारांश)</v>
      </c>
      <c r="E1853">
        <v>4</v>
      </c>
    </row>
    <row r="1854">
      <c r="B1854" t="str">
        <v>in-gaap:DescriptionOfBasisOnWhichContingentRentPaymentsAreDeterminedForFinanceLease</v>
      </c>
      <c r="C1854" t="str">
        <v>Description of basis on which contingent rent payments are determined for finance lease</v>
      </c>
      <c r="D1854" t="str">
        <v>उन आधारों का वर्णन जिन पर आकस्मिक किराया भुगतान वित्तीय पट्टे के रूप में निर्धारित किये जाते हैं</v>
      </c>
      <c r="E1854">
        <v>1</v>
      </c>
    </row>
    <row r="1855">
      <c r="B1855" t="str">
        <v>in-gaap:DescriptionOfExistenceAndTermsOfRenewalOrPurchaseOptionsAndEscalationClausesForFinanceLease</v>
      </c>
      <c r="C1855" t="str">
        <v>Description of existence and terms of renewal or purchase options and escalation clauses for finance lease</v>
      </c>
      <c r="D1855" t="str">
        <v>वित्तीय पट्टे के लिए नवीकरण या खरीद विकल्पों व वृद्धि खंडों की विद्यमानता व शर्तों का वर्णन</v>
      </c>
      <c r="E1855">
        <v>2</v>
      </c>
    </row>
    <row r="1856">
      <c r="B1856" t="str">
        <v>in-gaap:DescriptionOfRestrictionsImposedByLeaseArrangementsForFinanceLease</v>
      </c>
      <c r="C1856" t="str">
        <v>Description of restrictions imposed by lease arrangements for finance lease</v>
      </c>
      <c r="D1856" t="str">
        <v>वित्तीय पट्टे के लिए पट्टा प्रबंधों द्वारा लगाए गये प्रतिबंधों का वर्णन</v>
      </c>
      <c r="E1856">
        <v>3</v>
      </c>
    </row>
    <row r="1857">
      <c r="B1857" t="str">
        <v>in-gaap:DisclosureOfOperatingLeaseByLesseeAbstract</v>
      </c>
      <c r="C1857" t="str">
        <v>Disclosure of operating lease by lessee [Abstract]</v>
      </c>
      <c r="D1857" t="str">
        <v>पट्टाधारी द्वारा परिचालन पट्टे का प्रकटन (सारांश)</v>
      </c>
      <c r="E1857">
        <v>2</v>
      </c>
    </row>
    <row r="1858">
      <c r="B1858" t="str">
        <v>in-gaap:DisclosureOfMinimumOperatingLeasePaymentsByLesseeAbstract</v>
      </c>
      <c r="C1858" t="str">
        <v>Disclosure of minimum operating lease payments by lessee [Abstract]</v>
      </c>
      <c r="D1858" t="str">
        <v>पट्टाधारी द्वारा परिचालन पट्टे के न्यूनतम भुगतान का प्रकटन (सारांश)</v>
      </c>
      <c r="E1858">
        <v>1</v>
      </c>
    </row>
    <row r="1859">
      <c r="B1859" t="str">
        <v>in-gaap:DisclosureOfMinimumOperatingLeasePaymentsByLesseeTable</v>
      </c>
      <c r="C1859" t="str">
        <v>Disclosure of minimum operating lease payments by lessee [Table]</v>
      </c>
      <c r="D1859" t="str">
        <v>पट्टाधारी द्वारा परिचालन पट्टे के न्यूनतम भुगतानों का प्रकटन (सारणी)</v>
      </c>
      <c r="E1859">
        <v>1</v>
      </c>
    </row>
    <row r="1860">
      <c r="B1860" t="str">
        <v>in-gaap:MaturityAxis</v>
      </c>
      <c r="C1860" t="str">
        <v>Maturity [Axis]</v>
      </c>
      <c r="D1860" t="str">
        <v>परिपक्वता (शीर्ष)</v>
      </c>
      <c r="E1860">
        <v>1</v>
      </c>
    </row>
    <row r="1861">
      <c r="B1861" t="str">
        <v>in-gaap:AggregatedTimeBandsMember</v>
      </c>
      <c r="C1861" t="str">
        <v>Aggregated time bands [Member]</v>
      </c>
      <c r="D1861" t="str">
        <v>कुल टाइम बैंड (सदस्य)</v>
      </c>
      <c r="E1861">
        <v>1</v>
      </c>
    </row>
    <row r="1862">
      <c r="B1862" t="str">
        <v>in-gaap:NotLaterThanOneYearMember</v>
      </c>
      <c r="C1862" t="str">
        <v>Not later than one year [Member]</v>
      </c>
      <c r="D1862" t="str">
        <v>एक वर्ष तक (सदस्य)</v>
      </c>
      <c r="E1862">
        <v>1</v>
      </c>
    </row>
    <row r="1863">
      <c r="B1863" t="str">
        <v>in-gaap:LaterThanOneYearAndNotLaterThanFiveYearsMember</v>
      </c>
      <c r="C1863" t="str">
        <v>Later than one year and not later than five years [Member]</v>
      </c>
      <c r="D1863" t="str">
        <v>एक वर्ष के बाद लेकिन पांच वर्ष तक (सदस्य)</v>
      </c>
      <c r="E1863">
        <v>2</v>
      </c>
    </row>
    <row r="1864">
      <c r="B1864" t="str">
        <v>in-gaap:LaterThanFiveYearsMember</v>
      </c>
      <c r="C1864" t="str">
        <v>Later than five years [Member]</v>
      </c>
      <c r="D1864" t="str">
        <v>पांच वर्ष के बाद (सदस्य)</v>
      </c>
      <c r="E1864">
        <v>3</v>
      </c>
    </row>
    <row r="1865">
      <c r="B1865" t="str">
        <v>in-gaap:DisclosureOfOperatingLeaseByLesseeLineItems</v>
      </c>
      <c r="C1865" t="str">
        <v>Disclosure of operating lease by lessee [Line Items]</v>
      </c>
      <c r="D1865" t="str">
        <v>पट्टाधारी द्वारा परिचालन पट्टे का प्रकटन (रेखीय मदें)</v>
      </c>
      <c r="E1865">
        <v>2</v>
      </c>
    </row>
    <row r="1866">
      <c r="B1866" t="str">
        <v>in-gaap:MinimumOperatingLeasePaymentsPayable</v>
      </c>
      <c r="C1866" t="str">
        <v>Minimum operating lease payments payable</v>
      </c>
      <c r="D1866" t="str">
        <v>परिचालन पट्टे के देय न्यूनतम भुगतान</v>
      </c>
      <c r="E1866">
        <v>1</v>
      </c>
    </row>
    <row r="1867">
      <c r="B1867" t="str">
        <v>in-gaap:ExpectedFutureMinimumSubleasePaymentsReceivableUnderNonCancellableSubleasesClassifiedAsOperatingLease</v>
      </c>
      <c r="C1867" t="str">
        <v>Expected future minimum sublease payments receivable under non cancellable subleases, classified as operating lease</v>
      </c>
      <c r="D1867" t="str">
        <v>परिचालन पट्टे के रूप में वर्गीकृत रद्य न की जा सकने वाली उप पट्टों के अधीन उप पट्टे के प्रत्याशित भावी न्यूनतम भुगतान</v>
      </c>
      <c r="E1867">
        <v>2</v>
      </c>
    </row>
    <row r="1868">
      <c r="B1868" t="str">
        <v>in-gaap:LeasePaymentsRecognisedAsExpenseAbstract</v>
      </c>
      <c r="C1868" t="str">
        <v>Lease payments recognised as expense [Abstract]</v>
      </c>
      <c r="D1868" t="str">
        <v>व्यय के रूप में मान्य पट्टा भुगतान (सारांश)</v>
      </c>
      <c r="E1868">
        <v>3</v>
      </c>
    </row>
    <row r="1869">
      <c r="B1869" t="str">
        <v>in-gaap:MinimumLeasePaymentsRecognisedAsExpenseClassifiedAsOperatingLease</v>
      </c>
      <c r="C1869" t="str">
        <v>Minimum lease payments recognised as expense, classified as operating lease</v>
      </c>
      <c r="D1869" t="str">
        <v>परिचालन पट्टे के रूप में वर्गीकृत और व्यय के रूप मान्य पट्टे के न्यूनतम भुगतान</v>
      </c>
      <c r="E1869">
        <v>1</v>
      </c>
    </row>
    <row r="1870">
      <c r="B1870" t="str">
        <v>in-gaap:ContingentRentsRecognisedAsExpenseClassifiedAsOperatingLease</v>
      </c>
      <c r="C1870" t="str">
        <v>Contingent rents recognised as expense, classified as operating lease</v>
      </c>
      <c r="D1870" t="str">
        <v>परिचालन पट्टे के रूप में वर्गीकृत और व्यय के रूप मान्य आकस्मिक किराये</v>
      </c>
      <c r="E1870">
        <v>2</v>
      </c>
    </row>
    <row r="1871">
      <c r="B1871" t="str">
        <v>in-gaap:LeasePaymentsRecognisedAsExpense</v>
      </c>
      <c r="C1871" t="str">
        <v>Total lease payments recognised as expense</v>
      </c>
      <c r="D1871" t="str">
        <v>कुल व्यय के रूप मान्य पट्टा भुगतान</v>
      </c>
      <c r="E1871">
        <v>3</v>
      </c>
      <c r="F1871" t="str">
        <v>Total Label</v>
      </c>
    </row>
    <row r="1872">
      <c r="B1872" t="str">
        <v>in-gaap:SubleasePaymentsReceivedOrReceivableRecognisedInStatementOfProfitOrLossClassifiedAsOperatingLease</v>
      </c>
      <c r="C1872" t="str">
        <v>Sublease payments received or receivable recognised in statement of profit or loss, classified as operating lease</v>
      </c>
      <c r="D1872" t="str">
        <v>परिचालन पट्टे के रूप में वर्गीकृत और लाभ या हानि के विवरण में मान्य प्राप्त या प्राप्य उप पट्टा भुगतान</v>
      </c>
      <c r="E1872">
        <v>4</v>
      </c>
    </row>
    <row r="1873">
      <c r="B1873" t="str">
        <v>in-gaap:DescriptionOfSignificantLeasingArrangementsByLesseeClassifiedAsOperatingLeaseAbstract</v>
      </c>
      <c r="C1873" t="str">
        <v>Description of significant leasing arrangements by lessee classified as operating lease [Abstract]</v>
      </c>
      <c r="D1873" t="str">
        <v>पट्टाधारी द्वारा परिचालन पट्टे के रूप में वर्गीकृत महत्वपूर्ण पट्टा प्रबंधों का वर्णन (सारांश)</v>
      </c>
      <c r="E1873">
        <v>5</v>
      </c>
    </row>
    <row r="1874">
      <c r="B1874" t="str">
        <v>in-gaap:DescriptionOfBasisOnWhichContingentRentPaymentsAreDeterminedForOperatingLease</v>
      </c>
      <c r="C1874" t="str">
        <v>Description of basis on which contingent rent payments are determined for operating lease</v>
      </c>
      <c r="D1874" t="str">
        <v>उस आधार का वर्णन जिस पर आकस्मिक किराये के भुगतान परिचालन पट्टे के लिए निर्धारित हैं</v>
      </c>
      <c r="E1874">
        <v>1</v>
      </c>
    </row>
    <row r="1875">
      <c r="B1875" t="str">
        <v>in-gaap:DescriptionOfExistenceAndTermsOfRenewalOrPurchaseOptionsAndEscalationClausesForOperatingLease</v>
      </c>
      <c r="C1875" t="str">
        <v>Description of existence and terms of renewal or purchase options and escalation clauses for operating lease</v>
      </c>
      <c r="D1875" t="str">
        <v>परिचालन पट्टे के लिए नवीकरण या खरीद विकल्पों और वृद्धि खंडों की विधमानता व शर्तें</v>
      </c>
      <c r="E1875">
        <v>2</v>
      </c>
    </row>
    <row r="1876">
      <c r="B1876" t="str">
        <v>in-gaap:DescriptionOfRestrictionsImposedByLeaseArrangementsForOperatingLease</v>
      </c>
      <c r="C1876" t="str">
        <v>Description of restrictions imposed by lease arrangements for operating lease</v>
      </c>
      <c r="D1876" t="str">
        <v>परिचालन पट्टा के लिए पट्टा प्रबंधों पर लगाए गये प्रतिबंधो का वर्णन</v>
      </c>
      <c r="E1876">
        <v>3</v>
      </c>
    </row>
    <row r="1877">
      <c r="B1877" t="str">
        <v>in-gaap:DisclosureOfFinanceLeaseAndOperatingLeaseByLessorAbstract</v>
      </c>
      <c r="C1877" t="str">
        <v>Disclosure of finance lease and operating lease by lessor [Abstract]</v>
      </c>
      <c r="D1877" t="str">
        <v>पट्टाकर्ता द्वारा वित्तीय पट्टे व परिचालन पट्टे का प्रकटन (सारांश)</v>
      </c>
      <c r="E1877">
        <v>2</v>
      </c>
    </row>
    <row r="1878">
      <c r="B1878" t="str">
        <v>in-gaap:DisclosureOfFinanceLeaseByLessorAbstract</v>
      </c>
      <c r="C1878" t="str">
        <v>Disclosure of finance lease by lessor [Abstract]</v>
      </c>
      <c r="D1878" t="str">
        <v>पट्टाकर्ता द्वारा वित्तीय पट्टे का प्रकटन (सारांश)</v>
      </c>
      <c r="E1878">
        <v>1</v>
      </c>
    </row>
    <row r="1879">
      <c r="B1879" t="str">
        <v>in-gaap:DisclosureOfGrossInvestmentInLeaseAndPresentValueOfMinimumLeasePaymentsReceivableInFinanceLeaseByLessorAbstract</v>
      </c>
      <c r="C1879" t="str">
        <v>Disclosure of gross investment in lease and present value of minimum lease payments receivable in finance lease by lessor [Abstract]</v>
      </c>
      <c r="D1879" t="str">
        <v>पट्टाकर्ता द्वारा पट्टे में सकल निवेश ओर वित्तीय पट्टे में प्राप्त न्यूनतम पट्टे के भुगतानों का वर्तमान मूल्य का प्रकटन (सारांश)</v>
      </c>
      <c r="E1879">
        <v>1</v>
      </c>
    </row>
    <row r="1880">
      <c r="B1880" t="str">
        <v>in-gaap:DisclosureOfGrossInvestmentInLeaseAndPresentValueOfMinimumLeasePaymentsReceivableInFinanceLeaseByLessorTable</v>
      </c>
      <c r="C1880" t="str">
        <v>Disclosure of gross investment in lease and present value of minimum lease payments receivable in finance lease by lessor [Table]</v>
      </c>
      <c r="D1880" t="str">
        <v>पट्टाकर्ता द्वारा पट्टे में सकल निवेश ओर वित्तीय पट्टे में प्रप्य न्यूनतम पट्टा भुगतानों के वर्तमान मूल्य का प्रकटन (सारणी)</v>
      </c>
      <c r="E1880">
        <v>1</v>
      </c>
    </row>
    <row r="1881">
      <c r="B1881" t="str">
        <v>in-gaap:MaturityAxis</v>
      </c>
      <c r="C1881" t="str">
        <v>Maturity [Axis]</v>
      </c>
      <c r="D1881" t="str">
        <v>परिपक्वता (शीर्ष)</v>
      </c>
      <c r="E1881">
        <v>1</v>
      </c>
    </row>
    <row r="1882">
      <c r="B1882" t="str">
        <v>in-gaap:AggregatedTimeBandsMember</v>
      </c>
      <c r="C1882" t="str">
        <v>Aggregated time bands [Member]</v>
      </c>
      <c r="D1882" t="str">
        <v>कुल टाइम बैंड (सदस्य)</v>
      </c>
      <c r="E1882">
        <v>1</v>
      </c>
    </row>
    <row r="1883">
      <c r="B1883" t="str">
        <v>in-gaap:NotLaterThanOneYearMember</v>
      </c>
      <c r="C1883" t="str">
        <v>Not later than one year [Member]</v>
      </c>
      <c r="D1883" t="str">
        <v>एक वर्ष तक (सदस्य)</v>
      </c>
      <c r="E1883">
        <v>1</v>
      </c>
    </row>
    <row r="1884">
      <c r="B1884" t="str">
        <v>in-gaap:LaterThanOneYearAndNotLaterThanFiveYearsMember</v>
      </c>
      <c r="C1884" t="str">
        <v>Later than one year and not later than five years [Member]</v>
      </c>
      <c r="D1884" t="str">
        <v>एक वर्ष के बाद लेकिन पांच वर्ष तक (सदस्य)</v>
      </c>
      <c r="E1884">
        <v>2</v>
      </c>
    </row>
    <row r="1885">
      <c r="B1885" t="str">
        <v>in-gaap:LaterThanFiveYearsMember</v>
      </c>
      <c r="C1885" t="str">
        <v>Later than five years [Member]</v>
      </c>
      <c r="D1885" t="str">
        <v>पांच वर्ष के बाद (सदस्य)</v>
      </c>
      <c r="E1885">
        <v>3</v>
      </c>
    </row>
    <row r="1886">
      <c r="B1886" t="str">
        <v>in-gaap:DisclosureOfFinanceLeaseByLessorTableLineItems</v>
      </c>
      <c r="C1886" t="str">
        <v>Disclosure of finance lease by lessor table [Line Items]</v>
      </c>
      <c r="D1886" t="str">
        <v>पट्टाकर्ता द्वारा वित्तीय पट्टे का प्रकटन - सारणी (रेखीय मदें)</v>
      </c>
      <c r="E1886">
        <v>2</v>
      </c>
    </row>
    <row r="1887">
      <c r="B1887" t="str">
        <v>in-gaap:GrossInvestmentInFinanceLease</v>
      </c>
      <c r="C1887" t="str">
        <v>Gross investment in finance lease</v>
      </c>
      <c r="D1887" t="str">
        <v>वित्तीय पट्टे में सकल निवेश</v>
      </c>
      <c r="E1887">
        <v>1</v>
      </c>
    </row>
    <row r="1888">
      <c r="B1888" t="str">
        <v>in-gaap:UnearnedFinanceIncomeOnFinanceLease</v>
      </c>
      <c r="C1888" t="str">
        <v>Unearned finance income on finance lease</v>
      </c>
      <c r="D1888" t="str">
        <v>वित्तीय पट्टे में अनर्जित वित्तीय आय</v>
      </c>
      <c r="E1888">
        <v>2</v>
      </c>
      <c r="F1888" t="str">
        <v>Negated standard label</v>
      </c>
    </row>
    <row r="1889">
      <c r="B1889" t="str">
        <v>in-gaap:MinimumFinanceLeasePaymentsReceivableAtPresentValue</v>
      </c>
      <c r="C1889" t="str">
        <v>Minimum finance lease payments receivable at present value</v>
      </c>
      <c r="D1889" t="str">
        <v>वर्तमान मूल्य पर वित्तीय पट्टे के न्यूनतम भुगतान</v>
      </c>
      <c r="E1889">
        <v>3</v>
      </c>
    </row>
    <row r="1890">
      <c r="B1890" t="str">
        <v>in-gaap:UnguaranteedResidualValuesAccruingToBenefitOfLessor</v>
      </c>
      <c r="C1890" t="str">
        <v>Unguaranteed residual values accruing to benefit of lessor</v>
      </c>
      <c r="D1890" t="str">
        <v>पट्टा कर्ता के लाभ के लिए उपचित होने वाले बिना गारंटी के अवाशीष्ठ मूल्य</v>
      </c>
      <c r="E1890">
        <v>2</v>
      </c>
    </row>
    <row r="1891">
      <c r="B1891" t="str">
        <v>in-gaap:AccumulatedProvisionForUncollectibleMinimumLeasePaymentsReceivable</v>
      </c>
      <c r="C1891" t="str">
        <v>Accumulated provision for uncollectible minimum lease payments receivable</v>
      </c>
      <c r="D1891" t="str">
        <v>उगाहे न जा सकने वाले पट्टे प्राप्य न्यूयनतम भुगतानों के लिए एकत्रित प्रावधान</v>
      </c>
      <c r="E1891">
        <v>3</v>
      </c>
    </row>
    <row r="1892">
      <c r="B1892" t="str">
        <v>in-gaap:ContingentRentsRecognisedAsIncomeClassifiedAsFinanceLease</v>
      </c>
      <c r="C1892" t="str">
        <v>Contingent rents recognised as income classified as finance lease</v>
      </c>
      <c r="D1892" t="str">
        <v>वित्तीय पट्टे के रूप में वर्गीकृत और आय के रूप में मान्य आकस्मिक किराये</v>
      </c>
      <c r="E1892">
        <v>4</v>
      </c>
    </row>
    <row r="1893">
      <c r="B1893" t="str">
        <v>in-gaap:DescriptionOfSignificantLeasingArrangementsByLessorClassifiedAsFinanceLease</v>
      </c>
      <c r="C1893" t="str">
        <v>Description of significant leasing arrangements by lessor classified as finance lease</v>
      </c>
      <c r="D1893" t="str">
        <v>पट्टाकर्ता द्वारा वित्तीय पट्टे के रूप में वर्गीकृत महत्वपूर्ण पट्टा प्रबंधों का वर्णन</v>
      </c>
      <c r="E1893">
        <v>5</v>
      </c>
    </row>
    <row r="1894">
      <c r="B1894" t="str">
        <v>in-gaap:DescriptionOfAccountingPolicyAdoptedInRespectOfInitialDirectCostByLessorClassifiedAsFinanceLease</v>
      </c>
      <c r="C1894" t="str">
        <v>Description of accounting policy adopted in respect of initial direct cost by lessor classified as finance lease</v>
      </c>
      <c r="D1894" t="str">
        <v>पट्टाकर्ता द्वारा वित्तीय पट्टे के रूप में वर्गीकृत पट्टे में प्रराम्भिक प्रत्यक्ष लागत के लिए अपनायी गयी लेखा नीति का वर्णन</v>
      </c>
      <c r="E1894">
        <v>6</v>
      </c>
    </row>
    <row r="1895">
      <c r="B1895" t="str">
        <v>in-gaap:DisclosureOfOperatingLeaseByLessorAbstract</v>
      </c>
      <c r="C1895" t="str">
        <v>Disclosure of operating lease by lessor [Abstract]</v>
      </c>
      <c r="D1895" t="str">
        <v>पट्टाकर्ता द्वारा पिरचालन पट्टे का प्रकटन (सारांश)</v>
      </c>
      <c r="E1895">
        <v>2</v>
      </c>
    </row>
    <row r="1896">
      <c r="B1896" t="str">
        <v>in-gaap:DisclosureOfFutureMinimumLeasePaymentsReceivableUnderNonCancellableOperatingLeasesByLessorAbstract</v>
      </c>
      <c r="C1896" t="str">
        <v>Disclosure of future minimum lease payments receivable under non cancellable operating leases by lessor [Abstract]</v>
      </c>
      <c r="D1896" t="str">
        <v>पट्टाकर्ता द्वारा रद्द न किये जा सकने वाले परिचालन पट्टों के अधीन पट्टे के प्राप्य भावी न्यूनतम भुगतानों का प्रकटन (सारांश)</v>
      </c>
      <c r="E1896">
        <v>1</v>
      </c>
    </row>
    <row r="1897">
      <c r="B1897" t="str">
        <v>in-gaap:DisclosureOfFutureMinimumLeasePaymentsReceivableUnderNonCancellableOperatingLeasesByLessorTable</v>
      </c>
      <c r="C1897" t="str">
        <v>Disclosure of future minimum lease payments receivable under non cancellable operating leases by lessor [Table]</v>
      </c>
      <c r="D1897" t="str">
        <v>पट्टाकर्ता द्वारा रद्द न किये जा सकने वाले परिचालन पट्टों के अधीन पट्टे के प्राप्य भावी न्यूनतम भुगतानों का प्रकटन (सारणी)</v>
      </c>
      <c r="E1897">
        <v>1</v>
      </c>
    </row>
    <row r="1898">
      <c r="B1898" t="str">
        <v>in-gaap:MaturityAxis</v>
      </c>
      <c r="C1898" t="str">
        <v>Maturity [Axis]</v>
      </c>
      <c r="D1898" t="str">
        <v>परिपक्वता (शीर्ष)</v>
      </c>
      <c r="E1898">
        <v>1</v>
      </c>
    </row>
    <row r="1899">
      <c r="B1899" t="str">
        <v>in-gaap:AggregatedTimeBandsMember</v>
      </c>
      <c r="C1899" t="str">
        <v>Aggregated time bands [Member]</v>
      </c>
      <c r="D1899" t="str">
        <v>कुल टाइम बैंड (सदस्य)</v>
      </c>
      <c r="E1899">
        <v>1</v>
      </c>
    </row>
    <row r="1900">
      <c r="B1900" t="str">
        <v>in-gaap:NotLaterThanOneYearMember</v>
      </c>
      <c r="C1900" t="str">
        <v>Not later than one year [Member]</v>
      </c>
      <c r="D1900" t="str">
        <v>एक वर्ष तक (सदस्य)</v>
      </c>
      <c r="E1900">
        <v>1</v>
      </c>
    </row>
    <row r="1901">
      <c r="B1901" t="str">
        <v>in-gaap:LaterThanOneYearAndNotLaterThanFiveYearsMember</v>
      </c>
      <c r="C1901" t="str">
        <v>Later than one year and not later than five years [Member]</v>
      </c>
      <c r="D1901" t="str">
        <v>एक वर्ष के बाद लेकिन पांच वर्ष तक (सदस्य)</v>
      </c>
      <c r="E1901">
        <v>2</v>
      </c>
    </row>
    <row r="1902">
      <c r="B1902" t="str">
        <v>in-gaap:LaterThanFiveYearsMember</v>
      </c>
      <c r="C1902" t="str">
        <v>Later than five years [Member]</v>
      </c>
      <c r="D1902" t="str">
        <v>पांच वर्ष के बाद (सदस्य)</v>
      </c>
      <c r="E1902">
        <v>3</v>
      </c>
    </row>
    <row r="1903">
      <c r="B1903" t="str">
        <v>in-gaap:DisclosureOfFutureMinimumLeasePaymentsReceivableUnderNonCancellableOperatingLeasesByLessorLineItems</v>
      </c>
      <c r="C1903" t="str">
        <v>Disclosure of future minimum lease payments receivable under non cancellable operating leases by lessor [Line Items]</v>
      </c>
      <c r="D1903" t="str">
        <v>पट्टाकर्ता द्वारा रद्द न किये जा सकने वाले परिचालन पट्टों के अधीन पट्टे के प्राप्य भावी न्यूनतम भुगतानों का प्रकटन (रेखीय मदें)</v>
      </c>
      <c r="E1903">
        <v>2</v>
      </c>
    </row>
    <row r="1904">
      <c r="B1904" t="str">
        <v>in-gaap:MinimumOperatingLeasePaymentsReceivable</v>
      </c>
      <c r="C1904" t="str">
        <v>Minimum operating lease payments receivable</v>
      </c>
      <c r="D1904" t="str">
        <v>परिचालन पट्टे के प्राप्य न्यूनतम भुगतान</v>
      </c>
      <c r="E1904">
        <v>1</v>
      </c>
    </row>
    <row r="1905">
      <c r="B1905" t="str">
        <v>in-gaap:ContingentRentsRecognisedAsIncomeClassifiedAsOperatingLease</v>
      </c>
      <c r="C1905" t="str">
        <v>Contingent rents recognised as income classified as operating lease</v>
      </c>
      <c r="D1905" t="str">
        <v>परिचालन पट्टे के रूप में वर्गीकृत और आय के रूप में मान्य आकस्मिक किराये</v>
      </c>
      <c r="E1905">
        <v>2</v>
      </c>
    </row>
    <row r="1906">
      <c r="B1906" t="str">
        <v>in-gaap:DescriptionOfSignificantLeasingArrangementsByLessorClassifiedAsOperatingLease</v>
      </c>
      <c r="C1906" t="str">
        <v>Description of significant leasing arrangements by lessor classified as operating lease</v>
      </c>
      <c r="D1906" t="str">
        <v>पट्टाकर्ता द्वारा परिचालन पट्टे के रूप में वर्गीकृत महत्वपूर्ण पट्टा प्रबंधों का वर्णन</v>
      </c>
      <c r="E1906">
        <v>3</v>
      </c>
    </row>
    <row r="1907">
      <c r="B1907" t="str">
        <v>in-gaap:DescriptionOfAccountingPolicyAdoptedInRespectOfInitialDirectCostByLessorClassifiedAsOperatingLease</v>
      </c>
      <c r="C1907" t="str">
        <v>Description of accounting policy adopted in respect of initial direct cost by lessor classified as operating lease</v>
      </c>
      <c r="D1907" t="str">
        <v>पट्टेदार द्वारा परिचालन पट्टे के रूप में वर्गीकृत पट्टे में प्रराम्भिक प्रत्यक्ष लागत के सम्बन्ध में अपनायी गयी लेखा नीति का वर्णन</v>
      </c>
      <c r="E1907">
        <v>4</v>
      </c>
    </row>
    <row r="1908">
      <c r="B1908" t="str">
        <v>in-ca:DisclosureOfNameOfLessorLesseeAbstract</v>
      </c>
      <c r="C1908" t="str">
        <v>Disclosure of name of lessor lessee [Abstract]</v>
      </c>
      <c r="D1908" t="str">
        <v>पट्टाकर्ता व पट्टाधारी के नाम का प्रकटन (सारांश)</v>
      </c>
      <c r="E1908">
        <v>3</v>
      </c>
    </row>
    <row r="1909">
      <c r="B1909" t="str">
        <v>in-ca:DisclosureOfNameOfLessorInCaseOfFinancialLeaseExplanatoryTextBlock</v>
      </c>
      <c r="C1909" t="str">
        <v>Disclosure of name of lessor in case of financial lease explanatory [Text Block]</v>
      </c>
      <c r="D1909" t="str">
        <v>वित्तीय पट्टे के मामले में पट्टाकर्ता के नाम का प्रकटन-व्याख्यात्मक (पाठ खंड)</v>
      </c>
      <c r="E1909">
        <v>1</v>
      </c>
    </row>
    <row r="1910">
      <c r="B1910" t="str">
        <v>in-ca:DisclosureOfNameOfLesseeInCaseOfOperatingLeaseExplanatoryTextBlock</v>
      </c>
      <c r="C1910" t="str">
        <v>Disclosure of name of lessee in case of operating lease explanatory [Text Block]</v>
      </c>
      <c r="D1910" t="str">
        <v>परिचालन पट्टे के मामले में पट्टाधारी के नाम का प्रकटन-व्याख्यात्मक (पाठ खंड)</v>
      </c>
      <c r="E1910">
        <v>2</v>
      </c>
    </row>
    <row r="1911">
      <c r="B1911" t="str">
        <v>in-gaap:WhetherAnyOperatingLeaseHasBeenConvertedToFinancialLeaseOrViceVersa</v>
      </c>
      <c r="C1911" t="str">
        <v>Whether any operating lease has been converted to financial lease or vice-versa</v>
      </c>
      <c r="D1911" t="str">
        <v>क्या किसी प्रचालन संबंधी पट्टा को वित्तीय पट्टा विलोमतः किसी दूसरा पट्टा में परिवर्तित किया गया है</v>
      </c>
      <c r="E1911">
        <v>4</v>
      </c>
      <c r="P1911" t="str">
        <v>in-gaap:WhetherAnyOperatingLeaseHasBeenConvertedToFinancialLeaseOrViceVersa</v>
      </c>
      <c r="Q1911">
        <v>42825</v>
      </c>
      <c r="R1911" t="b">
        <v>0</v>
      </c>
      <c r="S1911" t="str">
        <v>in-gaap:WhetherAnyOperatingLeaseHasBeenConvertedToFinancialLeaseOrViceVersa</v>
      </c>
      <c r="T1911">
        <v>43190</v>
      </c>
      <c r="U1911" t="b">
        <v>0</v>
      </c>
      <c r="Y1911">
        <v>2</v>
      </c>
    </row>
    <row r="1912">
      <c r="B1912" t="str">
        <v>in-gaap:IfYesDetailsOfSuchConversionsTextBlock</v>
      </c>
      <c r="C1912" t="str">
        <v>If yes, details of such conversions [Text Block]</v>
      </c>
      <c r="D1912" t="str">
        <v>यदि हां तो ऐसे परिवर्तनों के विवरण (पाठ खंड)</v>
      </c>
      <c r="E1912">
        <v>5</v>
      </c>
    </row>
    <row r="1913">
      <c r="B1913" t="str">
        <v>[201500] Notes - Impairment</v>
      </c>
      <c r="C1913" t="str">
        <v>[201500] Notes - Impairment</v>
      </c>
      <c r="D1913" t="str">
        <v>[201500] Notes - Impairment</v>
      </c>
    </row>
    <row r="1914">
      <c r="B1914" t="str">
        <v>in-gaap:DisclosureOfImpairmentOfAssetsExplanatoryTextBlock</v>
      </c>
      <c r="C1914" t="str">
        <v>Disclosure of impairment of assets explanatory [Text Block]</v>
      </c>
      <c r="D1914" t="str">
        <v>आस्तियो की क्षतिग्रस्तता का प्रकटन-व्याख्यात्मक (पाठ खंड)</v>
      </c>
    </row>
    <row r="1915">
      <c r="B1915" t="str">
        <v>in-gaap:DisclosureOfImpairmentLossAndReversalOfImpairmentLossExplanatoryTextBlock</v>
      </c>
      <c r="C1915" t="str">
        <v>Disclosure of impairment loss and reversal of impairment loss explanatory [Text Block]</v>
      </c>
      <c r="D1915" t="str">
        <v>क्षतिग्रस्तता हानि व क्षतिग्रस्तता हानि के उलटाव का प्रकटन-व्याख्यात्मक (पाठ खंड)</v>
      </c>
      <c r="E1915">
        <v>1</v>
      </c>
    </row>
    <row r="1916">
      <c r="B1916" t="str">
        <v>in-gaap:DisclosureOfImpairmentLossAndReversalOfImpairmentLossAbstract</v>
      </c>
      <c r="C1916" t="str">
        <v>Disclosure of impairment loss and reversal of impairment loss [Abstract]</v>
      </c>
      <c r="D1916" t="str">
        <v>क्षतिग्रस्तता हानि व क्षतिग्रस्तता हानि के उलटाव का प्रकटन-व्याख्यात्मक (सारांश)</v>
      </c>
      <c r="E1916">
        <v>1</v>
      </c>
    </row>
    <row r="1917">
      <c r="B1917" t="str">
        <v>in-gaap:DisclosureOfImpairmentLossAndReversalOfImpairmentLossTable</v>
      </c>
      <c r="C1917" t="str">
        <v>Disclosure of impairment loss and reversal of impairment loss [Table]</v>
      </c>
      <c r="D1917" t="str">
        <v>क्षतिग्रस्तता हानि व क्षतिग्रस्तता हानि के उलटाव का प्रकटन (सारणी)</v>
      </c>
      <c r="E1917">
        <v>1</v>
      </c>
    </row>
    <row r="1918">
      <c r="B1918" t="str">
        <v>in-gaap:ClassesOfAssetsAxis</v>
      </c>
      <c r="C1918" t="str">
        <v>Classes of assets [Axis]</v>
      </c>
      <c r="D1918" t="str">
        <v>आस्तियों की श्रेणियां (शीर्ष)</v>
      </c>
      <c r="E1918">
        <v>1</v>
      </c>
    </row>
    <row r="1919">
      <c r="B1919" t="str">
        <v>in-gaap:ClassesOfAssetsMember</v>
      </c>
      <c r="C1919" t="str">
        <v>Classes of assets [Member]</v>
      </c>
      <c r="D1919" t="str">
        <v>आस्तियों का वर्गीकरण (सदस्य)</v>
      </c>
      <c r="E1919">
        <v>1</v>
      </c>
    </row>
    <row r="1920">
      <c r="B1920" t="str">
        <v>in-gaap:TangibleAssetsMember</v>
      </c>
      <c r="C1920" t="str">
        <v>Tangible assets [Member]</v>
      </c>
      <c r="D1920" t="str">
        <v>मूर्त आस्तियां (सदस्य)</v>
      </c>
      <c r="E1920">
        <v>1</v>
      </c>
    </row>
    <row r="1921">
      <c r="B1921" t="str">
        <v>in-gaap:IntangibleAssetsMember</v>
      </c>
      <c r="C1921" t="str">
        <v>Intangible assets [Member]</v>
      </c>
      <c r="D1921" t="str">
        <v>अमूर्त आस्तियां (सदस्य)</v>
      </c>
      <c r="E1921">
        <v>2</v>
      </c>
    </row>
    <row r="1922">
      <c r="B1922" t="str">
        <v>in-gaap:DisclosureOfImpairmentLossAndReversalOfImpairmentLossLineItems</v>
      </c>
      <c r="C1922" t="str">
        <v>Disclosure of impairment loss and reversal of impairment loss [Line Items]</v>
      </c>
      <c r="D1922" t="str">
        <v>क्षतिग्रस्त हानि एवं क्षतिग्रस्त हानि को उलटाना (रेखीय मदें)</v>
      </c>
      <c r="E1922">
        <v>2</v>
      </c>
    </row>
    <row r="1923">
      <c r="B1923" t="str">
        <v>in-gaap:ImpairmentLossRecognisedInProfitOrLoss</v>
      </c>
      <c r="C1923" t="str">
        <v>Impairment loss recognised in profit or loss</v>
      </c>
      <c r="D1923" t="str">
        <v>लाभ या हानि में मान्य क्षतिग्रस्तता हानि</v>
      </c>
      <c r="E1923">
        <v>1</v>
      </c>
    </row>
    <row r="1924">
      <c r="B1924" t="str">
        <v>in-gaap:LineItemInStatementOfProfitOrLossWhereImpairmentLossIsRecognised</v>
      </c>
      <c r="C1924" t="str">
        <v>Line item in statement of profit or loss where impairment loss is recognised</v>
      </c>
      <c r="D1924" t="str">
        <v>लाभ या हानि विवरण में रेखीय मद जहां क्षतिग्रस्तता हानि मान्य है</v>
      </c>
      <c r="E1924">
        <v>2</v>
      </c>
    </row>
    <row r="1925">
      <c r="B1925" t="str">
        <v>in-gaap:ReversalOfImpairmentLossRecognisedInProfitOrLoss</v>
      </c>
      <c r="C1925" t="str">
        <v>Reversal of impairment loss recognised in profit or loss</v>
      </c>
      <c r="D1925" t="str">
        <v>लाभ या हानि में मान्य क्षतिग्रस्तता हानि को उलटाना</v>
      </c>
      <c r="E1925">
        <v>3</v>
      </c>
    </row>
    <row r="1926">
      <c r="B1926" t="str">
        <v>in-gaap:LineItemInStatementOfProfitOrLossWhereReversalOfImpairmentLossIsRecognised</v>
      </c>
      <c r="C1926" t="str">
        <v>Line item in statement of profit or loss where reversal of impairment loss is recognised</v>
      </c>
      <c r="D1926" t="str">
        <v>लाभ या हानि विवरण में रेखीय मद जहां क्षतिग्रस्तता हानि का उलटाव मान्य है</v>
      </c>
      <c r="E1926">
        <v>4</v>
      </c>
    </row>
    <row r="1927">
      <c r="B1927" t="str">
        <v>in-gaap:ImpairmentLossDirectlyRecognisedInRevaluationSurplus</v>
      </c>
      <c r="C1927" t="str">
        <v>Impairment loss directly recognised in revaluation surplus</v>
      </c>
      <c r="D1927" t="str">
        <v>अधिशेष के पुन मूल्यांकन में प्रत्यक्षतया मान्य क्षतिग्रस्तता हानि</v>
      </c>
      <c r="E1927">
        <v>5</v>
      </c>
    </row>
    <row r="1928">
      <c r="B1928" t="str">
        <v>in-gaap:ReversalOfImpairmentLossDirectlyRecognisedInRevaluationSurplus</v>
      </c>
      <c r="C1928" t="str">
        <v>Reversal of impairment loss directly recognised in revaluation surplus</v>
      </c>
      <c r="D1928" t="str">
        <v>अधिशेष के पुनर्मूल्यांकन में प्रत्याक्षतया मान्य क्षतिग्रस्तता हानि का उलटाव</v>
      </c>
      <c r="E1928">
        <v>6</v>
      </c>
    </row>
    <row r="1929">
      <c r="B1929" t="str">
        <v>in-gaap:DisclosureOfImpairmentOfAssetsInPrimarySegmentDisclosureFormatExplanatoryTextBlock</v>
      </c>
      <c r="C1929" t="str">
        <v>Disclosure of impairment of assets in primary segment disclosure format explanatory [Text Block]</v>
      </c>
      <c r="D1929" t="str">
        <v>प्राथमिक खंड में क्षतिग्रस्तता हानि का प्रकटन- प्रकटन प्रपत्र व्याख्यात्मक (पाठ खंड)</v>
      </c>
      <c r="E1929">
        <v>2</v>
      </c>
    </row>
    <row r="1930">
      <c r="B1930" t="str">
        <v>in-gaap:DisclosureOfImpairmentOfAssetsInPrimarySegmentDisclosureFormatAbstract</v>
      </c>
      <c r="C1930" t="str">
        <v>Disclosure of impairment of assets in primary segment disclosure format [Abstract]</v>
      </c>
      <c r="D1930" t="str">
        <v>प्राथमिक खंड में आस्तियों की क्षतिग्रस्तता का प्रकटन-प्रकटन प्रपत्र (सारांश)</v>
      </c>
      <c r="E1930">
        <v>1</v>
      </c>
    </row>
    <row r="1931">
      <c r="B1931" t="str">
        <v>in-gaap:DisclosureOfImpairmentOfAssetsInPrimarySegmentDisclosureFormatTable</v>
      </c>
      <c r="C1931" t="str">
        <v>Disclosure of impairment of assets in primary segment disclosure format [Table]</v>
      </c>
      <c r="D1931" t="str">
        <v>प्राथमिक खंड में आस्तियों की क्षतिग्रस्तता का प्रकटन-प्रकटन प्रपत्र (सारणी)</v>
      </c>
      <c r="E1931">
        <v>1</v>
      </c>
    </row>
    <row r="1932">
      <c r="B1932" t="str">
        <v>in-gaap:PrimaryReportableSegmentsAxis</v>
      </c>
      <c r="C1932" t="str">
        <v>Primary reportable segments [Axis]</v>
      </c>
      <c r="D1932" t="str">
        <v>प्राथमिक रिपोर्ट योग्य खंड (शीर्ष)</v>
      </c>
      <c r="E1932">
        <v>1</v>
      </c>
    </row>
    <row r="1933">
      <c r="B1933" t="str">
        <v>in-gaap:PrimaryReportableSegmentsMember</v>
      </c>
      <c r="C1933" t="str">
        <v>Primary reportable segments [Member]</v>
      </c>
      <c r="D1933" t="str">
        <v>प्राथमिक रिपोर्ट योग्य खंड (सदस्य)</v>
      </c>
      <c r="E1933">
        <v>1</v>
      </c>
    </row>
    <row r="1934">
      <c r="B1934" t="str">
        <v>in-gaap:PrimaryReportableSegments1Member</v>
      </c>
      <c r="C1934" t="str">
        <v>Primary reportable segments 1 [Member]</v>
      </c>
      <c r="D1934" t="str">
        <v>प्राथमिक रिपोर्ट योग्य खंड 1 (सदस्य)</v>
      </c>
      <c r="E1934">
        <v>1</v>
      </c>
    </row>
    <row r="1935">
      <c r="B1935" t="str">
        <v>in-gaap:PrimaryReportableSegments2Member</v>
      </c>
      <c r="C1935" t="str">
        <v>Primary reportable segments 2 [Member]</v>
      </c>
      <c r="D1935" t="str">
        <v>प्राथमिक रिपोर्ट योग्य खंड 2 (सदस्य)</v>
      </c>
      <c r="E1935">
        <v>2</v>
      </c>
    </row>
    <row r="1936">
      <c r="B1936" t="str">
        <v>in-gaap:PrimaryReportableSegments3Member</v>
      </c>
      <c r="C1936" t="str">
        <v>Primary reportable segments 3 [Member]</v>
      </c>
      <c r="D1936" t="str">
        <v>प्राथमिक रिपोर्ट योग्य खंड 3 (सदस्य)</v>
      </c>
      <c r="E1936">
        <v>3</v>
      </c>
    </row>
    <row r="1937">
      <c r="B1937" t="str">
        <v>in-gaap:PrimaryReportableSegments4Member</v>
      </c>
      <c r="C1937" t="str">
        <v>Primary reportable segments 4 [Member]</v>
      </c>
      <c r="D1937" t="str">
        <v>प्राथमिक रिपोर्ट योग्य खंड 4 (सदस्य)</v>
      </c>
      <c r="E1937">
        <v>4</v>
      </c>
    </row>
    <row r="1938">
      <c r="B1938" t="str">
        <v>in-gaap:PrimaryReportableSegments5Member</v>
      </c>
      <c r="C1938" t="str">
        <v>Primary reportable segments 5 [Member]</v>
      </c>
      <c r="D1938" t="str">
        <v>प्राथमिक रिपोर्ट योग्य खंड 5 (सदस्य)</v>
      </c>
      <c r="E1938">
        <v>5</v>
      </c>
    </row>
    <row r="1939">
      <c r="B1939" t="str">
        <v>in-gaap:PrimaryReportableSegments6Member</v>
      </c>
      <c r="C1939" t="str">
        <v>Primary reportable segments 6 [Member]</v>
      </c>
      <c r="D1939" t="str">
        <v>प्राथमिक रिपोर्ट योग्य खंड 6 (सदस्य)</v>
      </c>
      <c r="E1939">
        <v>6</v>
      </c>
    </row>
    <row r="1940">
      <c r="B1940" t="str">
        <v>in-gaap:PrimaryReportableSegments7Member</v>
      </c>
      <c r="C1940" t="str">
        <v>Primary reportable segments 7 [Member]</v>
      </c>
      <c r="D1940" t="str">
        <v>प्राथमिक रिपोर्ट योग्य खंड 7 (सदस्य)</v>
      </c>
      <c r="E1940">
        <v>7</v>
      </c>
    </row>
    <row r="1941">
      <c r="B1941" t="str">
        <v>in-gaap:PrimaryReportableSegments8Member</v>
      </c>
      <c r="C1941" t="str">
        <v>Primary reportable segments 8 [Member]</v>
      </c>
      <c r="D1941" t="str">
        <v>प्राथमिक रिपोर्ट योग्य खंड 8 (सदस्य)</v>
      </c>
      <c r="E1941">
        <v>8</v>
      </c>
    </row>
    <row r="1942">
      <c r="B1942" t="str">
        <v>in-gaap:PrimaryReportableSegments9Member</v>
      </c>
      <c r="C1942" t="str">
        <v>Primary reportable segments 9 [Member]</v>
      </c>
      <c r="D1942" t="str">
        <v>प्राथमिक रिपोर्ट योग्य खंड 9 (सदस्य)</v>
      </c>
      <c r="E1942">
        <v>9</v>
      </c>
    </row>
    <row r="1943">
      <c r="B1943" t="str">
        <v>in-gaap:PrimaryReportableSegments10Member</v>
      </c>
      <c r="C1943" t="str">
        <v>Primary reportable segments 10 [Member]</v>
      </c>
      <c r="D1943" t="str">
        <v>प्राथमिक रिपोर्ट योग्य खंड 10 (सदस्य)</v>
      </c>
      <c r="E1943">
        <v>10</v>
      </c>
    </row>
    <row r="1944">
      <c r="B1944" t="str">
        <v>in-gaap:PrimaryReportableSegments11Member</v>
      </c>
      <c r="C1944" t="str">
        <v>Primary reportable segments 11 [Member]</v>
      </c>
      <c r="D1944" t="str">
        <v>प्राथमिक रिपोर्ट योग्य खंड 11 (सदस्य)</v>
      </c>
      <c r="E1944">
        <v>11</v>
      </c>
    </row>
    <row r="1945">
      <c r="B1945" t="str">
        <v>in-gaap:PrimaryReportableSegments12Member</v>
      </c>
      <c r="C1945" t="str">
        <v>Primary reportable segments 12 [Member]</v>
      </c>
      <c r="D1945" t="str">
        <v>प्राथमिक रिपोर्ट योग्य खंड 12 (सदस्य)</v>
      </c>
      <c r="E1945">
        <v>12</v>
      </c>
    </row>
    <row r="1946">
      <c r="B1946" t="str">
        <v>in-gaap:PrimaryReportableSegments13Member</v>
      </c>
      <c r="C1946" t="str">
        <v>Primary reportable segments 13 [Member]</v>
      </c>
      <c r="D1946" t="str">
        <v>प्राथमिक रिपोर्ट योग्य खंड 13 (सदस्य)</v>
      </c>
      <c r="E1946">
        <v>13</v>
      </c>
    </row>
    <row r="1947">
      <c r="B1947" t="str">
        <v>in-gaap:PrimaryReportableSegments14Member</v>
      </c>
      <c r="C1947" t="str">
        <v>Primary reportable segments 14 [Member]</v>
      </c>
      <c r="D1947" t="str">
        <v>प्राथमिक रिपोर्ट योग्य खंड 14 (सदस्य)</v>
      </c>
      <c r="E1947">
        <v>14</v>
      </c>
    </row>
    <row r="1948">
      <c r="B1948" t="str">
        <v>in-gaap:PrimaryReportableSegments15Member</v>
      </c>
      <c r="C1948" t="str">
        <v>Primary reportable segments 15 [Member]</v>
      </c>
      <c r="D1948" t="str">
        <v>प्राथमिक रिपोर्ट योग्य खंड 15 (सदस्य)</v>
      </c>
      <c r="E1948">
        <v>15</v>
      </c>
    </row>
    <row r="1949">
      <c r="B1949" t="str">
        <v>in-gaap:PrimaryReportableSegments16Member</v>
      </c>
      <c r="C1949" t="str">
        <v>Primary reportable segments 16 [Member]</v>
      </c>
      <c r="D1949" t="str">
        <v>प्राथमिक रिपोर्ट योग्य खंड 16 (सदस्य)</v>
      </c>
      <c r="E1949">
        <v>16</v>
      </c>
    </row>
    <row r="1950">
      <c r="B1950" t="str">
        <v>in-gaap:PrimaryReportableSegments17Member</v>
      </c>
      <c r="C1950" t="str">
        <v>Primary reportable segments 17 [Member]</v>
      </c>
      <c r="D1950" t="str">
        <v>प्राथमिक रिपोर्ट योग्य खंड 17 (सदस्य)</v>
      </c>
      <c r="E1950">
        <v>17</v>
      </c>
    </row>
    <row r="1951">
      <c r="B1951" t="str">
        <v>in-gaap:PrimaryReportableSegments18Member</v>
      </c>
      <c r="C1951" t="str">
        <v>Primary reportable segments 18 [Member]</v>
      </c>
      <c r="D1951" t="str">
        <v>प्राथमिक रिपोर्ट योग्य खंड 18 (सदस्य)</v>
      </c>
      <c r="E1951">
        <v>18</v>
      </c>
    </row>
    <row r="1952">
      <c r="B1952" t="str">
        <v>in-gaap:PrimaryReportableSegments19Member</v>
      </c>
      <c r="C1952" t="str">
        <v>Primary reportable segments 19 [Member]</v>
      </c>
      <c r="D1952" t="str">
        <v>प्राथमिक रिपोर्ट योग्य खंड 19 (सदस्य)</v>
      </c>
      <c r="E1952">
        <v>19</v>
      </c>
    </row>
    <row r="1953">
      <c r="B1953" t="str">
        <v>in-gaap:PrimaryReportableSegments20Member</v>
      </c>
      <c r="C1953" t="str">
        <v>Primary reportable segments 20 [Member]</v>
      </c>
      <c r="D1953" t="str">
        <v>प्राथमिक रिपोर्ट योग्य खंड 20 (सदस्य)</v>
      </c>
      <c r="E1953">
        <v>20</v>
      </c>
    </row>
    <row r="1954">
      <c r="B1954" t="str">
        <v>in-gaap:DisclosureOfImpairmentOfAssetsInPrimarySegmentDisclosureFormatLineItems</v>
      </c>
      <c r="C1954" t="str">
        <v>Disclosure of impairment of assets in primary segment disclosure format [Line Items]</v>
      </c>
      <c r="D1954" t="str">
        <v>प्राथमिक खंड में आस्तियों का प्रकटन - प्रकटन प्रपत्र (रेखीय मदें)</v>
      </c>
      <c r="E1954">
        <v>2</v>
      </c>
    </row>
    <row r="1955">
      <c r="B1955" t="str">
        <v>in-gaap:ImpairmentLossRecognisedInProfitOrLoss</v>
      </c>
      <c r="C1955" t="str">
        <v>Impairment loss recognised in profit or loss</v>
      </c>
      <c r="D1955" t="str">
        <v>लाभ या हानि में मान्य क्षतिग्रस्तता हानि</v>
      </c>
      <c r="E1955">
        <v>1</v>
      </c>
    </row>
    <row r="1956">
      <c r="B1956" t="str">
        <v>in-gaap:ImpairmentLossDirectlyRecognisedInRevaluationSurplus</v>
      </c>
      <c r="C1956" t="str">
        <v>Impairment loss directly recognised in revaluation surplus</v>
      </c>
      <c r="D1956" t="str">
        <v>अधिशेष के पुन मूल्यांकन में प्रत्यक्षतया मान्य क्षतिग्रस्तता हानि</v>
      </c>
      <c r="E1956">
        <v>2</v>
      </c>
    </row>
    <row r="1957">
      <c r="B1957" t="str">
        <v>in-gaap:ReversalOfImpairmentLossRecognisedInProfitOrLoss</v>
      </c>
      <c r="C1957" t="str">
        <v>Reversal of impairment loss recognised in profit or loss</v>
      </c>
      <c r="D1957" t="str">
        <v>लाभ या हानि में मान्य क्षतिग्रस्तता हानि को उलटाना</v>
      </c>
      <c r="E1957">
        <v>3</v>
      </c>
    </row>
    <row r="1958">
      <c r="B1958" t="str">
        <v>in-gaap:ReversalOfImpairmentLossDirectlyRecognisedInRevaluationSurplus</v>
      </c>
      <c r="C1958" t="str">
        <v>Reversal of impairment loss directly recognised in revaluation surplus</v>
      </c>
      <c r="D1958" t="str">
        <v>अधिशेष के पुनर्मूल्यांकन में प्रत्याक्षतया मान्य क्षतिग्रस्तता हानि का उलटाव</v>
      </c>
      <c r="E1958">
        <v>4</v>
      </c>
    </row>
    <row r="1959">
      <c r="B1959" t="str">
        <v>in-gaap:ExplanationOfImpairmentLossRecognisedOrReversedByClassOfAssetsAndByReportableSegment</v>
      </c>
      <c r="C1959" t="str">
        <v>Explanation of impairment loss recognised or reversed by class of assets and by reportable segment</v>
      </c>
      <c r="D1959" t="str">
        <v>मान्य अथवा आसितयों की श्रेणी द्वारा उलटाये गये और रिपोर्ट योग्य खंड द्वारा क्षतिग्रस्तता हानि का प्रकटन</v>
      </c>
      <c r="E1959">
        <v>3</v>
      </c>
    </row>
    <row r="1960">
      <c r="B1960" t="str">
        <v>in-gaap:DisclosureOfImpairmentLossRecognisedOrReversedAbstract</v>
      </c>
      <c r="C1960" t="str">
        <v>Disclosure of impairment loss recognised or reversed [Abstract]</v>
      </c>
      <c r="D1960" t="str">
        <v>मान्य अथवा उलटायी गयी क्षतिग्रस्तता हानि का प्रकटन (सारांश)</v>
      </c>
      <c r="E1960">
        <v>1</v>
      </c>
    </row>
    <row r="1961">
      <c r="B1961" t="str">
        <v>in-gaap:DisclosureOfImpairmentLossRecognisedOrReversedTable</v>
      </c>
      <c r="C1961" t="str">
        <v>Disclosure of impairment loss recognised or reversed [Table]</v>
      </c>
      <c r="D1961" t="str">
        <v>मान्य अथवा उलटायी गयी क्षतिग्रस्तता हानि का प्रकटन (सारणी)</v>
      </c>
      <c r="E1961">
        <v>1</v>
      </c>
    </row>
    <row r="1962">
      <c r="B1962" t="str">
        <v>in-gaap:IndividualAssetsOrCashGeneratingUnitsAxis</v>
      </c>
      <c r="C1962" t="str">
        <v>Individual assets or cash generating units [Axis]</v>
      </c>
      <c r="D1962" t="str">
        <v>व्यक्तिगत आस्तियां अथवा नकदी सृजक ईकाइयां (शीर्ष)</v>
      </c>
      <c r="E1962">
        <v>1</v>
      </c>
    </row>
    <row r="1963">
      <c r="B1963" t="str">
        <v>in-gaap:TotalForIndividualAssetsOrCashGeneratingUnitsMember</v>
      </c>
      <c r="C1963" t="str">
        <v>Total for individual assets or cash generating units [Member]</v>
      </c>
      <c r="D1963" t="str">
        <v>कुल व्यक्तिगत आस्तियां अथवा नकदी सृजक ईकाइयां (सदस्य)</v>
      </c>
      <c r="E1963">
        <v>1</v>
      </c>
    </row>
    <row r="1964">
      <c r="B1964" t="str">
        <v>in-gaap:IndividualAssetsMember</v>
      </c>
      <c r="C1964" t="str">
        <v>Individual assets [Member]</v>
      </c>
      <c r="D1964" t="str">
        <v>व्यक्तिगत आस्तियां (सदस्य)</v>
      </c>
      <c r="E1964">
        <v>1</v>
      </c>
    </row>
    <row r="1965">
      <c r="B1965" t="str">
        <v>in-gaap:CashGeneratingUnitsMember</v>
      </c>
      <c r="C1965" t="str">
        <v>Cash generating units [Member]</v>
      </c>
      <c r="D1965" t="str">
        <v>नकदी सृजक ईकाइयां (सदस्य)</v>
      </c>
      <c r="E1965">
        <v>2</v>
      </c>
    </row>
    <row r="1966">
      <c r="B1966" t="str">
        <v>in-gaap:ClassesOfAssetsAxis</v>
      </c>
      <c r="C1966" t="str">
        <v>Classes of assets [Axis]</v>
      </c>
      <c r="D1966" t="str">
        <v>आस्तियों की श्रेणियां (शीर्ष)</v>
      </c>
      <c r="E1966">
        <v>2</v>
      </c>
    </row>
    <row r="1967">
      <c r="B1967" t="str">
        <v>in-gaap:ClassesOfAssetsMember</v>
      </c>
      <c r="C1967" t="str">
        <v>Classes of assets [Member]</v>
      </c>
      <c r="D1967" t="str">
        <v>आस्तियों का वर्गीकरण (सदस्य)</v>
      </c>
      <c r="E1967">
        <v>1</v>
      </c>
    </row>
    <row r="1968">
      <c r="B1968" t="str">
        <v>in-gaap:TangibleAssetsMember</v>
      </c>
      <c r="C1968" t="str">
        <v>Tangible assets [Member]</v>
      </c>
      <c r="D1968" t="str">
        <v>मूर्त आस्तियां (सदस्य)</v>
      </c>
      <c r="E1968">
        <v>1</v>
      </c>
    </row>
    <row r="1969">
      <c r="B1969" t="str">
        <v>in-gaap:IntangibleAssetsMember</v>
      </c>
      <c r="C1969" t="str">
        <v>Intangible assets [Member]</v>
      </c>
      <c r="D1969" t="str">
        <v>अमूर्त आस्तियां (सदस्य)</v>
      </c>
      <c r="E1969">
        <v>2</v>
      </c>
    </row>
    <row r="1970">
      <c r="B1970" t="str">
        <v>in-gaap:PrimaryReportableSegmentsAxis</v>
      </c>
      <c r="C1970" t="str">
        <v>Primary reportable segments [Axis]</v>
      </c>
      <c r="D1970" t="str">
        <v>प्राथमिक रिपोर्ट योग्य खंड (शीर्ष)</v>
      </c>
      <c r="E1970">
        <v>3</v>
      </c>
    </row>
    <row r="1971">
      <c r="B1971" t="str">
        <v>in-gaap:PrimaryReportableSegmentsMember</v>
      </c>
      <c r="C1971" t="str">
        <v>Primary reportable segments [Member]</v>
      </c>
      <c r="D1971" t="str">
        <v>प्राथमिक रिपोर्ट योग्य खंड (सदस्य)</v>
      </c>
      <c r="E1971">
        <v>1</v>
      </c>
    </row>
    <row r="1972">
      <c r="B1972" t="str">
        <v>in-gaap:PrimaryReportableSegments1Member</v>
      </c>
      <c r="C1972" t="str">
        <v>Primary reportable segments 1 [Member]</v>
      </c>
      <c r="D1972" t="str">
        <v>प्राथमिक रिपोर्ट योग्य खंड 1 (सदस्य)</v>
      </c>
      <c r="E1972">
        <v>1</v>
      </c>
    </row>
    <row r="1973">
      <c r="B1973" t="str">
        <v>in-gaap:PrimaryReportableSegments2Member</v>
      </c>
      <c r="C1973" t="str">
        <v>Primary reportable segments 2 [Member]</v>
      </c>
      <c r="D1973" t="str">
        <v>प्राथमिक रिपोर्ट योग्य खंड 2 (सदस्य)</v>
      </c>
      <c r="E1973">
        <v>2</v>
      </c>
    </row>
    <row r="1974">
      <c r="B1974" t="str">
        <v>in-gaap:PrimaryReportableSegments3Member</v>
      </c>
      <c r="C1974" t="str">
        <v>Primary reportable segments 3 [Member]</v>
      </c>
      <c r="D1974" t="str">
        <v>प्राथमिक रिपोर्ट योग्य खंड 3 (सदस्य)</v>
      </c>
      <c r="E1974">
        <v>3</v>
      </c>
    </row>
    <row r="1975">
      <c r="B1975" t="str">
        <v>in-gaap:PrimaryReportableSegments4Member</v>
      </c>
      <c r="C1975" t="str">
        <v>Primary reportable segments 4 [Member]</v>
      </c>
      <c r="D1975" t="str">
        <v>प्राथमिक रिपोर्ट योग्य खंड 4 (सदस्य)</v>
      </c>
      <c r="E1975">
        <v>4</v>
      </c>
    </row>
    <row r="1976">
      <c r="B1976" t="str">
        <v>in-gaap:PrimaryReportableSegments5Member</v>
      </c>
      <c r="C1976" t="str">
        <v>Primary reportable segments 5 [Member]</v>
      </c>
      <c r="D1976" t="str">
        <v>प्राथमिक रिपोर्ट योग्य खंड 5 (सदस्य)</v>
      </c>
      <c r="E1976">
        <v>5</v>
      </c>
    </row>
    <row r="1977">
      <c r="B1977" t="str">
        <v>in-gaap:PrimaryReportableSegments6Member</v>
      </c>
      <c r="C1977" t="str">
        <v>Primary reportable segments 6 [Member]</v>
      </c>
      <c r="D1977" t="str">
        <v>प्राथमिक रिपोर्ट योग्य खंड 6 (सदस्य)</v>
      </c>
      <c r="E1977">
        <v>6</v>
      </c>
    </row>
    <row r="1978">
      <c r="B1978" t="str">
        <v>in-gaap:PrimaryReportableSegments7Member</v>
      </c>
      <c r="C1978" t="str">
        <v>Primary reportable segments 7 [Member]</v>
      </c>
      <c r="D1978" t="str">
        <v>प्राथमिक रिपोर्ट योग्य खंड 7 (सदस्य)</v>
      </c>
      <c r="E1978">
        <v>7</v>
      </c>
    </row>
    <row r="1979">
      <c r="B1979" t="str">
        <v>in-gaap:PrimaryReportableSegments8Member</v>
      </c>
      <c r="C1979" t="str">
        <v>Primary reportable segments 8 [Member]</v>
      </c>
      <c r="D1979" t="str">
        <v>प्राथमिक रिपोर्ट योग्य खंड 8 (सदस्य)</v>
      </c>
      <c r="E1979">
        <v>8</v>
      </c>
    </row>
    <row r="1980">
      <c r="B1980" t="str">
        <v>in-gaap:PrimaryReportableSegments9Member</v>
      </c>
      <c r="C1980" t="str">
        <v>Primary reportable segments 9 [Member]</v>
      </c>
      <c r="D1980" t="str">
        <v>प्राथमिक रिपोर्ट योग्य खंड 9 (सदस्य)</v>
      </c>
      <c r="E1980">
        <v>9</v>
      </c>
    </row>
    <row r="1981">
      <c r="B1981" t="str">
        <v>in-gaap:PrimaryReportableSegments10Member</v>
      </c>
      <c r="C1981" t="str">
        <v>Primary reportable segments 10 [Member]</v>
      </c>
      <c r="D1981" t="str">
        <v>प्राथमिक रिपोर्ट योग्य खंड 10 (सदस्य)</v>
      </c>
      <c r="E1981">
        <v>10</v>
      </c>
    </row>
    <row r="1982">
      <c r="B1982" t="str">
        <v>in-gaap:PrimaryReportableSegments11Member</v>
      </c>
      <c r="C1982" t="str">
        <v>Primary reportable segments 11 [Member]</v>
      </c>
      <c r="D1982" t="str">
        <v>प्राथमिक रिपोर्ट योग्य खंड 11 (सदस्य)</v>
      </c>
      <c r="E1982">
        <v>11</v>
      </c>
    </row>
    <row r="1983">
      <c r="B1983" t="str">
        <v>in-gaap:PrimaryReportableSegments12Member</v>
      </c>
      <c r="C1983" t="str">
        <v>Primary reportable segments 12 [Member]</v>
      </c>
      <c r="D1983" t="str">
        <v>प्राथमिक रिपोर्ट योग्य खंड 12 (सदस्य)</v>
      </c>
      <c r="E1983">
        <v>12</v>
      </c>
    </row>
    <row r="1984">
      <c r="B1984" t="str">
        <v>in-gaap:PrimaryReportableSegments13Member</v>
      </c>
      <c r="C1984" t="str">
        <v>Primary reportable segments 13 [Member]</v>
      </c>
      <c r="D1984" t="str">
        <v>प्राथमिक रिपोर्ट योग्य खंड 13 (सदस्य)</v>
      </c>
      <c r="E1984">
        <v>13</v>
      </c>
    </row>
    <row r="1985">
      <c r="B1985" t="str">
        <v>in-gaap:PrimaryReportableSegments14Member</v>
      </c>
      <c r="C1985" t="str">
        <v>Primary reportable segments 14 [Member]</v>
      </c>
      <c r="D1985" t="str">
        <v>प्राथमिक रिपोर्ट योग्य खंड 14 (सदस्य)</v>
      </c>
      <c r="E1985">
        <v>14</v>
      </c>
    </row>
    <row r="1986">
      <c r="B1986" t="str">
        <v>in-gaap:PrimaryReportableSegments15Member</v>
      </c>
      <c r="C1986" t="str">
        <v>Primary reportable segments 15 [Member]</v>
      </c>
      <c r="D1986" t="str">
        <v>प्राथमिक रिपोर्ट योग्य खंड 15 (सदस्य)</v>
      </c>
      <c r="E1986">
        <v>15</v>
      </c>
    </row>
    <row r="1987">
      <c r="B1987" t="str">
        <v>in-gaap:PrimaryReportableSegments16Member</v>
      </c>
      <c r="C1987" t="str">
        <v>Primary reportable segments 16 [Member]</v>
      </c>
      <c r="D1987" t="str">
        <v>प्राथमिक रिपोर्ट योग्य खंड 16 (सदस्य)</v>
      </c>
      <c r="E1987">
        <v>16</v>
      </c>
    </row>
    <row r="1988">
      <c r="B1988" t="str">
        <v>in-gaap:PrimaryReportableSegments17Member</v>
      </c>
      <c r="C1988" t="str">
        <v>Primary reportable segments 17 [Member]</v>
      </c>
      <c r="D1988" t="str">
        <v>प्राथमिक रिपोर्ट योग्य खंड 17 (सदस्य)</v>
      </c>
      <c r="E1988">
        <v>17</v>
      </c>
    </row>
    <row r="1989">
      <c r="B1989" t="str">
        <v>in-gaap:PrimaryReportableSegments18Member</v>
      </c>
      <c r="C1989" t="str">
        <v>Primary reportable segments 18 [Member]</v>
      </c>
      <c r="D1989" t="str">
        <v>प्राथमिक रिपोर्ट योग्य खंड 18 (सदस्य)</v>
      </c>
      <c r="E1989">
        <v>18</v>
      </c>
    </row>
    <row r="1990">
      <c r="B1990" t="str">
        <v>in-gaap:PrimaryReportableSegments19Member</v>
      </c>
      <c r="C1990" t="str">
        <v>Primary reportable segments 19 [Member]</v>
      </c>
      <c r="D1990" t="str">
        <v>प्राथमिक रिपोर्ट योग्य खंड 19 (सदस्य)</v>
      </c>
      <c r="E1990">
        <v>19</v>
      </c>
    </row>
    <row r="1991">
      <c r="B1991" t="str">
        <v>in-gaap:PrimaryReportableSegments20Member</v>
      </c>
      <c r="C1991" t="str">
        <v>Primary reportable segments 20 [Member]</v>
      </c>
      <c r="D1991" t="str">
        <v>प्राथमिक रिपोर्ट योग्य खंड 20 (सदस्य)</v>
      </c>
      <c r="E1991">
        <v>20</v>
      </c>
    </row>
    <row r="1992">
      <c r="B1992" t="str">
        <v>in-gaap:DisclosureOfImpairmentLossRecognisedOrReversedLineItems</v>
      </c>
      <c r="C1992" t="str">
        <v>Disclosure of impairment loss recognised or reversed [Line Items]</v>
      </c>
      <c r="D1992" t="str">
        <v>मान्य अथवा उलटायी गयी क्षतिग्रस्ता हानि का प्रकटन (रेखीय मदें)</v>
      </c>
      <c r="E1992">
        <v>2</v>
      </c>
    </row>
    <row r="1993">
      <c r="B1993" t="str">
        <v>in-gaap:ExplanationOfMainEventsAndCircumstancesThatLedToRecognitionOfImpairmentLossesAndReversalsOfImpairmentLosses</v>
      </c>
      <c r="C1993" t="str">
        <v>Explanation of main events and circumstances that led to recognition of impairment losses and reversals of impairment losses</v>
      </c>
      <c r="D1993" t="str">
        <v>उन प्रमुख घटनाओं एवं परिस्थितियों की व्याख्या जिससे क्षतिग्रस्तता हानियों व क्षतिग्रस्तता हानियों का उलटाव हुआ है</v>
      </c>
      <c r="E1993">
        <v>1</v>
      </c>
    </row>
    <row r="1994">
      <c r="B1994" t="str">
        <v>in-gaap:ImpairmentLoss</v>
      </c>
      <c r="C1994" t="str">
        <v>Impairment loss</v>
      </c>
      <c r="D1994" t="str">
        <v>क्षतिग्रस्तता हानि</v>
      </c>
      <c r="E1994">
        <v>2</v>
      </c>
    </row>
    <row r="1995">
      <c r="B1995" t="str">
        <v>in-gaap:ReversalOfImpairmentLoss</v>
      </c>
      <c r="C1995" t="str">
        <v>Reversal of impairment loss</v>
      </c>
      <c r="D1995" t="str">
        <v>क्षतिग्रस्तता हानि का उलटाव</v>
      </c>
      <c r="E1995">
        <v>3</v>
      </c>
    </row>
    <row r="1996">
      <c r="B1996" t="str">
        <v>in-gaap:NatureOfAsset</v>
      </c>
      <c r="C1996" t="str">
        <v>Nature of asset</v>
      </c>
      <c r="D1996" t="str">
        <v>आस्ति की प्रकृति</v>
      </c>
      <c r="E1996">
        <v>4</v>
      </c>
    </row>
    <row r="1997">
      <c r="B1997" t="str">
        <v>in-gaap:DescriptionOfCashGeneratingUnit</v>
      </c>
      <c r="C1997" t="str">
        <v>Description of cash generating unit</v>
      </c>
      <c r="D1997" t="str">
        <v>नकदी सृजक ईकाई का वर्णन</v>
      </c>
      <c r="E1997">
        <v>5</v>
      </c>
    </row>
    <row r="1998">
      <c r="B1998" t="str">
        <v>in-gaap:DescriptionOfCurrentAndFormerWayOfAggregatingAssetsWhereThereHasBeenChangeFromPreviousYearAndAlsoReasonsForChangeTextBlock</v>
      </c>
      <c r="C1998" t="str">
        <v>Description of current and former way of aggregating assets where there has been change from previous year and also reasons for change [Text Block]</v>
      </c>
      <c r="D1998" t="str">
        <v>चालू एवं पूर्ववर्ती आस्तियों का वर्णन जिनमें गत वर्ष से परिवर्तन हुआ है और परिवर्तन के कारण (पाठ खंड)</v>
      </c>
      <c r="E1998">
        <v>6</v>
      </c>
    </row>
    <row r="1999">
      <c r="B1999" t="str">
        <v>in-gaap:DisclosureOfWhetherRecoverableAmountOfAssetIsNetSellingPriceOrItsValueInUse</v>
      </c>
      <c r="C1999" t="str">
        <v>Disclosure of whether recoverable amount of asset is net selling price or its value in use</v>
      </c>
      <c r="D1999" t="str">
        <v>इस बात का प्रकटन कि क्या वसूली योग्य राशि इसकी निवल बिक्री कीमतें या इसका प्रयोग मूल्य है</v>
      </c>
      <c r="E1999">
        <v>7</v>
      </c>
    </row>
    <row r="2000">
      <c r="B2000" t="str">
        <v>in-gaap:DisclosureOfBasisUsedToDetermineNetSellingPriceIfRecoverableAmountIsNetSellingPrice</v>
      </c>
      <c r="C2000" t="str">
        <v>Disclosure of basis used to determine net selling price if recoverable amount is net selling price</v>
      </c>
      <c r="D2000" t="str">
        <v>यदि वसूली योग्य राशि निवल बिक्री कीमत आस्ति की है तो उस आधार का प्रकटन जो निवल बिक्री को निर्धारण करता है</v>
      </c>
      <c r="E2000">
        <v>8</v>
      </c>
    </row>
    <row r="2001">
      <c r="B2001" t="str">
        <v>in-gaap:DisclosureOfDiscountRateIfRecoverableAmountIsValueInUseAbstract</v>
      </c>
      <c r="C2001" t="str">
        <v>Disclosure of discount rate if recoverable amount is value in use [Abstract]</v>
      </c>
      <c r="D2001" t="str">
        <v>यदि वसूली योग्य राशि ही प्रयोग मूल्य है तो वट्टागत दर का प्रकटन (सारांश)</v>
      </c>
      <c r="E2001">
        <v>9</v>
      </c>
    </row>
    <row r="2002">
      <c r="B2002" t="str">
        <v>in-gaap:DiscountRateInCurrentEstimateOfValueInUse</v>
      </c>
      <c r="C2002" t="str">
        <v>Discount rate in current estimate of value in use</v>
      </c>
      <c r="D2002" t="str">
        <v>प्रयोग मूल्य के चालू अनुमान में वट्टागत दर</v>
      </c>
      <c r="E2002">
        <v>1</v>
      </c>
    </row>
    <row r="2003">
      <c r="B2003" t="str">
        <v>in-gaap:DiscountRateInPreviousEstimateOfValueInUse</v>
      </c>
      <c r="C2003" t="str">
        <v>Discount rate in previous estimate of value in use</v>
      </c>
      <c r="D2003" t="str">
        <v>प्रयोग मूल्य के अनुमान में वट्टागत दर</v>
      </c>
      <c r="E2003">
        <v>2</v>
      </c>
    </row>
    <row r="2004">
      <c r="B2004" t="str">
        <v>in-gaap:ExplanationOfMainClassesOfAssetsAffectedByImpairmentLossesOrReversalsOfImpairmentLossesForWhichNoDisclosureIsMadeUnderPara121OfAS28</v>
      </c>
      <c r="C2004" t="str">
        <v>Explanation of main classes of assets affected by impairment losses or reversals of impairment losses for which no disclosure is made under para 121 of AS 28</v>
      </c>
      <c r="D2004" t="str">
        <v>क्षतिग्रस्तता हानियों या क्षतिग्रस्तता हानियों के उलटावों द्वारा प्रभावित आस्तियों की प्रमुख क्षेणियों का प्रकटन जिनकी लेखा मानक 28 के अनुच्छेद 121 में कोई प्रकटन नहीं कियाज जाता</v>
      </c>
      <c r="E2004">
        <v>4</v>
      </c>
    </row>
    <row r="2005">
      <c r="B2005" t="str">
        <v>in-gaap:ExplanationOfMainEventsAndCircumstancesThatLetToRecognitionOfTheseImpairmentLossesOrReversalsOfImpairmentLossesForWhichNoDisclosureIsMadeUnderPara121OfAS28</v>
      </c>
      <c r="C2005" t="str">
        <v>Explanation of main events and circumstances that let to recognition of these impairment losses or reversals of impairment losses for which no disclosure is made under para 121 of AS 28</v>
      </c>
      <c r="D2005" t="str">
        <v>उन प्रमुख घटनाओं व परिस्थितियों की व्याख्या जो इन क्षतिग्रस्तता हानियों की मान्याता क्षत्रिस्तता हानियों को उलटाती है और उनका लेखा मानक 28 के अनुच्छेद 121 के अधीन कोई प्रकटन नहीं किया जाता</v>
      </c>
      <c r="E2005">
        <v>5</v>
      </c>
    </row>
    <row r="2006">
      <c r="B2006" t="str">
        <v>in-gaap:DescriptionOfKeyAssumptionsUsedToDetermineRecoverableAmountsOfAssetsOrCashGeneratingUnits</v>
      </c>
      <c r="C2006" t="str">
        <v>Description of key assumptions used to determine recoverable amounts of assets or cash generating units</v>
      </c>
      <c r="D2006" t="str">
        <v>उन प्रमुख धारणाओं का वर्णन जिन्हें आस्तियों की वसूली योग्य राशियों या नकदी सृजक ईकाइयों के नर्धारण के लिए इस्तेमाल किया जाता है</v>
      </c>
      <c r="E2006">
        <v>6</v>
      </c>
    </row>
    <row r="2007">
      <c r="B2007" t="str">
        <v>[201600] Notes - Related party</v>
      </c>
      <c r="C2007" t="str">
        <v>[201600] Notes - Related party</v>
      </c>
      <c r="D2007" t="str">
        <v>[201600] Notes - Related party</v>
      </c>
    </row>
    <row r="2008">
      <c r="B2008" t="str">
        <v>in-gaap:DisclosureOfNotesOnRelatedPartyExplanatoryTextBlock</v>
      </c>
      <c r="C2008" t="str">
        <v>Disclosure of notes on related party explanatory [Text Block]</v>
      </c>
      <c r="D2008" t="str">
        <v>सम्बंधित पार्टी की टिप्पणियों का प्रकटन - व्याख्यात्मक (पाठ खंड)</v>
      </c>
    </row>
    <row r="2009">
      <c r="B2009" t="str">
        <v>in-gaap:DisclosureOfRelationshipAndTransactionsBetweenRelatedPartiesAbstract</v>
      </c>
      <c r="C2009" t="str">
        <v>Disclosure of relationship and transactions between related parties [Abstract]</v>
      </c>
      <c r="D2009" t="str">
        <v>सम्बंधित पार्र्टियों के बीच सम्बंध व लेनदेनों का प्रकटन (सारांश)</v>
      </c>
      <c r="E2009">
        <v>1</v>
      </c>
    </row>
    <row r="2010">
      <c r="B2010" t="str">
        <v>in-gaap:WhetherThereAreAnyRelatedPartyTransactionsDuringYear</v>
      </c>
      <c r="C2010" t="str">
        <v>Whether there are any related party transactions during year</v>
      </c>
      <c r="D2010" t="str">
        <v>क्या वर्ष के दौरान सम्बंधित पार्टी का लेन देन हुआ है</v>
      </c>
      <c r="E2010">
        <v>1</v>
      </c>
      <c r="P2010" t="str">
        <v>in-gaap:WhetherThereAreAnyRelatedPartyTransactionsDuringYear</v>
      </c>
      <c r="Q2010">
        <v>42825</v>
      </c>
      <c r="R2010" t="b">
        <v>1</v>
      </c>
      <c r="S2010" t="str">
        <v>in-gaap:WhetherThereAreAnyRelatedPartyTransactionsDuringYear</v>
      </c>
      <c r="T2010">
        <v>43190</v>
      </c>
      <c r="U2010" t="b">
        <v>1</v>
      </c>
      <c r="Y2010">
        <v>2</v>
      </c>
    </row>
    <row r="2011">
      <c r="B2011" t="str">
        <v>in-gaap:DisclosureOfRelationshipAndTransactionsBetweenRelatedPartiesTable</v>
      </c>
      <c r="C2011" t="str">
        <v>Disclosure of relationship and transactions between related parties [Table]</v>
      </c>
      <c r="D2011" t="str">
        <v>सम्बंधित पार्टियों के बीच सम्बंध व लेनदेनों का प्रकटन (सारणी)</v>
      </c>
      <c r="E2011">
        <v>2</v>
      </c>
    </row>
    <row r="2012">
      <c r="B2012" t="str">
        <v>in-gaap:CategoriesOfRelatedPartiesAxis</v>
      </c>
      <c r="C2012" t="str">
        <v>Categories of related parties [Axis]</v>
      </c>
      <c r="D2012" t="str">
        <v>सम्बंधित पार्टियों की श्रेणियां (शीर्ष)</v>
      </c>
      <c r="E2012">
        <v>1</v>
      </c>
    </row>
    <row r="2013">
      <c r="B2013" t="str">
        <v>in-gaap:DisclosureOfRelationshipAndTransactionsBetweenRelatedPartiesLineItems</v>
      </c>
      <c r="C2013" t="str">
        <v>Disclosure of relationship and transactions between related parties [Line Items]</v>
      </c>
      <c r="D2013" t="str">
        <v>सम्बंधित पार्टियों व सम्बंधित पार्टियों के लेनदेनों का विवरण (रेखीय मदें)</v>
      </c>
      <c r="E2013">
        <v>3</v>
      </c>
    </row>
    <row r="2014">
      <c r="B2014" t="str">
        <v>in-gaap:NameOfRelatedParty</v>
      </c>
      <c r="C2014" t="str">
        <v>Name of related party</v>
      </c>
      <c r="D2014" t="str">
        <v>सम्बंधित पार्टी का नाम</v>
      </c>
      <c r="E2014">
        <v>1</v>
      </c>
    </row>
    <row r="2015">
      <c r="B2015" t="str">
        <v>in-ca:CountryOfIncorporationOrResidenceOfRelatedParty</v>
      </c>
      <c r="C2015" t="str">
        <v>Country of incorporation or residence of related party</v>
      </c>
      <c r="D2015" t="str">
        <v>सम्बंधित पार्टी के निगमीकरण या निवास का देश</v>
      </c>
      <c r="E2015">
        <v>2</v>
      </c>
    </row>
    <row r="2016">
      <c r="B2016" t="str">
        <v>in-ca:PermanentAccountNumberOfRelatedParty</v>
      </c>
      <c r="C2016" t="str">
        <v>Permanent account number of related party</v>
      </c>
      <c r="D2016" t="str">
        <v>सम्बंधित पार्टी का पैन</v>
      </c>
      <c r="E2016">
        <v>3</v>
      </c>
    </row>
    <row r="2017">
      <c r="B2017" t="str">
        <v>in-ca:CINOfRelatedParty</v>
      </c>
      <c r="C2017" t="str">
        <v>CIN of related party</v>
      </c>
      <c r="D2017" t="str">
        <v>सम्बंधित पार्टी का CIN</v>
      </c>
      <c r="E2017">
        <v>4</v>
      </c>
    </row>
    <row r="2018">
      <c r="B2018" t="str">
        <v>in-ca:IdentificationNumberOfForeignRelatedPartyInCountryOfIncorporationOrResidence</v>
      </c>
      <c r="C2018" t="str">
        <v>Identification number of foreign related party in country of incorporation or residence</v>
      </c>
      <c r="D2018" t="str">
        <v>विदेशी संबंधित पार्टी का निगमीकरण या निवास देश में पहचान संख्या (आई. डी. नंबर)</v>
      </c>
      <c r="E2018">
        <v>5</v>
      </c>
    </row>
    <row r="2019">
      <c r="B2019" t="str">
        <v>in-ca:NatureOfIssuingAuthorityInCountryOfIncorporationOrResidence</v>
      </c>
      <c r="C2019" t="str">
        <v>Nature of issuing authority in country of incorporation or residence</v>
      </c>
      <c r="D2019" t="str">
        <v>निगमीकरण या निवास देश में जारीकर्ता प्राधिकारी की प्रकृति</v>
      </c>
      <c r="E2019">
        <v>6</v>
      </c>
    </row>
    <row r="2020">
      <c r="B2020" t="str">
        <v>in-gaap:DescriptionOfNatureOfRelatedPartyRelationship</v>
      </c>
      <c r="C2020" t="str">
        <v>Description of nature of related party relationship</v>
      </c>
      <c r="D2020" t="str">
        <v>सम्बंधित पार्टी के सम्बंध की प्रकृति का विवरण</v>
      </c>
      <c r="E2020">
        <v>7</v>
      </c>
    </row>
    <row r="2021">
      <c r="B2021" t="str">
        <v>in-gaap:DescriptionOfNatureOfTransactionsWithRelatedParty</v>
      </c>
      <c r="C2021" t="str">
        <v>Description of nature of transactions with related party</v>
      </c>
      <c r="D2021" t="str">
        <v>सम्बंधित पार्टी के साथ लेनदेनों की प्रकृति का विवरण</v>
      </c>
      <c r="E2021">
        <v>8</v>
      </c>
    </row>
    <row r="2022">
      <c r="B2022" t="str">
        <v>in-gaap:RelatedPartyTransactionsAbstract</v>
      </c>
      <c r="C2022" t="str">
        <v>Related party transactions [Abstract]</v>
      </c>
      <c r="D2022" t="str">
        <v>सम्बंधित पार्टी लेनदेन (सारांश)</v>
      </c>
      <c r="E2022">
        <v>9</v>
      </c>
    </row>
    <row r="2023">
      <c r="B2023" t="str">
        <v>in-gaap:PurchasesOfGoodsRelatedPartyTransactions</v>
      </c>
      <c r="C2023" t="str">
        <v>Purchases of goods related party transactions</v>
      </c>
      <c r="D2023" t="str">
        <v>सम्बंधित पार्टी लेनदेन में वस्तुओं की खरीद</v>
      </c>
      <c r="E2023">
        <v>1</v>
      </c>
    </row>
    <row r="2024">
      <c r="B2024" t="str">
        <v>in-gaap:PurchasesOfGoodsRelatedPartyTransactionsPercentage</v>
      </c>
      <c r="C2024" t="str">
        <v>Purchases of goods related party transactions, percentage</v>
      </c>
      <c r="D2024" t="str">
        <v>सम्बंधित पार्टी लेनदेन में वस्तुओं की खरीद, प्रतिशत</v>
      </c>
      <c r="E2024">
        <v>2</v>
      </c>
    </row>
    <row r="2025">
      <c r="B2025" t="str">
        <v>in-gaap:RevenueFromSaleOfGoodsRelatedPartyTransactions</v>
      </c>
      <c r="C2025" t="str">
        <v>Revenue from sale of goods related party transactions</v>
      </c>
      <c r="D2025" t="str">
        <v>सम्बंधित पार्टी लेनदेनों में वस्तुओं की बिग्री से राजस्व</v>
      </c>
      <c r="E2025">
        <v>3</v>
      </c>
    </row>
    <row r="2026">
      <c r="B2026" t="str">
        <v>in-gaap:RevenueFromSaleOfGoodsRelatedPartyTransactionsPercentage</v>
      </c>
      <c r="C2026" t="str">
        <v>Revenue from sale of goods related party transactions, percentage</v>
      </c>
      <c r="D2026" t="str">
        <v>सम्बंधित पार्टी लेनदेनों में वस्तुओं की बिग्री से राजस्व, प्रतिशत</v>
      </c>
      <c r="E2026">
        <v>4</v>
      </c>
    </row>
    <row r="2027">
      <c r="B2027" t="str">
        <v>in-gaap:PurchasesOfTangibleAssetsRelatedPartyTransactions</v>
      </c>
      <c r="C2027" t="str">
        <v>Purchases of tangible assets related party transactions</v>
      </c>
      <c r="D2027" t="str">
        <v>सम्बंधित पार्टी लेनदेनों में मूर्त आस्तियों की खरीद</v>
      </c>
      <c r="E2027">
        <v>5</v>
      </c>
    </row>
    <row r="2028">
      <c r="B2028" t="str">
        <v>in-gaap:PurchasesOfTangibleAssetsRelatedPartyTransactionsPercentage</v>
      </c>
      <c r="C2028" t="str">
        <v>Purchases of tangible assets related party transactions, percentage</v>
      </c>
      <c r="D2028" t="str">
        <v>सम्बंधित पार्टी लेनदेनों में मूर्त आस्तियों की खरीद, प्रतिशत</v>
      </c>
      <c r="E2028">
        <v>6</v>
      </c>
    </row>
    <row r="2029">
      <c r="B2029" t="str">
        <v>in-gaap:SalesOfTangibleAssetsRelatedPartyTransactions</v>
      </c>
      <c r="C2029" t="str">
        <v>Sales of tangible assets related party transactions</v>
      </c>
      <c r="D2029" t="str">
        <v>सम्बंधित पार्टी लेनदेनों में मूर्त आस्तियों की बिक्री</v>
      </c>
      <c r="E2029">
        <v>7</v>
      </c>
    </row>
    <row r="2030">
      <c r="B2030" t="str">
        <v>in-gaap:SalesOfTangibleAssetsRelatedPartyTransactionsPercentage</v>
      </c>
      <c r="C2030" t="str">
        <v>Sales of tangible assets related party transactions, percentage</v>
      </c>
      <c r="D2030" t="str">
        <v>सम्बंधित पार्टी लेनदेनों में मूर्त आस्तियों की बिक्री, प्रतिशत</v>
      </c>
      <c r="E2030">
        <v>8</v>
      </c>
    </row>
    <row r="2031">
      <c r="B2031" t="str">
        <v>in-gaap:ServicesReceivedRelatedPartyTransactions</v>
      </c>
      <c r="C2031" t="str">
        <v>Services received related party transactions</v>
      </c>
      <c r="D2031" t="str">
        <v>सम्बंधित पार्टी लेनदेनों से प्राप्त सेवाएं</v>
      </c>
      <c r="E2031">
        <v>9</v>
      </c>
    </row>
    <row r="2032">
      <c r="B2032" t="str">
        <v>in-gaap:ServicesReceivedRelatedPartyTransactionsPercentage</v>
      </c>
      <c r="C2032" t="str">
        <v>Services received related party transactions, percentage</v>
      </c>
      <c r="D2032" t="str">
        <v>सम्बंधित पार्टी लेनदेनों से प्राप्त सेवाएं, प्रतिशत</v>
      </c>
      <c r="E2032">
        <v>10</v>
      </c>
    </row>
    <row r="2033">
      <c r="B2033" t="str">
        <v>in-gaap:RevenueFromRenderingOfServicesRelatedPartyTransactions</v>
      </c>
      <c r="C2033" t="str">
        <v>Revenue from rendering of services related party transactions</v>
      </c>
      <c r="D2033" t="str">
        <v>सम्बंधित पार्टी लेनदेनों में दी गयी सेवाओं से राजस्व</v>
      </c>
      <c r="E2033">
        <v>11</v>
      </c>
    </row>
    <row r="2034">
      <c r="B2034" t="str">
        <v>in-gaap:RevenueFromRenderingOfServicesRelatedPartyTransactionsPercentage</v>
      </c>
      <c r="C2034" t="str">
        <v>Revenue from rendering of services related party transactions, percentage</v>
      </c>
      <c r="D2034" t="str">
        <v>सम्बंधित पार्टी लेनदेनों में दी गयी सेवाओं से राजस्व, प्रतिशत</v>
      </c>
      <c r="E2034">
        <v>12</v>
      </c>
    </row>
    <row r="2035">
      <c r="B2035" t="str">
        <v>in-gaap:LeasesAsLessorRelatedPartyTransactions</v>
      </c>
      <c r="C2035" t="str">
        <v>Leases as lessor related party transactions</v>
      </c>
      <c r="D2035" t="str">
        <v>पट्टाकर्ता सम्बंधित पार्टी लेनदेनों में पट्टे</v>
      </c>
      <c r="E2035">
        <v>13</v>
      </c>
    </row>
    <row r="2036">
      <c r="B2036" t="str">
        <v>in-gaap:LeasesAsLessorRelatedPartyTransactionsPercentage</v>
      </c>
      <c r="C2036" t="str">
        <v>Leases as lessor related party transactions, percentage</v>
      </c>
      <c r="D2036" t="str">
        <v>पट्टाकर्ता सम्बंधित पार्टी लेनदेनों में पट्टे, प्रतिशत</v>
      </c>
      <c r="E2036">
        <v>14</v>
      </c>
    </row>
    <row r="2037">
      <c r="B2037" t="str">
        <v>in-gaap:LeasesAsLesseeRelatedPartyTransactions</v>
      </c>
      <c r="C2037" t="str">
        <v>Leases as lessee related party transactions</v>
      </c>
      <c r="D2037" t="str">
        <v>पट्टाधारी सम्बंधित पार्टी लेनदेनों में पट्टे</v>
      </c>
      <c r="E2037">
        <v>15</v>
      </c>
    </row>
    <row r="2038">
      <c r="B2038" t="str">
        <v>in-gaap:LeasesAsLesseeRelatedPartyTransactionsPercentage</v>
      </c>
      <c r="C2038" t="str">
        <v>Leases as lessee related party transactions, percentage</v>
      </c>
      <c r="D2038" t="str">
        <v>पट्टाधारी सम्बंधित पार्टी लेनदेनों में पट्टे, प्रतिशत</v>
      </c>
      <c r="E2038">
        <v>16</v>
      </c>
    </row>
    <row r="2039">
      <c r="B2039" t="str">
        <v>in-gaap:AdvancesGivenDuringYearRelatedPartyTransactions</v>
      </c>
      <c r="C2039" t="str">
        <v>Advances given during year related party transactions</v>
      </c>
      <c r="D2039" t="str">
        <v>सम्बंधित पार्टी लेनदेनों को वर्ष के दौरान दिया गया अग्रिम</v>
      </c>
      <c r="E2039">
        <v>17</v>
      </c>
    </row>
    <row r="2040">
      <c r="B2040" t="str">
        <v>in-gaap:AdvancesGivenDuringYearRelatedPartyTransactionsPercentage</v>
      </c>
      <c r="C2040" t="str">
        <v>Advances given during year related party transactions, percentage</v>
      </c>
      <c r="D2040" t="str">
        <v>सम्बंधित पार्टी लेनदेनों को वर्ष के दौरान दिया गया अग्रिम, प्रतिशत</v>
      </c>
      <c r="E2040">
        <v>18</v>
      </c>
    </row>
    <row r="2041">
      <c r="B2041" t="str">
        <v>in-gaap:AdvancesTakenDuringYearRelatedPartyTransactions</v>
      </c>
      <c r="C2041" t="str">
        <v>Advances taken during year related party transactions</v>
      </c>
      <c r="D2041" t="str">
        <v>सम्बंधित पार्टी लेनदेनों से वर्ष के दौरान लिये गये अग्रिम</v>
      </c>
      <c r="E2041">
        <v>19</v>
      </c>
    </row>
    <row r="2042">
      <c r="B2042" t="str">
        <v>in-gaap:AdvancesTakenDuringYearRelatedPartyTransactionsPercentage</v>
      </c>
      <c r="C2042" t="str">
        <v>Advances taken during year related party transactions, percentage</v>
      </c>
      <c r="D2042" t="str">
        <v>सम्बंधित पार्टी लेनदेनों से वर्ष के दौरान लिये गये अग्रिम, प्रतिशत</v>
      </c>
      <c r="E2042">
        <v>20</v>
      </c>
    </row>
    <row r="2043">
      <c r="B2043" t="str">
        <v>in-gaap:InterestReceivedDuringYearRelatedPartyTransactions</v>
      </c>
      <c r="C2043" t="str">
        <v>Interest received during year related party transactions</v>
      </c>
      <c r="D2043" t="str">
        <v>सम्बंधित पार्टी लेनदेनों से वर्ष के दौरान प्राप्त किया गया ब्याज</v>
      </c>
      <c r="E2043">
        <v>21</v>
      </c>
    </row>
    <row r="2044">
      <c r="B2044" t="str">
        <v>in-gaap:InterestReceivedDuringYearRelatedPartyTransactionsPercentage</v>
      </c>
      <c r="C2044" t="str">
        <v>Interest received during year related party transactions, percentage</v>
      </c>
      <c r="D2044" t="str">
        <v>सम्बंधित पार्टी लेनदेनों से वर्ष के दौरान प्राप्त किया गया ब्याज, प्रतिशत</v>
      </c>
      <c r="E2044">
        <v>22</v>
      </c>
    </row>
    <row r="2045">
      <c r="B2045" t="str">
        <v>in-gaap:InterestPaidDuringYearRelatedPartyTransactions</v>
      </c>
      <c r="C2045" t="str">
        <v>Interest paid during year related party transactions</v>
      </c>
      <c r="D2045" t="str">
        <v>सम्बंधित पार्टी लेनदेनों से वर्ष के दौरान प्रदत्त किया गया ब्याज</v>
      </c>
      <c r="E2045">
        <v>23</v>
      </c>
    </row>
    <row r="2046">
      <c r="B2046" t="str">
        <v>in-gaap:InterestPaidDuringYearRelatedPartyTransactionsPercentage</v>
      </c>
      <c r="C2046" t="str">
        <v>Interest paid during year related party transactions, percentage</v>
      </c>
      <c r="D2046" t="str">
        <v>सम्बंधित पार्टी लेनदेनों से वर्ष के दौरान प्रदत्त किया गया ब्याज, प्रतिशत</v>
      </c>
      <c r="E2046">
        <v>24</v>
      </c>
    </row>
    <row r="2047">
      <c r="B2047" t="str">
        <v>in-gaap:ReimbursementOfExpensesIncurredOnBehalfOfCompanyDuringYearRelatedPartyTransactions</v>
      </c>
      <c r="C2047" t="str">
        <v>Reimbursement of expenses incurred on behalf of company during year related party transactions</v>
      </c>
      <c r="D2047" t="str">
        <v>सम्बंधित पार्टी लेनदेनों से वर्ष के दौरान कंपनी की ओर से किए गए व्यय की प्रतिपूर्ति</v>
      </c>
      <c r="E2047">
        <v>25</v>
      </c>
    </row>
    <row r="2048">
      <c r="B2048" t="str">
        <v>in-gaap:ReimbursementOfExpensesIncurredOnBehalfOfCompanyDuringYearRelatedPartyTransactionsPercentage</v>
      </c>
      <c r="C2048" t="str">
        <v>Reimbursement of expenses incurred on behalf of company during year related party transactions, percentage</v>
      </c>
      <c r="D2048" t="str">
        <v>सम्बंधित पार्टी लेनदेनों से वर्ष के दौरान कंपनी की ओर से किए गए व्यय की प्रतिपूर्ति, प्रतिशत</v>
      </c>
      <c r="E2048">
        <v>26</v>
      </c>
    </row>
    <row r="2049">
      <c r="B2049" t="str">
        <v>in-gaap:ReimbursementOfExpensesIncurredByRelatedPartyDuringYearRelatedPartyTransactions</v>
      </c>
      <c r="C2049" t="str">
        <v>Reimbursement of expenses incurred by related party during year related party transactions</v>
      </c>
      <c r="D2049" t="str">
        <v>सम्बंधित पार्टी लेनदेनों से वर्ष के दौरान सम्बंधित पार्टी की ओर से किए गए व्यय की प्रतिपूर्ति</v>
      </c>
      <c r="E2049">
        <v>27</v>
      </c>
    </row>
    <row r="2050">
      <c r="B2050" t="str">
        <v>in-gaap:ReimbursementOfExpensesIncurredByRelatedPartyDuringYearRelatedPartyTransactionsPercentage</v>
      </c>
      <c r="C2050" t="str">
        <v>Reimbursement of expenses incurred by related party during year related party transactions, percentage</v>
      </c>
      <c r="D2050" t="str">
        <v>सम्बंधित पार्टी लेनदेनों से वर्ष के दौरान सम्बंधित पार्टी की ओर से किए गए व्यय की प्रतिपूर्ति, प्रतिशत</v>
      </c>
      <c r="E2050">
        <v>28</v>
      </c>
    </row>
    <row r="2051">
      <c r="B2051" t="str">
        <v>in-gaap:HirePurchaseAsPurchaserRelatedPartyTransactions</v>
      </c>
      <c r="C2051" t="str">
        <v>Hire purchase as purchaser related party transactions</v>
      </c>
      <c r="D2051" t="str">
        <v>खरीददार के रूप में सम्बंधित पार्टी लेनदेनों में हायर परचेज</v>
      </c>
      <c r="E2051">
        <v>29</v>
      </c>
    </row>
    <row r="2052">
      <c r="B2052" t="str">
        <v>in-gaap:HirePurchaseAsPurchaserRelatedPartyTransactionsPercentage</v>
      </c>
      <c r="C2052" t="str">
        <v>Hire purchase as purchaser related party transactions, percentage</v>
      </c>
      <c r="D2052" t="str">
        <v>खरीददार के रूप में सम्बंधित पार्टी लेनदेनों में हायर परचेज, प्रतिशत</v>
      </c>
      <c r="E2052">
        <v>30</v>
      </c>
    </row>
    <row r="2053">
      <c r="B2053" t="str">
        <v>in-gaap:HirePurchaseAsSellerRelatedPartyTransactions</v>
      </c>
      <c r="C2053" t="str">
        <v>Hire purchase as seller related party transactions</v>
      </c>
      <c r="D2053" t="str">
        <v>विक्रता के रूप में सम्बंधित पार्टी लेनदेनों में हायर परचेज</v>
      </c>
      <c r="E2053">
        <v>31</v>
      </c>
    </row>
    <row r="2054">
      <c r="B2054" t="str">
        <v>in-gaap:HirePurchaseAsSellerRelatedPartyTransactionsPercentage</v>
      </c>
      <c r="C2054" t="str">
        <v>Hire purchase as seller related party transactions, percentage</v>
      </c>
      <c r="D2054" t="str">
        <v>विक्रेता के रूप में सम्बंधित पार्टी लेनदेनों में हायर परचेज, प्रतिशत</v>
      </c>
      <c r="E2054">
        <v>32</v>
      </c>
    </row>
    <row r="2055">
      <c r="B2055" t="str">
        <v>in-gaap:ContributionToTrustControlledByCompanyInRelationToCSRExpenditure</v>
      </c>
      <c r="C2055" t="str">
        <v>Contribution to trust controlled by company in relation to CSR expenditure</v>
      </c>
      <c r="D2055" t="str">
        <v>सीएसआर व्यय के संबंध में कंपनी द्वारा नियंत्रित न्यास (ट्रस्ट) को योगदान</v>
      </c>
      <c r="E2055">
        <v>33</v>
      </c>
    </row>
    <row r="2056">
      <c r="B2056" t="str">
        <v>in-gaap:ContributionToTrustControlledByCompanyInRelationToCSRExpenditurePercentage</v>
      </c>
      <c r="C2056" t="str">
        <v>Contribution to trust controlled by company in relation to CSR expenditure, percentage</v>
      </c>
      <c r="D2056" t="str">
        <v>सीएसआर व्यय के संबंध में कंपनी द्वारा नियंत्रित न्यास (ट्रस्ट) को योगदान की प्रतिशतता</v>
      </c>
      <c r="E2056">
        <v>34</v>
      </c>
    </row>
    <row r="2057">
      <c r="B2057" t="str">
        <v>in-gaap:TransfersOfResearchAndDevelopmentFromEntityRelatedPartyTransactions</v>
      </c>
      <c r="C2057" t="str">
        <v>Transfers of research and development from enterprise related party transactions</v>
      </c>
      <c r="D2057" t="str">
        <v>प्रतिष्ठान सम्बंधित पार्टी लेनदेनों से अनुसंधान एवं विकास का अन्तरण</v>
      </c>
      <c r="E2057">
        <v>35</v>
      </c>
    </row>
    <row r="2058">
      <c r="B2058" t="str">
        <v>in-gaap:TransfersOfResearchAndDevelopmentFromEntityRelatedPartyTransactionsPercentage</v>
      </c>
      <c r="C2058" t="str">
        <v>Transfers of research and development from enterprise related party transactions, percentage</v>
      </c>
      <c r="D2058" t="str">
        <v>प्रतिष्ठान सम्बंधित पार्टी लेनदेनों से अनुसंधान एवं विकास का अन्तरण, प्रतिशत</v>
      </c>
      <c r="E2058">
        <v>36</v>
      </c>
    </row>
    <row r="2059">
      <c r="B2059" t="str">
        <v>in-gaap:TransfersOfResearchAndDevelopmentToEntityRelatedPartyTransactions</v>
      </c>
      <c r="C2059" t="str">
        <v>Transfers of research and development to enterprise related party transactions</v>
      </c>
      <c r="D2059" t="str">
        <v>प्रतिष्ठान सम्बंधित पार्टी लेनदेनों में अनुसंधान एवं विकास का अन्तरण</v>
      </c>
      <c r="E2059">
        <v>37</v>
      </c>
    </row>
    <row r="2060">
      <c r="B2060" t="str">
        <v>in-gaap:TransfersOfResearchAndDevelopmentToEntityRelatedPartyTransactionsPercentage</v>
      </c>
      <c r="C2060" t="str">
        <v>Transfers of research and development to enterprise related party transactions, percentage</v>
      </c>
      <c r="D2060" t="str">
        <v>प्रतिष्ठान सम्बंधित पार्टी लेनदेनों में अनुसंधान एवं विकास का अन्तरण, प्रतिशत</v>
      </c>
      <c r="E2060">
        <v>38</v>
      </c>
    </row>
    <row r="2061">
      <c r="B2061" t="str">
        <v>in-gaap:TransfersUnderLicenseAgreementsFromEntityRelatedPartyTransactions</v>
      </c>
      <c r="C2061" t="str">
        <v>Transfers under license agreements from enterprise related party transactions</v>
      </c>
      <c r="D2061" t="str">
        <v>प्रतिष्ठान सम्बंधित पार्टी लेनदेनों से लाइसेंस करारों के अधीन अन्तरण</v>
      </c>
      <c r="E2061">
        <v>39</v>
      </c>
    </row>
    <row r="2062">
      <c r="B2062" t="str">
        <v>in-gaap:TransfersUnderLicenseAgreementsFromEntityRelatedPartyTransactionsPercentage</v>
      </c>
      <c r="C2062" t="str">
        <v>Transfers under license agreements from enterprise related party transactions, percentage</v>
      </c>
      <c r="D2062" t="str">
        <v>प्रतिष्ठान सम्बंधित पार्टी लेनदेनों से लाइसेंस करारों के अधीन अन्तरण, प्रतिशत</v>
      </c>
      <c r="E2062">
        <v>40</v>
      </c>
    </row>
    <row r="2063">
      <c r="B2063" t="str">
        <v>in-gaap:TransfersUnderLicenseAgreementsToEntityRelatedPartyTransactions</v>
      </c>
      <c r="C2063" t="str">
        <v>Transfers under license agreements to enterprise related party transactions</v>
      </c>
      <c r="D2063" t="str">
        <v>प्रतिष्ठान सम्बंधित पार्टी लेनदोनों में लाइसेंस करारों के अधीन अन्तरण</v>
      </c>
      <c r="E2063">
        <v>41</v>
      </c>
    </row>
    <row r="2064">
      <c r="B2064" t="str">
        <v>in-gaap:TransfersUnderLicenseAgreementsToEntityRelatedPartyTransactionsPercentage</v>
      </c>
      <c r="C2064" t="str">
        <v>Transfers under license agreements to enterprise related party transactions, percentage</v>
      </c>
      <c r="D2064" t="str">
        <v>प्रतिष्ठान सम्बंधित पार्टी लेनदोनों में लाइसेंस करारों के अधीन अन्तरण, प्रतिशत</v>
      </c>
      <c r="E2064">
        <v>42</v>
      </c>
    </row>
    <row r="2065">
      <c r="B2065" t="str">
        <v>in-gaap:TransfersUnderFinanceAgreementsRelatedPartyTransactionsAbstract</v>
      </c>
      <c r="C2065" t="str">
        <v>Transfers under finance agreements related party transactions [Abstract]</v>
      </c>
      <c r="D2065" t="str">
        <v>सम्बंधित पार्टी लेनदेनों में वित्तीय करारों के अन्तरण (सारांश)</v>
      </c>
      <c r="E2065">
        <v>43</v>
      </c>
    </row>
    <row r="2066">
      <c r="B2066" t="str">
        <v>in-gaap:TransfersOfLoanUnderFinanceAgreementsFromEntityRelatedPartyTransactions</v>
      </c>
      <c r="C2066" t="str">
        <v>Transfers of loan under finance agreements from enterprise related party transactions</v>
      </c>
      <c r="D2066" t="str">
        <v>प्रतिष्ठान सम्बंधि पार्टी लेनदेनों से वित्तीय करारों के अधीन ऋण अन्तरण</v>
      </c>
      <c r="E2066">
        <v>1</v>
      </c>
    </row>
    <row r="2067">
      <c r="B2067" t="str">
        <v>in-gaap:TransfersOfLoanUnderFinanceAgreementsFromEntityRelatedPartyTransactionsPercentage</v>
      </c>
      <c r="C2067" t="str">
        <v>Transfers of loan under finance agreements from enterprise related party transactions, percentage</v>
      </c>
      <c r="D2067" t="str">
        <v>प्रतिष्ठान सम्बंधि पार्टी लेनदेनों से वित्तीय करारों के अधीन ऋण अन्तरण, प्रतिशत</v>
      </c>
      <c r="E2067">
        <v>2</v>
      </c>
    </row>
    <row r="2068">
      <c r="B2068" t="str">
        <v>in-gaap:TransfersOfLoanUnderFinanceAgreementsToEntityRelatedPartyTransactions</v>
      </c>
      <c r="C2068" t="str">
        <v>Transfers of loan under finance agreements to enterprise related party transactions</v>
      </c>
      <c r="D2068" t="str">
        <v>प्रतिष्ठान सम्बंधि पार्टी लेनदेनों में वित्तीय करारों के अधीन ऋण अन्तरण</v>
      </c>
      <c r="E2068">
        <v>3</v>
      </c>
    </row>
    <row r="2069">
      <c r="B2069" t="str">
        <v>in-gaap:TransfersOfLoanUnderFinanceAgreementsToEntityRelatedPartyTransactionsPercentage</v>
      </c>
      <c r="C2069" t="str">
        <v>Transfers of loan under finance agreements to enterprise related party transactions, percentage</v>
      </c>
      <c r="D2069" t="str">
        <v>प्रतिष्ठान सम्बंधि पार्टी लेनदेनों में वित्तीय करारों के अधीन ऋण अन्तरण, प्रतिशत</v>
      </c>
      <c r="E2069">
        <v>4</v>
      </c>
    </row>
    <row r="2070">
      <c r="B2070" t="str">
        <v>in-gaap:EquityContributionsMadeUnderFinanceAgreementsRelatedPartyTransactions</v>
      </c>
      <c r="C2070" t="str">
        <v>Equity contributions made under finance agreements related party transactions</v>
      </c>
      <c r="D2070" t="str">
        <v>सम्बंधित पार्टी लेनदेनों में वित्तीय करारों के अधीन किये गये साम्या (इक्विटी) अंशदान</v>
      </c>
      <c r="E2070">
        <v>5</v>
      </c>
    </row>
    <row r="2071">
      <c r="B2071" t="str">
        <v>in-gaap:EquityContributionsMadeUnderFinanceAgreementsRelatedPartyTransactionsPercentage</v>
      </c>
      <c r="C2071" t="str">
        <v>Equity contributions made under finance agreements related party transactions, percentage</v>
      </c>
      <c r="D2071" t="str">
        <v>सम्बंधित पार्टी लेनदेनों में वित्तीय करारों के अधीन किये गये साम्या (इक्विटी) अंशदान, प्रतिशत</v>
      </c>
      <c r="E2071">
        <v>6</v>
      </c>
    </row>
    <row r="2072">
      <c r="B2072" t="str">
        <v>in-gaap:EquityContributionsReceivedUnderFinanceAgreementsRelatedPartyTransactions</v>
      </c>
      <c r="C2072" t="str">
        <v>Equity contributions received under finance agreements related party transactions</v>
      </c>
      <c r="D2072" t="str">
        <v>सम्बंधित पार्टी लेनदेनों से वित्तीय करारों के अधीन प्राप्त साम्या (इक्विटी) अंशदान</v>
      </c>
      <c r="E2072">
        <v>7</v>
      </c>
    </row>
    <row r="2073">
      <c r="B2073" t="str">
        <v>in-gaap:EquityContributionsReceivedUnderFinanceAgreementsRelatedPartyTransactionsPercentage</v>
      </c>
      <c r="C2073" t="str">
        <v>Equity contributions received under finance agreements related party transactions, percentage</v>
      </c>
      <c r="D2073" t="str">
        <v>सम्बंधित पार्टी लेनदेनों से वित्तीय करारों के अधीन प्राप्त साम्या (इक्विटी) अंशदान, प्रतिशत</v>
      </c>
      <c r="E2073">
        <v>8</v>
      </c>
    </row>
    <row r="2074">
      <c r="B2074" t="str">
        <v>in-gaap:ProvisionOfGuaranteesOrCollateralByEntityRelatedPartyTransactions</v>
      </c>
      <c r="C2074" t="str">
        <v>Provision of guarantees or collateral by enterprise related party transactions</v>
      </c>
      <c r="D2074" t="str">
        <v>प्रतिष्ठान सम्बंधित पार्टी लेनदेनों द्वारा गारंटियों या संपार्श्विक का प्रावधान</v>
      </c>
      <c r="E2074">
        <v>44</v>
      </c>
    </row>
    <row r="2075">
      <c r="B2075" t="str">
        <v>in-gaap:ProvisionOfGuaranteesOrCollateralByEntityRelatedPartyTransactionsPercentage</v>
      </c>
      <c r="C2075" t="str">
        <v>Provision of guarantees or collateral by enterprise related party transactions, percentage</v>
      </c>
      <c r="D2075" t="str">
        <v>प्रतिष्ठान सम्बंधित पार्टी लेनदेनों द्वारा गारंटियों या संपार्श्विक का प्रावधान, प्रतिशत</v>
      </c>
      <c r="E2075">
        <v>45</v>
      </c>
    </row>
    <row r="2076">
      <c r="B2076" t="str">
        <v>in-gaap:ProvisionOfGuaranteesOrCollateralToEntityRelatedPartyTransactions</v>
      </c>
      <c r="C2076" t="str">
        <v>Provision of guarantees or collateral to enterprise related party transactions</v>
      </c>
      <c r="D2076" t="str">
        <v>प्रतिष्ठान सम्बंधित पार्टी लेनदेनों में गारंटियों या संपार्श्विक का प्रावधान</v>
      </c>
      <c r="E2076">
        <v>46</v>
      </c>
    </row>
    <row r="2077">
      <c r="B2077" t="str">
        <v>in-gaap:ProvisionOfGuaranteesOrCollateralToEntityRelatedPartyTransactionsPercentage</v>
      </c>
      <c r="C2077" t="str">
        <v>Provision of guarantees or collateral to enterprise related party transactions, percentage</v>
      </c>
      <c r="D2077" t="str">
        <v>प्रतिष्ठान सम्बंधित पार्टी लेनदेनों में गारंटियों या संपार्श्विक का प्रावधान, प्रतिशत</v>
      </c>
      <c r="E2077">
        <v>47</v>
      </c>
    </row>
    <row r="2078">
      <c r="B2078" t="str">
        <v>in-gaap:ServicesReceivedFromManagementContracts</v>
      </c>
      <c r="C2078" t="str">
        <v>Services received from management contracts</v>
      </c>
      <c r="D2078" t="str">
        <v>प्रबंधकीय अनुबंधों से प्राप्त सेवाएं</v>
      </c>
      <c r="E2078">
        <v>48</v>
      </c>
    </row>
    <row r="2079">
      <c r="B2079" t="str">
        <v>in-gaap:ServicesReceivedFromManagementContractsPercentage</v>
      </c>
      <c r="C2079" t="str">
        <v>Services received from management contracts, percentage</v>
      </c>
      <c r="D2079" t="str">
        <v>प्रबंधकीय अनुबंधों से प्राप्त सेवाएं, प्रतिशत</v>
      </c>
      <c r="E2079">
        <v>49</v>
      </c>
    </row>
    <row r="2080">
      <c r="B2080" t="str">
        <v>in-gaap:RevenueFromServicesRenderedThroughManagementContracts</v>
      </c>
      <c r="C2080" t="str">
        <v>Revenue from services rendered through management contracts</v>
      </c>
      <c r="D2080" t="str">
        <v>प्रबंधकीय अनुबंधों द्वारा अपिर्त सेवाओं से राजस्व</v>
      </c>
      <c r="E2080">
        <v>50</v>
      </c>
    </row>
    <row r="2081">
      <c r="B2081" t="str">
        <v>in-gaap:RevenueFromServicesRenderedThroughManagementContractsPercentage</v>
      </c>
      <c r="C2081" t="str">
        <v>Revenue from services rendered through management contracts, percentage</v>
      </c>
      <c r="D2081" t="str">
        <v>प्रबंधकीय अनुबंधों द्वारा अपिर्त सेवाओं से राजस्व, प्रतिशत</v>
      </c>
      <c r="E2081">
        <v>51</v>
      </c>
    </row>
    <row r="2082">
      <c r="B2082" t="str">
        <v>in-gaap:ExpenseFromAgencyArrangements</v>
      </c>
      <c r="C2082" t="str">
        <v>Expense from agency arrangements</v>
      </c>
      <c r="D2082" t="str">
        <v>एजेंसी प्रबंधों से व्यय</v>
      </c>
      <c r="E2082">
        <v>52</v>
      </c>
    </row>
    <row r="2083">
      <c r="B2083" t="str">
        <v>in-gaap:ExpenseFromAgencyArrangementsPercentage</v>
      </c>
      <c r="C2083" t="str">
        <v>Expense from agency arrangements, percentage</v>
      </c>
      <c r="D2083" t="str">
        <v>एजेंसी प्रबंधों से व्यय, प्रतिशत</v>
      </c>
      <c r="E2083">
        <v>53</v>
      </c>
    </row>
    <row r="2084">
      <c r="B2084" t="str">
        <v>in-gaap:RevenueFormAgencyArrangements</v>
      </c>
      <c r="C2084" t="str">
        <v>Revenue form agency arrangements</v>
      </c>
      <c r="D2084" t="str">
        <v>एजेंसी प्रबंधो से राजस्व</v>
      </c>
      <c r="E2084">
        <v>54</v>
      </c>
    </row>
    <row r="2085">
      <c r="B2085" t="str">
        <v>in-gaap:RevenueFormAgencyArrangementsPercentage</v>
      </c>
      <c r="C2085" t="str">
        <v>Revenue form agency arrangements, percentage</v>
      </c>
      <c r="D2085" t="str">
        <v>एजेंसी प्रबंधो से राजस्व, प्रतिशत</v>
      </c>
      <c r="E2085">
        <v>55</v>
      </c>
    </row>
    <row r="2086">
      <c r="B2086" t="str">
        <v>in-gaap:OtherRelatedPartyTransactionsExpense</v>
      </c>
      <c r="C2086" t="str">
        <v>Other related party transactions expense</v>
      </c>
      <c r="D2086" t="str">
        <v>सम्बंधित पार्टी लेनदेनों का अन्य व्यय</v>
      </c>
      <c r="E2086">
        <v>56</v>
      </c>
    </row>
    <row r="2087">
      <c r="B2087" t="str">
        <v>in-gaap:OtherRelatedPartyTransactionsExpensePercentage</v>
      </c>
      <c r="C2087" t="str">
        <v>Other related party transactions expense, percentage</v>
      </c>
      <c r="D2087" t="str">
        <v>सम्बंधित पार्टी लेनदेनों का अन्य व्यय, प्रतिशत</v>
      </c>
      <c r="E2087">
        <v>57</v>
      </c>
    </row>
    <row r="2088">
      <c r="B2088" t="str">
        <v>in-gaap:OtherRelatedPartyTransactionsIncome</v>
      </c>
      <c r="C2088" t="str">
        <v>Other related party transactions income</v>
      </c>
      <c r="D2088" t="str">
        <v>सम्बंधित पार्टी लेनदेनों की अन्य आय</v>
      </c>
      <c r="E2088">
        <v>58</v>
      </c>
    </row>
    <row r="2089">
      <c r="B2089" t="str">
        <v>in-gaap:OtherRelatedPartyTransactionsIncomePercentage</v>
      </c>
      <c r="C2089" t="str">
        <v>Other related party transactions income, percentage</v>
      </c>
      <c r="D2089" t="str">
        <v>सम्बंधित पार्टी लेनदेनों की अन्य आय, प्रतिशत</v>
      </c>
      <c r="E2089">
        <v>59</v>
      </c>
    </row>
    <row r="2090">
      <c r="B2090" t="str">
        <v>in-gaap:OtherRelatedPartyTransactionsContributionMade</v>
      </c>
      <c r="C2090" t="str">
        <v>Other related party transactions contribution made</v>
      </c>
      <c r="D2090" t="str">
        <v>अन्य संबंधित पार्टी को किया गया लेन-देन योगदान (अंशदान)</v>
      </c>
      <c r="E2090">
        <v>60</v>
      </c>
    </row>
    <row r="2091">
      <c r="B2091" t="str">
        <v>in-gaap:OtherRelatedPartyTransactionsContributionMadePercentage</v>
      </c>
      <c r="C2091" t="str">
        <v>Other related party transactions contribution made, percentage</v>
      </c>
      <c r="D2091" t="str">
        <v>अन्य संबंधित पार्टी को किया गया लेन-देन योगदान (अंशदान) की प्रतिशतता</v>
      </c>
      <c r="E2091">
        <v>61</v>
      </c>
    </row>
    <row r="2092">
      <c r="B2092" t="str">
        <v>in-gaap:OtherRelatedPartyTransactionsContributionReceived</v>
      </c>
      <c r="C2092" t="str">
        <v>Other related party transactions contribution received</v>
      </c>
      <c r="D2092" t="str">
        <v>अन्य संबंधित पार्टी को प्राप्त लेन-देन योगदान (अंशदान)</v>
      </c>
      <c r="E2092">
        <v>62</v>
      </c>
    </row>
    <row r="2093">
      <c r="B2093" t="str">
        <v>in-gaap:OtherRelatedPartyTransactionsContributionReceivedPercentage</v>
      </c>
      <c r="C2093" t="str">
        <v>Other related party transactions contribution received, percentage</v>
      </c>
      <c r="D2093" t="str">
        <v>अन्य संबंधित पार्टी को प्राप्त लेन-देन योगदान की प्रतिशतता</v>
      </c>
      <c r="E2093">
        <v>63</v>
      </c>
    </row>
    <row r="2094">
      <c r="B2094" t="str">
        <v>in-gaap:TransactionRelatingToKeyManagementPersonnelAbstract</v>
      </c>
      <c r="C2094" t="str">
        <v>Transaction relating to key management personnel [Abstract]</v>
      </c>
      <c r="D2094" t="str">
        <v>प्रबंधन के प्रमुख कार्मिकों से सम्बंधित लेनदेन (सारांश)</v>
      </c>
      <c r="E2094">
        <v>10</v>
      </c>
    </row>
    <row r="2095">
      <c r="B2095" t="str">
        <v>in-gaap:DescriptionOfInformationAboutTerminationBenefitsForKeyManagementPersonnel</v>
      </c>
      <c r="C2095" t="str">
        <v>Description of information about termination benefits for key management personnel</v>
      </c>
      <c r="D2095" t="str">
        <v>प्रबंधन के मुख्य कार्मिकों के लिए सेवा समाप्ति लाभों की सूचना का वर्णन</v>
      </c>
      <c r="E2095">
        <v>1</v>
      </c>
    </row>
    <row r="2096">
      <c r="B2096" t="str">
        <v>in-gaap:DescriptionOfInformationShortTermEmployeeBenefitsForKeyManagementPersonnel</v>
      </c>
      <c r="C2096" t="str">
        <v>Description of information short-term employee benefits for key management personnel</v>
      </c>
      <c r="D2096" t="str">
        <v>प्रबंधन के मुख्य कर्मिकों के लिए अल्पावधि कर्मचारी लाभो की सूचना का वर्णन</v>
      </c>
      <c r="E2096">
        <v>2</v>
      </c>
    </row>
    <row r="2097">
      <c r="B2097" t="str">
        <v>in-gaap:DescriptionOfInformationOnDefinedContributionPlansForKeyManagementPersonnel</v>
      </c>
      <c r="C2097" t="str">
        <v>Description of information on defined contribution plans for key management personnel</v>
      </c>
      <c r="D2097" t="str">
        <v>प्रबंधन के मुख्य कार्मिकों के लिए निश्चित अंशदायी योजनाओं की सूचना का वर्णन</v>
      </c>
      <c r="E2097">
        <v>3</v>
      </c>
    </row>
    <row r="2098">
      <c r="B2098" t="str">
        <v>in-gaap:InformationAboutPostemploymentBenefitsForKeyManagementPersonnel</v>
      </c>
      <c r="C2098" t="str">
        <v>Information about post-employment benefits for key management personnel</v>
      </c>
      <c r="D2098" t="str">
        <v>प्रबंधन के मुख्य कार्मिकों (अधिकारियों) के लिए नियोजन पश्चात लाभों की सूचना</v>
      </c>
      <c r="E2098">
        <v>4</v>
      </c>
    </row>
    <row r="2099">
      <c r="B2099" t="str">
        <v>in-gaap:RemunerationForKeyManagerialPersonnel</v>
      </c>
      <c r="C2099" t="str">
        <v>Remuneration for key managerial personnel</v>
      </c>
      <c r="D2099" t="str">
        <v>प्रबंधन के प्रमुख कार्मिकों को परिश्रमिक</v>
      </c>
      <c r="E2099">
        <v>5</v>
      </c>
    </row>
    <row r="2100">
      <c r="B2100" t="str">
        <v>in-gaap:RemunerationForKeyManagerialPersonnelPercentage</v>
      </c>
      <c r="C2100" t="str">
        <v>Remuneration for key managerial personnel, percentage</v>
      </c>
      <c r="D2100" t="str">
        <v>प्रबंधन के प्रमुख कार्मिकों को परिश्रमिक, प्रतिशत</v>
      </c>
      <c r="E2100">
        <v>6</v>
      </c>
    </row>
    <row r="2101">
      <c r="B2101" t="str">
        <v>in-gaap:OutstandingBalancesForRelatedPartyTransactionsAbstract</v>
      </c>
      <c r="C2101" t="str">
        <v>Outstanding balances for related party transactions [Abstract]</v>
      </c>
      <c r="D2101" t="str">
        <v>सम्बंधित पार्टी लेनदेनों के बकाया शेष (सारांश)</v>
      </c>
      <c r="E2101">
        <v>11</v>
      </c>
    </row>
    <row r="2102">
      <c r="B2102" t="str">
        <v>in-gaap:AmountsPayableRelatedPartyTransactions</v>
      </c>
      <c r="C2102" t="str">
        <v>Amounts payable related party transactions</v>
      </c>
      <c r="D2102" t="str">
        <v>सम्बंधित पार्टी लेनदेनों की देय राशियां</v>
      </c>
      <c r="E2102">
        <v>1</v>
      </c>
    </row>
    <row r="2103">
      <c r="B2103" t="str">
        <v>in-gaap:AmountsPayableRelatedPartyTransactionsPercentage</v>
      </c>
      <c r="C2103" t="str">
        <v>Amounts payable related party transactions, percentage</v>
      </c>
      <c r="D2103" t="str">
        <v>सम्बंधित पार्टी लेनदेनों की देय राशियां, प्रतिशत</v>
      </c>
      <c r="E2103">
        <v>2</v>
      </c>
    </row>
    <row r="2104">
      <c r="B2104" t="str">
        <v>in-gaap:AmountsReceivableRelatedPartyTransactions</v>
      </c>
      <c r="C2104" t="str">
        <v>Amounts receivable related party transactions</v>
      </c>
      <c r="D2104" t="str">
        <v>सम्बंधित पार्टी लेनदेनों से प्राप्य राशियां</v>
      </c>
      <c r="E2104">
        <v>3</v>
      </c>
    </row>
    <row r="2105">
      <c r="B2105" t="str">
        <v>in-gaap:AmountsReceivableRelatedPartyTransactionsPercentage</v>
      </c>
      <c r="C2105" t="str">
        <v>Amounts receivable related party transactions, percentage</v>
      </c>
      <c r="D2105" t="str">
        <v>सम्बंधित पार्टी लेनदेनों से प्राप्य राशियां, प्रतिशत</v>
      </c>
      <c r="E2105">
        <v>4</v>
      </c>
    </row>
    <row r="2106">
      <c r="B2106" t="str">
        <v>in-gaap:ProvisionsForDoubtfulDebtsRelatedToOutstandingBalancesOfRelatedPartyTransaction</v>
      </c>
      <c r="C2106" t="str">
        <v>Provisions for doubtful debts related to outstanding balances of related party transaction</v>
      </c>
      <c r="D2106" t="str">
        <v>सम्बंधित पार्टी लेनदेनों के बकाया शेषो से सम्बंधित संदिग्ध ऋणों के लिए प्रावधान</v>
      </c>
      <c r="E2106">
        <v>5</v>
      </c>
    </row>
    <row r="2107">
      <c r="B2107" t="str">
        <v>in-gaap:ProvisionsForDoubtfulDebtsRelatedToOutstandingBalancesOfRelatedPartyTransactionPercentage</v>
      </c>
      <c r="C2107" t="str">
        <v>Provisions for doubtful debts related to outstanding balances of related party transaction, percentage</v>
      </c>
      <c r="D2107" t="str">
        <v>सम्बंधित पार्टी लेनदेनों के बकाया शेषो से सम्बंधित संदिग्ध ऋणों के लिए प्रावधान, प्रतिशत</v>
      </c>
      <c r="E2107">
        <v>6</v>
      </c>
    </row>
    <row r="2108">
      <c r="B2108" t="str">
        <v>in-ca:ShareApplicationMoneyReceivedFromRelatedParty</v>
      </c>
      <c r="C2108" t="str">
        <v>Share application money received from related party</v>
      </c>
      <c r="D2108" t="str">
        <v>सम्बंधित पार्टी से प्राप्त शेयर आवेदन धन</v>
      </c>
      <c r="E2108">
        <v>7</v>
      </c>
    </row>
    <row r="2109">
      <c r="B2109" t="str">
        <v>in-ca:ShareApplicationMoneyReceivedFromRelatedPartyPercentage</v>
      </c>
      <c r="C2109" t="str">
        <v>Share application money received from related party, percentage</v>
      </c>
      <c r="D2109" t="str">
        <v>सम्बंधित पार्टी से प्राप्त शेयर आवेदन धन, प्रतिशत</v>
      </c>
      <c r="E2109">
        <v>8</v>
      </c>
    </row>
    <row r="2110">
      <c r="B2110" t="str">
        <v>in-ca:ShareApplicationMoneyGivenToRelatedParty</v>
      </c>
      <c r="C2110" t="str">
        <v>Share application money given to related party</v>
      </c>
      <c r="D2110" t="str">
        <v>सम्बंधित पार्टी को दिया गया शेयर आवेदन धन</v>
      </c>
      <c r="E2110">
        <v>9</v>
      </c>
    </row>
    <row r="2111">
      <c r="B2111" t="str">
        <v>in-ca:ShareApplicationMoneyGivenToRelatedPartyPercentage</v>
      </c>
      <c r="C2111" t="str">
        <v>Share application money given to related party, percentage</v>
      </c>
      <c r="D2111" t="str">
        <v>सम्बंधित पार्टी को दिया गया शेयर आवेदन धन, प्रतिशत</v>
      </c>
      <c r="E2111">
        <v>10</v>
      </c>
    </row>
    <row r="2112">
      <c r="B2112" t="str">
        <v>in-ca:MaximumAmountPayableToRelatedPartyDuringPeriod</v>
      </c>
      <c r="C2112" t="str">
        <v>Maximum amount payable to related party during period</v>
      </c>
      <c r="D2112" t="str">
        <v>अवधि के दौरान सम्बंधित पार्टी को देय अधिकतम राशियां</v>
      </c>
      <c r="E2112">
        <v>11</v>
      </c>
    </row>
    <row r="2113">
      <c r="B2113" t="str">
        <v>in-ca:MaximumAmountPayableToRelatedPartyDuringPeriodPercentage</v>
      </c>
      <c r="C2113" t="str">
        <v>Maximum amount payable to related party during period, percentage</v>
      </c>
      <c r="D2113" t="str">
        <v>अवधि के दौरान सम्बंधित पार्टी को देय अधिकतम राशियां, प्रतिशत</v>
      </c>
      <c r="E2113">
        <v>12</v>
      </c>
    </row>
    <row r="2114">
      <c r="B2114" t="str">
        <v>in-ca:MaximumAmountReceivableFromRelatedPartyDuringPeriod</v>
      </c>
      <c r="C2114" t="str">
        <v>Maximum amount receivable from related party during period</v>
      </c>
      <c r="D2114" t="str">
        <v>अवधि के दौरान सम्बंधित पार्टी से प्राप्य अधिकतम राशियां</v>
      </c>
      <c r="E2114">
        <v>13</v>
      </c>
    </row>
    <row r="2115">
      <c r="B2115" t="str">
        <v>in-ca:MaximumAmountReceivableFromRelatedPartyDuringPeriodPercentage</v>
      </c>
      <c r="C2115" t="str">
        <v>Maximum amount receivable from related party during period, percentage</v>
      </c>
      <c r="D2115" t="str">
        <v>अवधि के दौरान सम्बंधित पार्टी से प्राप्य अधिकतम राशियां, प्रतिशत</v>
      </c>
      <c r="E2115">
        <v>14</v>
      </c>
    </row>
    <row r="2116">
      <c r="B2116" t="str">
        <v>in-gaap:AmountWrittenOffDuringPeriodInRespectOfDebtsDueFromRelatedParties</v>
      </c>
      <c r="C2116" t="str">
        <v>Amount written off during period in respect of debts due from related parties</v>
      </c>
      <c r="D2116" t="str">
        <v>सम्बंधित पार्टीयों से प्राप्य ऋणों के सम्बंध में अवधि के दौरान पट्टेखाते में डाली गयी राशि</v>
      </c>
      <c r="E2116">
        <v>12</v>
      </c>
    </row>
    <row r="2117">
      <c r="B2117" t="str">
        <v>in-gaap:AmountWrittenOffDuringPeriodInRespectOfDebtsDueFromRelatedPartiesPercentage</v>
      </c>
      <c r="C2117" t="str">
        <v>Amount written off during period in respect of debts due from related parties, percentage</v>
      </c>
      <c r="D2117" t="str">
        <v>सम्बंधित पार्टीयों से प्राप्य ऋणों के सम्बंध में अवधि के दौरान पट्टेखाते में डाली गयी राशि, प्रतिशत</v>
      </c>
      <c r="E2117">
        <v>13</v>
      </c>
    </row>
    <row r="2118">
      <c r="B2118" t="str">
        <v>in-gaap:AmountWrittenBackDuringPeriodInRespectOfDebtsDueToRelatedParties</v>
      </c>
      <c r="C2118" t="str">
        <v>Amount written back during period in respect of debts due to related parties</v>
      </c>
      <c r="D2118" t="str">
        <v>सम्बंधित पार्टीयों से प्राप्य ऋणों के सम्बंध में अवधि के दौरान वट्टेखाते में वापस ली गयी राशि</v>
      </c>
      <c r="E2118">
        <v>14</v>
      </c>
    </row>
    <row r="2119">
      <c r="B2119" t="str">
        <v>in-gaap:AmountWrittenBackDuringPeriodInRespectOfDebtsDueToRelatedPartiesPercentage</v>
      </c>
      <c r="C2119" t="str">
        <v>Amount written back during period in respect of debts due to related parties, percentage</v>
      </c>
      <c r="D2119" t="str">
        <v>सम्बंधित पार्टीयों से प्राप्य ऋणों के सम्बंध में अवधि के दौरान वट्टेखाते में वापस ली गयी राशि, प्रतिशत</v>
      </c>
      <c r="E2119">
        <v>15</v>
      </c>
    </row>
    <row r="2120">
      <c r="B2120" t="str">
        <v>in-gaap:DescriptionOfOtherRelatedPartyTransactionsWhichAreNecessaryForUnderstandingOfFinancialStatements</v>
      </c>
      <c r="C2120" t="str">
        <v>Description of other related party transactions which are necessary for understanding of financial statements</v>
      </c>
      <c r="D2120" t="str">
        <v>सम्बंधित पार्टी के अन्य लेनदेनों का वर्णन जो वित्तीय विवरण को समझने के लिए आवश्यक है</v>
      </c>
      <c r="E2120">
        <v>16</v>
      </c>
    </row>
    <row r="2121">
      <c r="B2121" t="str">
        <v>in-gaap:OtherInformationSubsidiaryDetailsAbstract</v>
      </c>
      <c r="C2121" t="str">
        <v>Other information subsidiary details [Abstract]</v>
      </c>
      <c r="D2121" t="str">
        <v>अन्य सूचना अनुषंगी प्रतिष्ठान का विवरण (सारांश)</v>
      </c>
      <c r="E2121">
        <v>2</v>
      </c>
    </row>
    <row r="2122">
      <c r="B2122" t="str">
        <v>in-ca:WhetherCompanyIsSubsidiaryCompany</v>
      </c>
      <c r="C2122" t="str">
        <v>Whether company is subsidiary company</v>
      </c>
      <c r="D2122" t="str">
        <v>क्या कंपनी एक अनुषंगी कंपनी है</v>
      </c>
      <c r="E2122">
        <v>1</v>
      </c>
      <c r="P2122" t="str">
        <v>in-ca:WhetherCompanyIsSubsidiaryCompany</v>
      </c>
      <c r="Q2122">
        <v>42825</v>
      </c>
      <c r="R2122" t="b">
        <v>0</v>
      </c>
      <c r="S2122" t="str">
        <v>in-ca:WhetherCompanyIsSubsidiaryCompany</v>
      </c>
      <c r="T2122">
        <v>43190</v>
      </c>
      <c r="U2122" t="b">
        <v>0</v>
      </c>
      <c r="Y2122">
        <v>2</v>
      </c>
    </row>
    <row r="2123">
      <c r="B2123" t="str">
        <v>in-ca:SectionUnderWhichCompanyIsSubsidiary</v>
      </c>
      <c r="C2123" t="str">
        <v>Section under which company is subsidiary</v>
      </c>
      <c r="D2123" t="str">
        <v>वह धारा जिसके अन्तर्गत कंपनी एक अनुषंगी कंपनी है</v>
      </c>
      <c r="E2123">
        <v>2</v>
      </c>
    </row>
    <row r="2124">
      <c r="B2124" t="str">
        <v>[201700] Notes - Government grants</v>
      </c>
      <c r="C2124" t="str">
        <v>[201700] Notes - Government grants</v>
      </c>
      <c r="D2124" t="str">
        <v>[201700] Notes - Government grants</v>
      </c>
    </row>
    <row r="2125">
      <c r="B2125" t="str">
        <v>in-gaap:DisclosureOfNotesOnGovernmentGrantsExplanatoryTextBlock</v>
      </c>
      <c r="C2125" t="str">
        <v>Disclosure of notes on government grants explanatory [Text Block]</v>
      </c>
      <c r="D2125" t="str">
        <v>सरकारी अनुदानों पर टिप्पणियों का प्रकटन-व्याख्यात्मक (पाठ खंड)</v>
      </c>
    </row>
    <row r="2126">
      <c r="B2126" t="str">
        <v>in-gaap:AccountingPolicyAdoptedForGovernmentGrantsTextBlock</v>
      </c>
      <c r="C2126" t="str">
        <v>Accounting policy adopted for government grants [Text Block]</v>
      </c>
      <c r="D2126" t="str">
        <v>सरकारी अनुदानों के लिए अपनायी गयी लेखा नीति (पाठ खंड)</v>
      </c>
      <c r="E2126">
        <v>1</v>
      </c>
    </row>
    <row r="2127">
      <c r="B2127" t="str">
        <v>in-gaap:NatureAndExtentOfGovernmentGrantsRecognisedInFinancialStatements</v>
      </c>
      <c r="C2127" t="str">
        <v>Nature and extent of government grants recognised in financial statements</v>
      </c>
      <c r="D2127" t="str">
        <v>वित्तीय विवरणों में मान्य सरकारी अनुदानों की प्रकृति एवं सीमा</v>
      </c>
      <c r="E2127">
        <v>2</v>
      </c>
    </row>
    <row r="2128">
      <c r="B2128" t="str">
        <v>in-gaap:DetailsOfGrantsOfNonMonetaryAssetsGivenAtConcessionalRateOrFreeOfCost</v>
      </c>
      <c r="C2128" t="str">
        <v>Details of grants of non monetary assets given at concessional rate or free of cost</v>
      </c>
      <c r="D2128" t="str">
        <v>रियायती दर या निःशुल्क रूप से दी गयी गैर मौद्रिक आस्तियों के अनुदानों का विवरण</v>
      </c>
      <c r="E2128">
        <v>3</v>
      </c>
    </row>
    <row r="2129">
      <c r="B2129" t="str">
        <v>in-gaap:CapitalSubsidiesOrGrantsReceivedFromGovernmentAuthorities</v>
      </c>
      <c r="C2129" t="str">
        <v>Capital subsidies or grants received from government authorities</v>
      </c>
      <c r="D2129" t="str">
        <v>सरकारी प्राधिकारियों से प्राप्त पूंजीगत आर्थिक सहायताएं अथवा अनुदान</v>
      </c>
      <c r="E2129">
        <v>4</v>
      </c>
      <c r="P2129" t="str">
        <v>in-gaap:CapitalSubsidiesOrGrantsReceivedFromGovernmentAuthorities</v>
      </c>
      <c r="Q2129">
        <v>42825</v>
      </c>
      <c r="R2129">
        <v>0</v>
      </c>
      <c r="S2129" t="str">
        <v>in-gaap:CapitalSubsidiesOrGrantsReceivedFromGovernmentAuthorities</v>
      </c>
      <c r="T2129">
        <v>43190</v>
      </c>
      <c r="U2129">
        <v>0</v>
      </c>
      <c r="Y2129">
        <v>2</v>
      </c>
    </row>
    <row r="2130">
      <c r="B2130" t="str">
        <v>in-gaap:RevenueSubsidiesOrGrantsReceivedFromGovernmentAuthorities</v>
      </c>
      <c r="C2130" t="str">
        <v>Revenue subsidies or grants received from government authorities</v>
      </c>
      <c r="D2130" t="str">
        <v>सरकारी प्राधिकारियों से प्राप्त राजस्व आर्थिक सहायताएं अथवा अनुदान</v>
      </c>
      <c r="E2130">
        <v>5</v>
      </c>
      <c r="P2130" t="str">
        <v>in-gaap:RevenueSubsidiesOrGrantsReceivedFromGovernmentAuthorities</v>
      </c>
      <c r="Q2130">
        <v>42825</v>
      </c>
      <c r="R2130">
        <v>0</v>
      </c>
      <c r="S2130" t="str">
        <v>in-gaap:RevenueSubsidiesOrGrantsReceivedFromGovernmentAuthorities</v>
      </c>
      <c r="T2130">
        <v>43190</v>
      </c>
      <c r="U2130">
        <v>0</v>
      </c>
      <c r="Y2130">
        <v>2</v>
      </c>
    </row>
    <row r="2131">
      <c r="B2131" t="str">
        <v>[201800] Notes - Borrowing cost</v>
      </c>
      <c r="C2131" t="str">
        <v>[201800] Notes - Borrowing cost</v>
      </c>
      <c r="D2131" t="str">
        <v>[201800] Notes - Borrowing cost</v>
      </c>
    </row>
    <row r="2132">
      <c r="B2132" t="str">
        <v>in-gaap:DisclosureOfNotesOnBorrowingCostsExplanatoryTextBlock</v>
      </c>
      <c r="C2132" t="str">
        <v>Disclosure of notes on borrowing costs explanatory [Text Block]</v>
      </c>
      <c r="D2132" t="str">
        <v>उधार लागतों पर टिप्पणियों का प्रकटन-व्याख्यात्मक (पाठ खंड)</v>
      </c>
    </row>
    <row r="2133">
      <c r="B2133" t="str">
        <v>in-gaap:AccountingPolicyAdoptedForBorrowingCosts</v>
      </c>
      <c r="C2133" t="str">
        <v>Accounting policy adopted for borrowing costs</v>
      </c>
      <c r="D2133" t="str">
        <v>उधार लागतों के लिए अपनायी गयी लेखा नीति</v>
      </c>
      <c r="E2133">
        <v>1</v>
      </c>
    </row>
    <row r="2134">
      <c r="B2134" t="str">
        <v>in-gaap:BorrowingCostsCapitalised</v>
      </c>
      <c r="C2134" t="str">
        <v>Borrowing costs capitalised</v>
      </c>
      <c r="D2134" t="str">
        <v>पूंजीकृत उधार लागतें</v>
      </c>
      <c r="E2134">
        <v>2</v>
      </c>
    </row>
    <row r="2135">
      <c r="B2135" t="str">
        <v>[201900] Notes - Income taxes</v>
      </c>
      <c r="C2135" t="str">
        <v>[201900] Notes - Income taxes</v>
      </c>
      <c r="D2135" t="str">
        <v>[201900] Notes - Income taxes</v>
      </c>
    </row>
    <row r="2136">
      <c r="B2136" t="str">
        <v>in-gaap:DisclosureOfNotesOnIncomeTaxesExplanatoryTextBlock</v>
      </c>
      <c r="C2136" t="str">
        <v>Disclosure of notes on income taxes explanatory [Text Block]</v>
      </c>
      <c r="D2136" t="str">
        <v>आयकरों पर टिप्पणियों का प्रकटन-व्याख्यात्मक (पाठ खंड)</v>
      </c>
    </row>
    <row r="2137">
      <c r="B2137" t="str">
        <v>in-gaap:DisclosureOfBreakupOfDeferredTaxAssetsAndDeferredTaxLiabilitiesAbstract</v>
      </c>
      <c r="C2137" t="str">
        <v>Disclosure of breakup of deferred tax assets and deferred tax liabilities [Abstract]</v>
      </c>
      <c r="D2137" t="str">
        <v>आस्थगित कर आस्तियों एवं आस्थगित कर दायित्वों के विवरण का प्रकटन (सारांश)</v>
      </c>
      <c r="E2137">
        <v>1</v>
      </c>
    </row>
    <row r="2138">
      <c r="B2138" t="str">
        <v>in-gaap:ComponentsOfDeferredTaxAssetsAbstract</v>
      </c>
      <c r="C2138" t="str">
        <v>Components of deferred tax assets [Abstract]</v>
      </c>
      <c r="D2138" t="str">
        <v>आस्थगित कर आस्तियों के घटक (सारांश)</v>
      </c>
      <c r="E2138">
        <v>1</v>
      </c>
    </row>
    <row r="2139">
      <c r="B2139" t="str">
        <v>in-gaap:DeferredTaxAssetEmployeeBenefits</v>
      </c>
      <c r="C2139" t="str">
        <v>Deferred tax asset, employee benefits</v>
      </c>
      <c r="D2139" t="str">
        <v>कर्मचारी कल्याण आस्थगित कर आस्ति</v>
      </c>
      <c r="E2139">
        <v>1</v>
      </c>
    </row>
    <row r="2140">
      <c r="B2140" t="str">
        <v>in-gaap:DeferredTaxAssetExpenditureDisallowances</v>
      </c>
      <c r="C2140" t="str">
        <v>Deferred tax asset, expenditure disallowances</v>
      </c>
      <c r="D2140" t="str">
        <v>व्यय छूट रहित आस्थगित कर आस्ति</v>
      </c>
      <c r="E2140">
        <v>2</v>
      </c>
    </row>
    <row r="2141">
      <c r="B2141" t="str">
        <v>in-gaap:DeferredTaxAssetDepreciation</v>
      </c>
      <c r="C2141" t="str">
        <v>Deferred tax asset, depreciation</v>
      </c>
      <c r="D2141" t="str">
        <v>मूल्यह्रास-आस्थगित कर आस्ति</v>
      </c>
      <c r="E2141">
        <v>3</v>
      </c>
    </row>
    <row r="2142">
      <c r="B2142" t="str">
        <v>in-gaap:DeferredTaxAssetProvisionDoubtfulDebts</v>
      </c>
      <c r="C2142" t="str">
        <v>Deferred tax asset, provision doubtful debts</v>
      </c>
      <c r="D2142" t="str">
        <v>संदिग्ध ऋण प्रावधान-आस्थ्यगित कर आस्ति</v>
      </c>
      <c r="E2142">
        <v>4</v>
      </c>
    </row>
    <row r="2143">
      <c r="B2143" t="str">
        <v>in-gaap:DeferredTaxAssetSundryDebtors</v>
      </c>
      <c r="C2143" t="str">
        <v>Deferred tax asset, sundry debtors</v>
      </c>
      <c r="D2143" t="str">
        <v>प्रकीर्ण देनदार-आस्थगित कर आस्ति</v>
      </c>
      <c r="E2143">
        <v>5</v>
      </c>
    </row>
    <row r="2144">
      <c r="B2144" t="str">
        <v>in-gaap:DeferredTaxAssetUnabsorbedDepreciation</v>
      </c>
      <c r="C2144" t="str">
        <v>Deferred tax asset, unabsorbed depreciation</v>
      </c>
      <c r="D2144" t="str">
        <v>अनावशोषित मूल्यह्रास (अनअब्सोर्बेड डेपरिशिएषण)-आस्थगित कर आस्ति</v>
      </c>
      <c r="E2144">
        <v>6</v>
      </c>
    </row>
    <row r="2145">
      <c r="B2145" t="str">
        <v>in-gaap:DeferredTaxAssetUnrealisedCarriedForwardLosses</v>
      </c>
      <c r="C2145" t="str">
        <v>Deferred tax asset, unrealised carried forward losses</v>
      </c>
      <c r="D2145" t="str">
        <v>वसूल न की गयी अग्रणीत हानियां- आस्थगित कर आस्ति</v>
      </c>
      <c r="E2145">
        <v>7</v>
      </c>
    </row>
    <row r="2146">
      <c r="B2146" t="str">
        <v>in-gaap:DeferredTaxAssetVRSPayment</v>
      </c>
      <c r="C2146" t="str">
        <v>Deferred tax asset, VRS payment</v>
      </c>
      <c r="D2146" t="str">
        <v>स्वैच्छिक सेवानिवृति योजना के भुगतान- आस्थगित कर आस्ति</v>
      </c>
      <c r="E2146">
        <v>8</v>
      </c>
    </row>
    <row r="2147">
      <c r="B2147" t="str">
        <v>in-gaap:DeferredTaxInRespectOfBusinessCombinations</v>
      </c>
      <c r="C2147" t="str">
        <v>Deferred tax in respect of business combinations</v>
      </c>
      <c r="D2147" t="str">
        <v>व्यवसायिक संयोजन के सम्बंध में आस्थगित कर आस्ति</v>
      </c>
      <c r="E2147">
        <v>9</v>
      </c>
    </row>
    <row r="2148">
      <c r="B2148" t="str">
        <v>in-gaap:DeferredTaxAssetOther</v>
      </c>
      <c r="C2148" t="str">
        <v>Deferred tax asset, other</v>
      </c>
      <c r="D2148" t="str">
        <v>अन्य आस्थगित कर आस्ति</v>
      </c>
      <c r="E2148">
        <v>10</v>
      </c>
    </row>
    <row r="2149">
      <c r="B2149" t="str">
        <v>in-gaap:DeferredTaxAssets</v>
      </c>
      <c r="C2149" t="str">
        <v>Total deferred tax assets</v>
      </c>
      <c r="D2149" t="str">
        <v>कुल आस्थगित कर आस्तियां</v>
      </c>
      <c r="E2149">
        <v>11</v>
      </c>
      <c r="F2149" t="str">
        <v>Total Label</v>
      </c>
    </row>
    <row r="2150">
      <c r="B2150" t="str">
        <v>in-gaap:ComponentsOfDeferredTaxLiabilitiesAbstract</v>
      </c>
      <c r="C2150" t="str">
        <v>Components of deferred tax liabilities [Abstract]</v>
      </c>
      <c r="D2150" t="str">
        <v>आस्थगित कर दायित्वों के घटक (सारांश)</v>
      </c>
      <c r="E2150">
        <v>2</v>
      </c>
    </row>
    <row r="2151">
      <c r="B2151" t="str">
        <v>in-gaap:DeferredTaxLiabilityDepreciation</v>
      </c>
      <c r="C2151" t="str">
        <v>Deferred tax liability, depreciation</v>
      </c>
      <c r="D2151" t="str">
        <v>मूल्यह्रास-आस्थगित कर दायित्व</v>
      </c>
      <c r="E2151">
        <v>1</v>
      </c>
    </row>
    <row r="2152">
      <c r="B2152" t="str">
        <v>in-gaap:DeferredTaxLiabilityExportIncentives</v>
      </c>
      <c r="C2152" t="str">
        <v>Deferred tax liability, export incentives</v>
      </c>
      <c r="D2152" t="str">
        <v>निर्यात प्रोत्साहन- आस्थगित कर दायित्व</v>
      </c>
      <c r="E2152">
        <v>2</v>
      </c>
    </row>
    <row r="2153">
      <c r="B2153" t="str">
        <v>in-gaap:DeferredTaxLiabilityInvestments</v>
      </c>
      <c r="C2153" t="str">
        <v>Deferred tax liability, investments</v>
      </c>
      <c r="D2153" t="str">
        <v>निवेश- आस्थगित कर दायित्व</v>
      </c>
      <c r="E2153">
        <v>3</v>
      </c>
    </row>
    <row r="2154">
      <c r="B2154" t="str">
        <v>in-gaap:DeferredTaxLiabilityProvisionDoubtfulDebts</v>
      </c>
      <c r="C2154" t="str">
        <v>Deferred tax liability, provision doubtful debts</v>
      </c>
      <c r="D2154" t="str">
        <v>संदिग्ध ऋण प्रावधान- आस्थगित कर दायित्व</v>
      </c>
      <c r="E2154">
        <v>4</v>
      </c>
    </row>
    <row r="2155">
      <c r="B2155" t="str">
        <v>in-gaap:DeferredTaxLiabilityProvisionEmployeeBenefits</v>
      </c>
      <c r="C2155" t="str">
        <v>Deferred tax liability, provision employee benefits</v>
      </c>
      <c r="D2155" t="str">
        <v>कर्मचारी कल्याण प्रावधान- आस्थगित कर दायित्व</v>
      </c>
      <c r="E2155">
        <v>5</v>
      </c>
    </row>
    <row r="2156">
      <c r="B2156" t="str">
        <v>in-gaap:DeferredTaxLiabilityProvisionExpenses</v>
      </c>
      <c r="C2156" t="str">
        <v>Deferred tax liability, provision expenses</v>
      </c>
      <c r="D2156" t="str">
        <v>व्यय प्रावधान- आस्थगित कर दायित्व</v>
      </c>
      <c r="E2156">
        <v>6</v>
      </c>
    </row>
    <row r="2157">
      <c r="B2157" t="str">
        <v>in-gaap:DeferredTaxLiabilityTechnicalKnowhowFees</v>
      </c>
      <c r="C2157" t="str">
        <v>Deferred tax liability, technical know-how fees</v>
      </c>
      <c r="D2157" t="str">
        <v>तकनीकी जानकारी शुल्क- आस्थगित कर दायित्व</v>
      </c>
      <c r="E2157">
        <v>7</v>
      </c>
    </row>
    <row r="2158">
      <c r="B2158" t="str">
        <v>in-gaap:DeferredTaxLiabilityOther</v>
      </c>
      <c r="C2158" t="str">
        <v>Deferred tax liability, other</v>
      </c>
      <c r="D2158" t="str">
        <v>अन्य- आस्थगित कर दायित्व</v>
      </c>
      <c r="E2158">
        <v>8</v>
      </c>
    </row>
    <row r="2159">
      <c r="B2159" t="str">
        <v>in-gaap:DeferredTaxLiabilities</v>
      </c>
      <c r="C2159" t="str">
        <v>Total deferred tax liabilities</v>
      </c>
      <c r="D2159" t="str">
        <v>कुल आस्थगित कर दायित्व</v>
      </c>
      <c r="E2159">
        <v>9</v>
      </c>
      <c r="F2159" t="str">
        <v>Total Label</v>
      </c>
    </row>
    <row r="2160">
      <c r="B2160" t="str">
        <v>in-gaap:DescriptionOfNatureOfEvidenceSupportingRecognitionOfDeferredTaxAssetsWhenEntityHasUnabsorbedDepreciationOrCarryForwardOfLosses</v>
      </c>
      <c r="C2160" t="str">
        <v>Description of nature of evidence supporting recognition of deferred tax assets when enterprise has unabsorbed depreciation or carry forward of losses</v>
      </c>
      <c r="D2160" t="str">
        <v>आस्थगित कर आस्तियों की मान्यता के समर्थक प्रमाण की प्रकृति का वर्णन जब एक प्रतिष्ठान के पास अनावशोषित मूल्यह्रास (अनअब्सोर्बेड डेपरिशिएषण) या अगले लाभ से घाटा पूर्ति (कैरी फॉरवर्ड ऑफ़ लोसेस)</v>
      </c>
      <c r="E2160">
        <v>2</v>
      </c>
    </row>
    <row r="2161">
      <c r="B2161" t="str">
        <v>in-gaap:DetailsOfAdjustmentsOfDeferredTaxAssetAbstract</v>
      </c>
      <c r="C2161" t="str">
        <v>Details of adjustments of deferred tax asset [Abstract]</v>
      </c>
      <c r="D2161" t="str">
        <v>आस्थगित कर आस्ति के समायोजनों के विवरण (सारांश)</v>
      </c>
      <c r="E2161">
        <v>3</v>
      </c>
    </row>
    <row r="2162">
      <c r="B2162" t="str">
        <v>in-gaap:AdjustmentsOfDeferredTaxAssetAgainstGeneralReserveWhereApprovedByCourt</v>
      </c>
      <c r="C2162" t="str">
        <v>Adjustments of deferred tax asset against general reserve where approved by court</v>
      </c>
      <c r="D2162" t="str">
        <v>न्यायालय द्वारा अनुमोदित सामान्य आरक्षिति के प्रति आस्थगित कर आस्ति के समायोजन</v>
      </c>
      <c r="E2162">
        <v>1</v>
      </c>
    </row>
    <row r="2163">
      <c r="B2163" t="str">
        <v>in-gaap:AdjustmentsOfDeferredTaxAssetAgainstSecuritiesPremiumWhereApprovedByCourt</v>
      </c>
      <c r="C2163" t="str">
        <v>Adjustments of deferred tax asset against securities premium where approved by court</v>
      </c>
      <c r="D2163" t="str">
        <v>न्यायालय द्वारा अनुमोदित प्रतिभूतियों के प्रति आस्थगित कर आस्ति के समायोजन</v>
      </c>
      <c r="E2163">
        <v>2</v>
      </c>
    </row>
    <row r="2164">
      <c r="B2164" t="str">
        <v>[202000] Notes - Discontinuing operations</v>
      </c>
      <c r="C2164" t="str">
        <v>[202000] Notes - Discontinuing operations</v>
      </c>
      <c r="D2164" t="str">
        <v>[202000] Notes - Discontinuing operations</v>
      </c>
    </row>
    <row r="2165">
      <c r="B2165" t="str">
        <v>in-gaap:DisclosureOfNotesOnDiscontinuedOperationsExplanatoryTextBlock</v>
      </c>
      <c r="C2165" t="str">
        <v>Disclosure of notes on discontinuing operations explanatory [Text Block]</v>
      </c>
      <c r="D2165" t="str">
        <v>बंद परिचालनेां पर टिप्पणियों का प्रकटन-व्याख्यात्मक (पाठ खंड)</v>
      </c>
    </row>
    <row r="2166">
      <c r="B2166" t="str">
        <v>in-gaap:DisclosureOfDiscontinuedOperationsAbstract</v>
      </c>
      <c r="C2166" t="str">
        <v>Disclosure of discontinuing operations [Abstract]</v>
      </c>
      <c r="D2166" t="str">
        <v>बंद परिचालनों का प्रकटन (सारांश)</v>
      </c>
      <c r="E2166">
        <v>1</v>
      </c>
    </row>
    <row r="2167">
      <c r="B2167" t="str">
        <v>in-gaap:DisclosureOfDiscontinuedOperationsTable</v>
      </c>
      <c r="C2167" t="str">
        <v>Disclosure of discontinuing operations [Table]</v>
      </c>
      <c r="D2167" t="str">
        <v>बंद परिचालनों का प्रकटन (सारणी)</v>
      </c>
      <c r="E2167">
        <v>1</v>
      </c>
    </row>
    <row r="2168">
      <c r="B2168" t="str">
        <v>in-gaap:DisclosureOfDiscontinuedOperationsAxis</v>
      </c>
      <c r="C2168" t="str">
        <v>Disclosure of discontinuing operations [Axis]</v>
      </c>
      <c r="D2168" t="str">
        <v>बंद परिचालनों का प्रकटन (शीर्ष)</v>
      </c>
      <c r="E2168">
        <v>1</v>
      </c>
    </row>
    <row r="2169">
      <c r="B2169" t="str">
        <v>in-gaap:DisclosureOfDiscontinuedOperationsLineItems</v>
      </c>
      <c r="C2169" t="str">
        <v>Disclosure of discontinuing operations [Line Items]</v>
      </c>
      <c r="D2169" t="str">
        <v>बंद परिचालनों का प्रकटन (रेखीय मदें)</v>
      </c>
      <c r="E2169">
        <v>2</v>
      </c>
    </row>
    <row r="2170">
      <c r="B2170" t="str">
        <v>in-gaap:DescriptionOfDiscontinuedOperations</v>
      </c>
      <c r="C2170" t="str">
        <v>Description of discontinuing operations</v>
      </c>
      <c r="D2170" t="str">
        <v>बंद परिचालनों का वर्णन</v>
      </c>
      <c r="E2170">
        <v>1</v>
      </c>
    </row>
    <row r="2171">
      <c r="B2171" t="str">
        <v>in-gaap:DescriptionOfSegmentInWhichDiscontinuedOperationIsReported</v>
      </c>
      <c r="C2171" t="str">
        <v>Description of segment in which discontinuing operation is reported</v>
      </c>
      <c r="D2171" t="str">
        <v>रिपोर्ट किये गये बंद परिचालन युक्त खंड का वर्णन</v>
      </c>
      <c r="E2171">
        <v>2</v>
      </c>
    </row>
    <row r="2172">
      <c r="B2172" t="str">
        <v>in-gaap:DateOfInitialDisclosureEventInCaseOfDiscontinuedOperations</v>
      </c>
      <c r="C2172" t="str">
        <v>Date of initial disclosure event in case of discontinuing operations</v>
      </c>
      <c r="D2172" t="str">
        <v>बंद परिचालनों के मामले में प्रारंभिक प्रकटन घटना की तिथि</v>
      </c>
      <c r="E2172">
        <v>3</v>
      </c>
    </row>
    <row r="2173">
      <c r="B2173" t="str">
        <v>in-gaap:NatureOfInitialDisclosureEventInCaseOfDiscontinuedOperations</v>
      </c>
      <c r="C2173" t="str">
        <v>Nature of initial disclosure event in case of discontinuing operations</v>
      </c>
      <c r="D2173" t="str">
        <v>बंद परिचालनों के मामले में प्रारंभिक प्रकटन की प्रकृति</v>
      </c>
      <c r="E2173">
        <v>4</v>
      </c>
    </row>
    <row r="2174">
      <c r="B2174" t="str">
        <v>in-gaap:DescriptionOfSignificantChangeSubsequentToInitialDisclosureInAmountOrTimingOfCashFlowsRelatingToAssetsToBeDisposedOrLiabilitiesToBeSettledAndEventsCausingSuchChange</v>
      </c>
      <c r="C2174" t="str">
        <v>Description of significant change subsequent to initial disclosure in amount or timing of cash flows relating to assets to be disposed or liabilities to be settled and events causing such change</v>
      </c>
      <c r="D2174" t="str">
        <v>आस्तियों के निपटान या दायित्वों के भुगतान से सम्बंधित नकदी प्रवाहों के समय या राशि में प्रारंभिक प्रकटन के बाद महत्वपूर्ण परिवर्तन और इस प्रकार के परिवर्तन की घटनाओं का वर्णन</v>
      </c>
      <c r="E2174">
        <v>5</v>
      </c>
    </row>
    <row r="2175">
      <c r="B2175" t="str">
        <v>in-gaap:DescriptionOfDateOrPeriodInWhichDiscontinuanceIsExpectedToBeCompletedIfKnownOrDeterminable</v>
      </c>
      <c r="C2175" t="str">
        <v>Description of date or period in which discontinuance is expected to be completed if known or determinable</v>
      </c>
      <c r="D2175" t="str">
        <v>उस तिथि या अवधि का वर्णन जिसमें बंद की कार्यवाही पूरी होने की आशा है यदि उसकी जानकारी है या उसे निर्धारित किया जा सकता है</v>
      </c>
      <c r="E2175">
        <v>6</v>
      </c>
    </row>
    <row r="2176">
      <c r="B2176" t="str">
        <v>in-gaap:DescriptionOfFactOfAbandonmentOrWithdrawalFromPlanOfDiscontinuanceAndReasonThereFor</v>
      </c>
      <c r="C2176" t="str">
        <v>Description of fact of abandonment or withdrawal from plan of discontinuance and reason there for</v>
      </c>
      <c r="D2176" t="str">
        <v>बंद करने की योजना से हटने या उसे छोड़ने के तथ्य व कारण का वर्णन</v>
      </c>
      <c r="E2176">
        <v>7</v>
      </c>
    </row>
    <row r="2177">
      <c r="B2177" t="str">
        <v>in-gaap:EffectOfAbandonmentOrWithdrawalFromPlanOfDiscontinuance</v>
      </c>
      <c r="C2177" t="str">
        <v>Effect of abandonment or withdrawal from plan of discontinuance</v>
      </c>
      <c r="D2177" t="str">
        <v>बंद करने की योजना से हटने या उसे छोड़ने का प्रभाव</v>
      </c>
      <c r="E2177">
        <v>8</v>
      </c>
    </row>
    <row r="2178">
      <c r="B2178" t="str">
        <v>in-gaap:CarryingAmountOfDiscontinuedOperationsAbstract</v>
      </c>
      <c r="C2178" t="str">
        <v>Carrying amount of discontinuing operations [Abstract]</v>
      </c>
      <c r="D2178" t="str">
        <v>बंद परिचालनों की अग्रणीत राशि (सारांश)</v>
      </c>
      <c r="E2178">
        <v>9</v>
      </c>
    </row>
    <row r="2179">
      <c r="B2179" t="str">
        <v>in-gaap:CarryingAmountOfDiscontinuedOperationsAssetsToBeDisposed</v>
      </c>
      <c r="C2179" t="str">
        <v>Carrying amount of discontinuing operations, assets to be disposed</v>
      </c>
      <c r="D2179" t="str">
        <v>निपटान की जाने वाली आस्तियों के सम्बंध में बंद परिचालनों की अग्रणीत राशि</v>
      </c>
      <c r="E2179">
        <v>1</v>
      </c>
    </row>
    <row r="2180">
      <c r="B2180" t="str">
        <v>in-gaap:CarryingAmountOfDiscontinuedOperationsLiabilitiesToBeSettled</v>
      </c>
      <c r="C2180" t="str">
        <v>Carrying amount of discontinuing operations, liabilities to be settled</v>
      </c>
      <c r="D2180" t="str">
        <v>भुगतान की जाने वाले दायित्वों के सम्बंध में बंद परिचालनों की अग्रणीत राशि</v>
      </c>
      <c r="E2180">
        <v>2</v>
      </c>
    </row>
    <row r="2181">
      <c r="B2181" t="str">
        <v>in-gaap:RevenueDiscontinuedOperations</v>
      </c>
      <c r="C2181" t="str">
        <v>Revenue discontinuing operations</v>
      </c>
      <c r="D2181" t="str">
        <v>बंद परिचालन राजस्व</v>
      </c>
      <c r="E2181">
        <v>10</v>
      </c>
    </row>
    <row r="2182">
      <c r="B2182" t="str">
        <v>in-gaap:ExpensesDiscontinuedOperations</v>
      </c>
      <c r="C2182" t="str">
        <v>Expenses discontinuing operations</v>
      </c>
      <c r="D2182" t="str">
        <v>बंद परिचालन व्यय</v>
      </c>
      <c r="E2182">
        <v>11</v>
      </c>
    </row>
    <row r="2183">
      <c r="B2183" t="str">
        <v>in-gaap:CashFlowsFromContinuingAndDiscontinuedOperationsAbstract</v>
      </c>
      <c r="C2183" t="str">
        <v>Cash flows from continuing and discontinuing operations [Abstract]</v>
      </c>
      <c r="D2183" t="str">
        <v>चालू एवं बंद परिचालनों से नकदी प्रवाह (सारांश)</v>
      </c>
      <c r="E2183">
        <v>12</v>
      </c>
    </row>
    <row r="2184">
      <c r="B2184" t="str">
        <v>in-gaap:CashFlowsFromUsedInOperatingActivitiesAbstract</v>
      </c>
      <c r="C2184" t="str">
        <v>Cash flows from used in operating activities [Abstract]</v>
      </c>
      <c r="D2184" t="str">
        <v>प्रचालन गतिविधियों से में प्रयुक्त नकदी प्रवाह (सारांश)</v>
      </c>
      <c r="E2184">
        <v>1</v>
      </c>
    </row>
    <row r="2185">
      <c r="B2185" t="str">
        <v>in-gaap:CashFlowsFromUsedInOperatingActivitiesContinuingOperations</v>
      </c>
      <c r="C2185" t="str">
        <v>Net cash flows from (used in) operating activities continuing operations</v>
      </c>
      <c r="D2185" t="str">
        <v>परिचालन गतिविधियों व चालू परिचालनों से (में प्रयुक्त) शुद्ध नकदी प्रवाह</v>
      </c>
      <c r="E2185">
        <v>1</v>
      </c>
      <c r="F2185" t="str">
        <v>Net label</v>
      </c>
    </row>
    <row r="2186">
      <c r="B2186" t="str">
        <v>in-gaap:CashFlowsFromUsedInOperatingActivitiesDiscontinuedOperations</v>
      </c>
      <c r="C2186" t="str">
        <v>Net cash flows from (used in) operating activities discontinuing operations</v>
      </c>
      <c r="D2186" t="str">
        <v>परिचालन गतिविधियों बंद परिचालनों से (में प्रयुक्त) शुद्ध नकदी प्रवाह</v>
      </c>
      <c r="E2186">
        <v>2</v>
      </c>
      <c r="F2186" t="str">
        <v>Net label</v>
      </c>
    </row>
    <row r="2187">
      <c r="B2187" t="str">
        <v>in-gaap:CashFlowsFromUsedInOperatingActivities</v>
      </c>
      <c r="C2187" t="str">
        <v>Net cash flows from (used in) operating activities</v>
      </c>
      <c r="D2187" t="str">
        <v>परिचालन गतिविधियों से (में प्रयुक्त) शुद्ध नकदी प्रवाह</v>
      </c>
      <c r="E2187">
        <v>3</v>
      </c>
      <c r="F2187" t="str">
        <v>Net label</v>
      </c>
      <c r="P2187" t="str">
        <v>in-gaap:CashFlowsFromUsedInOperatingActivities</v>
      </c>
      <c r="Q2187">
        <v>42825</v>
      </c>
      <c r="R2187">
        <v>349721930</v>
      </c>
      <c r="S2187" t="str">
        <v>in-gaap:CashFlowsFromUsedInOperatingActivities</v>
      </c>
      <c r="T2187">
        <v>43190</v>
      </c>
      <c r="U2187">
        <v>303055600</v>
      </c>
      <c r="Y2187">
        <v>2</v>
      </c>
    </row>
    <row r="2188">
      <c r="B2188" t="str">
        <v>in-gaap:CashFlowsFromUsedInInvestingActivitiesAbstract</v>
      </c>
      <c r="C2188" t="str">
        <v>Cash flows from used in investing activities [Abstract]</v>
      </c>
      <c r="D2188" t="str">
        <v>निवेश गतिविधियों से में प्रयुक्त नकदी प्रवाह (सारांश)</v>
      </c>
      <c r="E2188">
        <v>2</v>
      </c>
    </row>
    <row r="2189">
      <c r="B2189" t="str">
        <v>in-gaap:CashFlowsFromUsedInInvestingActivitiesContinuingOperations</v>
      </c>
      <c r="C2189" t="str">
        <v>Net cash flows from (used in) investing activities continuing operations</v>
      </c>
      <c r="D2189" t="str">
        <v>प्रयोग में परिचालन गतिविधियों व बंद परिचालनों से शुद्ध नकदी प्रवाह</v>
      </c>
      <c r="E2189">
        <v>1</v>
      </c>
      <c r="F2189" t="str">
        <v>Net label</v>
      </c>
    </row>
    <row r="2190">
      <c r="B2190" t="str">
        <v>in-gaap:CashFlowsFromUsedInInvestingActivitiesDiscontinuedOperations</v>
      </c>
      <c r="C2190" t="str">
        <v>Net cash flows from (used in) investing activities discontinuing operations</v>
      </c>
      <c r="D2190" t="str">
        <v>निवेश गतिविधियों बंद परिचालनों से (में प्रयुक्त) शुद्ध नकदी प्रवाह</v>
      </c>
      <c r="E2190">
        <v>2</v>
      </c>
      <c r="F2190" t="str">
        <v>Net label</v>
      </c>
    </row>
    <row r="2191">
      <c r="B2191" t="str">
        <v>in-gaap:CashFlowsFromUsedInInvestingActivities</v>
      </c>
      <c r="C2191" t="str">
        <v>Net cash flows from (used in) investing activities</v>
      </c>
      <c r="D2191" t="str">
        <v>निवेश गतिविधियों से (में प्रयुक्त) शुद्ध नकदी प्रवाह</v>
      </c>
      <c r="E2191">
        <v>3</v>
      </c>
      <c r="F2191" t="str">
        <v>Net label</v>
      </c>
      <c r="P2191" t="str">
        <v>in-gaap:CashFlowsFromUsedInInvestingActivities</v>
      </c>
      <c r="Q2191">
        <v>42825</v>
      </c>
      <c r="R2191">
        <v>-234959599</v>
      </c>
      <c r="S2191" t="str">
        <v>in-gaap:CashFlowsFromUsedInInvestingActivities</v>
      </c>
      <c r="T2191">
        <v>43190</v>
      </c>
      <c r="U2191">
        <v>-61460985</v>
      </c>
      <c r="Y2191">
        <v>2</v>
      </c>
    </row>
    <row r="2192">
      <c r="B2192" t="str">
        <v>in-gaap:CashFlowsFromUsedInFinancingActivitiesAbstract</v>
      </c>
      <c r="C2192" t="str">
        <v>Cash flows from used in financing activities [Abstract]</v>
      </c>
      <c r="D2192" t="str">
        <v>वित्तीयन गतिविधियों से में प्रयुक्त नकदी प्रवाह (सारांश)</v>
      </c>
      <c r="E2192">
        <v>3</v>
      </c>
    </row>
    <row r="2193">
      <c r="B2193" t="str">
        <v>in-gaap:CashFlowsFromUsedInFinancingActivitiesContinuingOperations</v>
      </c>
      <c r="C2193" t="str">
        <v>Net cash flows from (used in) financing activities continuing operations</v>
      </c>
      <c r="D2193" t="str">
        <v>प्रयोग में निवेश गतिविधियों व चालू परिचालनों से शुद्ध नकदी प्रवाह</v>
      </c>
      <c r="E2193">
        <v>1</v>
      </c>
      <c r="F2193" t="str">
        <v>Net label</v>
      </c>
    </row>
    <row r="2194">
      <c r="B2194" t="str">
        <v>in-gaap:CashFlowsFromUsedInFinancingActivitiesDiscontinuedOperations</v>
      </c>
      <c r="C2194" t="str">
        <v>Net cash flows from (used in) financing activities discontinuing operations</v>
      </c>
      <c r="D2194" t="str">
        <v>प्रयोग में वित्तीयन गतिविधियों व चालू परिचालनों से शुद्ध नकदी प्रवाह</v>
      </c>
      <c r="E2194">
        <v>2</v>
      </c>
      <c r="F2194" t="str">
        <v>Net label</v>
      </c>
    </row>
    <row r="2195">
      <c r="B2195" t="str">
        <v>in-gaap:CashFlowsFromUsedInFinancingActivities</v>
      </c>
      <c r="C2195" t="str">
        <v>Net cash flows from (used in) financing activities</v>
      </c>
      <c r="D2195" t="str">
        <v>वित्तियन गतिविधियों से (में प्रयुक्त) शुद्ध नकदी प्रवाह</v>
      </c>
      <c r="E2195">
        <v>3</v>
      </c>
      <c r="F2195" t="str">
        <v>Net label</v>
      </c>
      <c r="P2195" t="str">
        <v>in-gaap:CashFlowsFromUsedInFinancingActivities</v>
      </c>
      <c r="Q2195">
        <v>42825</v>
      </c>
      <c r="R2195">
        <v>-113742962</v>
      </c>
      <c r="S2195" t="str">
        <v>in-gaap:CashFlowsFromUsedInFinancingActivities</v>
      </c>
      <c r="T2195">
        <v>43190</v>
      </c>
      <c r="U2195">
        <v>-251304872</v>
      </c>
      <c r="Y2195">
        <v>2</v>
      </c>
    </row>
    <row r="2196">
      <c r="B2196" t="str">
        <v>in-gaap:DetailsOfPreTaxGainOrLossRecognisedOnDisposalOfAssetsOrSettlementOfLiabilitiesAttributableToDiscontinuedOperationsAndTaxThereonAbstract</v>
      </c>
      <c r="C2196" t="str">
        <v>Details of pre-tax gain or loss recognised on disposal of assets or settlement of liabilities attributable to discontinuing operations and tax thereon [Abstract]</v>
      </c>
      <c r="D2196" t="str">
        <v>बंद परिचालनों के कारण आस्तियों के निपटान या दायित्वों के भुगतान पर मान्य कर-पूर्व लाभ या हानि और उन पर कर का विवरण (सारांश)</v>
      </c>
      <c r="E2196">
        <v>13</v>
      </c>
    </row>
    <row r="2197">
      <c r="B2197" t="str">
        <v>in-gaap:PreTaxGainOrLossRecognisedOnDisposalOfAssetsOrSettlementOfLiabilitiesAttributableToDiscontinuedOperations</v>
      </c>
      <c r="C2197" t="str">
        <v>Pre-tax gain or loss recognised on disposal of assets or settlement of liabilities attributable to discontinued operations</v>
      </c>
      <c r="D2197" t="str">
        <v>बंद परिचालनों से सम्बंधित आस्तियों के निपटान व दायित्वों के भुगतान पर मान्य कर-पूर्व लाभ या हानि</v>
      </c>
      <c r="E2197">
        <v>1</v>
      </c>
    </row>
    <row r="2198">
      <c r="B2198" t="str">
        <v>in-gaap:TaxOnDisposalOfAssetsOrSettlementOfLiabilitiesAttributableToDiscontinuedOperations</v>
      </c>
      <c r="C2198" t="str">
        <v>Tax on disposal of assets or settlement of liabilities attributable to discontinuing operations</v>
      </c>
      <c r="D2198" t="str">
        <v>बंद परिचालनों से सम्बंधित आस्तियों के निपटान व दायित्वों के भुगतान पर कर</v>
      </c>
      <c r="E2198">
        <v>2</v>
      </c>
    </row>
    <row r="2199">
      <c r="B2199" t="str">
        <v>in-gaap:DetailsInCaseEntityHasEnteredInBindingSaleAgreementsAbstract</v>
      </c>
      <c r="C2199" t="str">
        <v>Details in case enterprise has entered in binding sale agreements [Abstract]</v>
      </c>
      <c r="D2199" t="str">
        <v>बंधनकारी बिक्री के साथ प्रतिष्ठान का विवरण (सारांश)</v>
      </c>
      <c r="E2199">
        <v>14</v>
      </c>
    </row>
    <row r="2200">
      <c r="B2200" t="str">
        <v>in-gaap:DetailsOfNetSellingPriceOrRangeOfPrices</v>
      </c>
      <c r="C2200" t="str">
        <v>Details of net selling price or range of prices</v>
      </c>
      <c r="D2200" t="str">
        <v>निवल बिक्री कीमत या कीमतों की रेंज का विवरण</v>
      </c>
      <c r="E2200">
        <v>1</v>
      </c>
    </row>
    <row r="2201">
      <c r="B2201" t="str">
        <v>in-gaap:ExpectedTimingOfReceiptOfCashFlow</v>
      </c>
      <c r="C2201" t="str">
        <v>Expected timing of receipt of cash flow</v>
      </c>
      <c r="D2201" t="str">
        <v>नकदी प्रवाह की प्राप्ति का प्रत्याशित समय</v>
      </c>
      <c r="E2201">
        <v>2</v>
      </c>
    </row>
    <row r="2202">
      <c r="B2202" t="str">
        <v>in-gaap:CarryingAmountOfNetAssetsForWhichEntityHasEnteredIntoBindingSaleAgreementAsOnBalanceSheetDate</v>
      </c>
      <c r="C2202" t="str">
        <v>Carrying amount of net assets for which enterprise has entered into binding sale agreement as on balance sheet date</v>
      </c>
      <c r="D2202" t="str">
        <v>तुलन-पत्र की तिथि को प्रतिष्ठान के बंधनकारी बिक्री करार के साथ निवल आस्तियों की अग्रणीत राशि</v>
      </c>
      <c r="E2202">
        <v>3</v>
      </c>
    </row>
    <row r="2203">
      <c r="B2203" t="str">
        <v>[202100] Notes - Other provisions, contingent liabilities and contingent assets</v>
      </c>
      <c r="C2203" t="str">
        <v>[202100] Notes - Other provisions, contingent liabilities and contingent assets</v>
      </c>
      <c r="D2203" t="str">
        <v>[202100] Notes - Other provisions, contingent liabilities and contingent assets</v>
      </c>
    </row>
    <row r="2204">
      <c r="B2204" t="str">
        <v>in-gaap:DisclosureOfNotesOnOtherProvisionsContingentLiabilitiesAndContingentAssetsExplanatoryTextBlock</v>
      </c>
      <c r="C2204" t="str">
        <v>Disclosure of notes on other provisions, contingent liabilities and contingent assets explanatory [Text Block]</v>
      </c>
      <c r="D2204" t="str">
        <v>अन्य प्रावधानों, आकस्मिक दायित्वों व आकस्मिक आस्तियों पर टिप्पणियों का प्रकटन-व्याख्यात्मक (पाठ खंड)</v>
      </c>
    </row>
    <row r="2205">
      <c r="B2205" t="str">
        <v>in-gaap:DisclosureOfOtherProvisionsExplanatoryTextBlock</v>
      </c>
      <c r="C2205" t="str">
        <v>Disclosure of other provisions explanatory [Text Block]</v>
      </c>
      <c r="D2205" t="str">
        <v>अन्य प्रावधानों का प्रकटन-व्याख्यात्मक (पाठ खंड)</v>
      </c>
      <c r="E2205">
        <v>1</v>
      </c>
    </row>
    <row r="2206">
      <c r="B2206" t="str">
        <v>in-gaap:DisclosureOfOtherProvisionsAbstract</v>
      </c>
      <c r="C2206" t="str">
        <v>Disclosure of other provisions [Abstract]</v>
      </c>
      <c r="D2206" t="str">
        <v>अन्य प्रावधानों का प्रकटन (सारांश)</v>
      </c>
      <c r="E2206">
        <v>1</v>
      </c>
    </row>
    <row r="2207">
      <c r="B2207" t="str">
        <v>in-gaap:DisclosureOfOtherProvisionsTable</v>
      </c>
      <c r="C2207" t="str">
        <v>Disclosure of other provisions [Table]</v>
      </c>
      <c r="D2207" t="str">
        <v>अन्य प्रावधानों का प्रकटन (सारणी)</v>
      </c>
      <c r="E2207">
        <v>1</v>
      </c>
    </row>
    <row r="2208">
      <c r="B2208" t="str">
        <v>in-gaap:ClassesOfOtherProvisionsAxis</v>
      </c>
      <c r="C2208" t="str">
        <v>Classes of other provisions [Axis]</v>
      </c>
      <c r="D2208" t="str">
        <v>अन्य प्रावधानों की श्रेणियां (शीर्ष)</v>
      </c>
      <c r="E2208">
        <v>1</v>
      </c>
    </row>
    <row r="2209">
      <c r="B2209" t="str">
        <v>in-gaap:CompanyTotalOtherProvisionsMember</v>
      </c>
      <c r="C2209" t="str">
        <v>Company total other provisions [Member]</v>
      </c>
      <c r="D2209" t="str">
        <v>कम्पनी के कुल अन्य प्रावधान (सदस्य)</v>
      </c>
      <c r="E2209">
        <v>1</v>
      </c>
    </row>
    <row r="2210">
      <c r="B2210" t="str">
        <v>in-gaap:WarrantyProvisionMember</v>
      </c>
      <c r="C2210" t="str">
        <v>Warranty provision [Member]</v>
      </c>
      <c r="D2210" t="str">
        <v>वारंटी प्रावधान (सदस्य)</v>
      </c>
      <c r="E2210">
        <v>1</v>
      </c>
    </row>
    <row r="2211">
      <c r="B2211" t="str">
        <v>in-gaap:RestructuringProvisionMember</v>
      </c>
      <c r="C2211" t="str">
        <v>Restructuring provision [Member]</v>
      </c>
      <c r="D2211" t="str">
        <v>पुनर्संरचना प्रावधान (सदस्य)</v>
      </c>
      <c r="E2211">
        <v>2</v>
      </c>
    </row>
    <row r="2212">
      <c r="B2212" t="str">
        <v>in-gaap:CSRExpenditureProvisionMember</v>
      </c>
      <c r="C2212" t="str">
        <v>CSR expenditure provision [Member]</v>
      </c>
      <c r="D2212" t="str">
        <v>सीएसआर व्ययप्रावधान (सदस्य)</v>
      </c>
      <c r="E2212">
        <v>3</v>
      </c>
    </row>
    <row r="2213">
      <c r="B2213" t="str">
        <v>in-gaap:LegalProceedingsProvisionMember</v>
      </c>
      <c r="C2213" t="str">
        <v>Legal proceedings provision [Member]</v>
      </c>
      <c r="D2213" t="str">
        <v>वैधानिक कार्यवाइयों के लिए प्रावधान (सदस्य)</v>
      </c>
      <c r="E2213">
        <v>4</v>
      </c>
    </row>
    <row r="2214">
      <c r="B2214" t="str">
        <v>in-gaap:RefundsProvisionMember</v>
      </c>
      <c r="C2214" t="str">
        <v>Refunds provision [Member]</v>
      </c>
      <c r="D2214" t="str">
        <v>वापसियों के लिए प्रावधान (सदस्य)</v>
      </c>
      <c r="E2214">
        <v>5</v>
      </c>
    </row>
    <row r="2215">
      <c r="B2215" t="str">
        <v>in-gaap:OnerousContractsProvisionMember</v>
      </c>
      <c r="C2215" t="str">
        <v>Onerous contracts provision [Member]</v>
      </c>
      <c r="D2215" t="str">
        <v>दुर्वह अनुबंधों (ओंनरस कांट्रेक्ट) के लिए प्रावधान (सदस्य)</v>
      </c>
      <c r="E2215">
        <v>6</v>
      </c>
    </row>
    <row r="2216">
      <c r="B2216" t="str">
        <v>in-gaap:ProvisionForDecommissioningRestorationAndRehabilitationCostsMember</v>
      </c>
      <c r="C2216" t="str">
        <v>Provision for decommissioning restoration and rehabilitation costs [Member]</v>
      </c>
      <c r="D2216" t="str">
        <v>विखंडन, पुनर्बहाली एवं पुनर्वास के लिए प्रावधान (सदस्य)</v>
      </c>
      <c r="E2216">
        <v>7</v>
      </c>
    </row>
    <row r="2217">
      <c r="B2217" t="str">
        <v>in-gaap:MiscellaneousOtherProvisionsMember</v>
      </c>
      <c r="C2217" t="str">
        <v>Miscellaneous other provisions [Member]</v>
      </c>
      <c r="D2217" t="str">
        <v>अन्य विविध प्रावधान (सदस्य)</v>
      </c>
      <c r="E2217">
        <v>8</v>
      </c>
    </row>
    <row r="2218">
      <c r="B2218" t="str">
        <v>in-gaap:DisclosureOfOtherProvisionsLineItems</v>
      </c>
      <c r="C2218" t="str">
        <v>Disclosure of other provisions [Line Items]</v>
      </c>
      <c r="D2218" t="str">
        <v>अन्य प्रावधानों का प्रकटन (रेखीय मदें)</v>
      </c>
      <c r="E2218">
        <v>2</v>
      </c>
    </row>
    <row r="2219">
      <c r="B2219" t="str">
        <v>in-gaap:ReconciliationOfChangesInOtherProvisionsAbstract</v>
      </c>
      <c r="C2219" t="str">
        <v>Reconciliation of changes in other provisions [Abstract]</v>
      </c>
      <c r="D2219" t="str">
        <v>अन्य प्रावधानों में परिवर्तनों का मिलान (सारांश)</v>
      </c>
      <c r="E2219">
        <v>1</v>
      </c>
    </row>
    <row r="2220">
      <c r="B2220" t="str">
        <v>in-gaap:OtherProvisions</v>
      </c>
      <c r="C2220" t="str">
        <v>Other provisions at beginning of period</v>
      </c>
      <c r="D2220" t="str">
        <v>अन्य प्रावधान अवधि के प्रारंभ से</v>
      </c>
      <c r="E2220">
        <v>1</v>
      </c>
      <c r="F2220" t="str">
        <v>Period Start Label</v>
      </c>
      <c r="P2220" t="str">
        <v>in-gaap:OtherProvisions</v>
      </c>
      <c r="Q2220">
        <v>42825</v>
      </c>
      <c r="R2220">
        <v>6568341</v>
      </c>
      <c r="S2220" t="str">
        <v>in-gaap:OtherProvisions</v>
      </c>
      <c r="T2220">
        <v>43190</v>
      </c>
      <c r="U2220">
        <v>1222752</v>
      </c>
      <c r="Y2220">
        <v>7</v>
      </c>
    </row>
    <row r="2221">
      <c r="B2221" t="str">
        <v>in-gaap:ChangesInOtherProvisionsAbstract</v>
      </c>
      <c r="C2221" t="str">
        <v>Changes in other provisions [Abstract]</v>
      </c>
      <c r="D2221" t="str">
        <v>अन्य प्रावधानों में परिवर्तन (सारांश)</v>
      </c>
      <c r="E2221">
        <v>2</v>
      </c>
    </row>
    <row r="2222">
      <c r="B2222" t="str">
        <v>in-gaap:AdditionalProvisionsOtherProvisions</v>
      </c>
      <c r="C2222" t="str">
        <v>Additional provisions, other provisions</v>
      </c>
      <c r="D2222" t="str">
        <v>अन्य प्रावधानों के लिए अतिरिक्त प्रावधान</v>
      </c>
      <c r="E2222">
        <v>1</v>
      </c>
    </row>
    <row r="2223">
      <c r="B2223" t="str">
        <v>in-gaap:IncreaseInExistingOtherProvisions</v>
      </c>
      <c r="C2223" t="str">
        <v>Increase in existing other provisions</v>
      </c>
      <c r="D2223" t="str">
        <v>वर्तमान अन्य प्रावधानों की वृद्धि</v>
      </c>
      <c r="E2223">
        <v>2</v>
      </c>
    </row>
    <row r="2224">
      <c r="B2224" t="str">
        <v>in-gaap:ProvisionUsedOtherProvisions</v>
      </c>
      <c r="C2224" t="str">
        <v>Provision used, other provisions</v>
      </c>
      <c r="D2224" t="str">
        <v>अन्य प्रावधानों का प्रयुक्त प्रावधान</v>
      </c>
      <c r="E2224">
        <v>3</v>
      </c>
      <c r="F2224" t="str">
        <v>Negated standard label</v>
      </c>
    </row>
    <row r="2225">
      <c r="B2225" t="str">
        <v>in-gaap:UnusedProvisionReversedOtherProvisions</v>
      </c>
      <c r="C2225" t="str">
        <v>Unused provision reversed, other provisions</v>
      </c>
      <c r="D2225" t="str">
        <v>अन्य प्रावधानों के अप्रयुक्त प्रावधान का उलटाव</v>
      </c>
      <c r="E2225">
        <v>4</v>
      </c>
      <c r="F2225" t="str">
        <v>Negated standard label</v>
      </c>
    </row>
    <row r="2226">
      <c r="B2226" t="str">
        <v>in-gaap:ChangesInOtherProvisions</v>
      </c>
      <c r="C2226" t="str">
        <v>Total changes in other provisions</v>
      </c>
      <c r="D2226" t="str">
        <v>कुल अन्य प्रावधानों में परिवर्तन</v>
      </c>
      <c r="E2226">
        <v>5</v>
      </c>
      <c r="F2226" t="str">
        <v>Total Label</v>
      </c>
    </row>
    <row r="2227">
      <c r="B2227" t="str">
        <v>in-gaap:OtherProvisions</v>
      </c>
      <c r="C2227" t="str">
        <v>Other provisions at end of period</v>
      </c>
      <c r="D2227" t="str">
        <v>अन्य प्रावधान अवधि के अंत में</v>
      </c>
      <c r="E2227">
        <v>3</v>
      </c>
      <c r="F2227" t="str">
        <v>Period End Label</v>
      </c>
      <c r="P2227" t="str">
        <v>in-gaap:OtherProvisions</v>
      </c>
      <c r="Q2227">
        <v>42825</v>
      </c>
      <c r="R2227">
        <v>6568341</v>
      </c>
      <c r="S2227" t="str">
        <v>in-gaap:OtherProvisions</v>
      </c>
      <c r="T2227">
        <v>43190</v>
      </c>
      <c r="U2227">
        <v>1222752</v>
      </c>
      <c r="Y2227">
        <v>7</v>
      </c>
    </row>
    <row r="2228">
      <c r="B2228" t="str">
        <v>in-gaap:DescriptionOfNatureOfObligationOtherProvisions</v>
      </c>
      <c r="C2228" t="str">
        <v>Description of nature of obligation other provisions</v>
      </c>
      <c r="D2228" t="str">
        <v>अन्य प्रावधानों में दायित्व की प्रकृति का वर्णन</v>
      </c>
      <c r="E2228">
        <v>2</v>
      </c>
    </row>
    <row r="2229">
      <c r="B2229" t="str">
        <v>in-gaap:DescriptionOfExpectedTimingOfOutflowsOtherProvisions</v>
      </c>
      <c r="C2229" t="str">
        <v>Description of expected timing of outflows other provisions</v>
      </c>
      <c r="D2229" t="str">
        <v>अन्य प्रावधानों में बहिर्प्रवाहों के प्रत्याशित समय का वर्णन</v>
      </c>
      <c r="E2229">
        <v>3</v>
      </c>
    </row>
    <row r="2230">
      <c r="B2230" t="str">
        <v>in-gaap:IndicationOfUncertaintiesOfAmountOrTimingOfOutflowsOtherProvisions</v>
      </c>
      <c r="C2230" t="str">
        <v>Indication of uncertainties of amount or timing of outflows other provisions</v>
      </c>
      <c r="D2230" t="str">
        <v>अन्य प्रावधानों में बहिर्प्रवाहों की राशि या समय की अनिश्चितताओं का संकेत</v>
      </c>
      <c r="E2230">
        <v>4</v>
      </c>
    </row>
    <row r="2231">
      <c r="B2231" t="str">
        <v>in-gaap:DescriptionOfMajorAssumptionsMadeConcerningFutureEventsOtherProvisions</v>
      </c>
      <c r="C2231" t="str">
        <v>Description of major assumptions made concerning future events other provisions</v>
      </c>
      <c r="D2231" t="str">
        <v>अन्य प्रावधानों में भावी घटनाओं से सम्बंधित प्रमुख धारणाओं का वर्णन</v>
      </c>
      <c r="E2231">
        <v>5</v>
      </c>
    </row>
    <row r="2232">
      <c r="B2232" t="str">
        <v>in-gaap:AssetRecognisedForExpectedReimbursementOtherProvisions</v>
      </c>
      <c r="C2232" t="str">
        <v>Asset recognised for expected reimbursement other provisions</v>
      </c>
      <c r="D2232" t="str">
        <v>अन्य प्रावधानों में प्रत्याशित प्रतिपूर्ति के लिए मान्य आस्ति</v>
      </c>
      <c r="E2232">
        <v>6</v>
      </c>
    </row>
    <row r="2233">
      <c r="B2233" t="str">
        <v>in-gaap:ExpectedReimbursementOtherProvisions</v>
      </c>
      <c r="C2233" t="str">
        <v>Expected reimbursement other provisions</v>
      </c>
      <c r="D2233" t="str">
        <v>अन्य प्रावधानों में प्रत्याशित प्रतिपूर्ति</v>
      </c>
      <c r="E2233">
        <v>7</v>
      </c>
    </row>
    <row r="2234">
      <c r="B2234" t="str">
        <v>in-gaap:DisclosureOfContingentLiabilitiesExplanatoryTextBlock</v>
      </c>
      <c r="C2234" t="str">
        <v>Disclosure of contingent liabilities explanatory [Text Block]</v>
      </c>
      <c r="D2234" t="str">
        <v>आकस्मिक दायित्वों का प्रकटन-व्याख्यात्मक (पाठ खंड)</v>
      </c>
      <c r="E2234">
        <v>2</v>
      </c>
    </row>
    <row r="2235">
      <c r="B2235" t="str">
        <v>in-gaap:DisclosureOfContingentLiabilitiesAbstract</v>
      </c>
      <c r="C2235" t="str">
        <v>Disclosure of contingent liabilities [Abstract]</v>
      </c>
      <c r="D2235" t="str">
        <v>आकस्मिक दायित्वों का प्रकटन (सारांश)</v>
      </c>
      <c r="E2235">
        <v>1</v>
      </c>
    </row>
    <row r="2236">
      <c r="B2236" t="str">
        <v>in-gaap:DisclosureOfContingentLiabilitiesTable</v>
      </c>
      <c r="C2236" t="str">
        <v>Disclosure of contingent liabilities [Table]</v>
      </c>
      <c r="D2236" t="str">
        <v>आकस्मिक दायित्वों का प्रकटन (सारणी)</v>
      </c>
      <c r="E2236">
        <v>1</v>
      </c>
    </row>
    <row r="2237">
      <c r="B2237" t="str">
        <v>in-gaap:ClassesOfContingentLiabilitiesAxis</v>
      </c>
      <c r="C2237" t="str">
        <v>Classes of contingent liabilities [Axis]</v>
      </c>
      <c r="D2237" t="str">
        <v>आकस्मिक दायित्वों की श्रेणियां (शीर्ष)</v>
      </c>
      <c r="E2237">
        <v>1</v>
      </c>
    </row>
    <row r="2238">
      <c r="B2238" t="str">
        <v>in-gaap:CompanyTotalContingentLiabilitiesMember</v>
      </c>
      <c r="C2238" t="str">
        <v>Company total contingent liabilities [Member]</v>
      </c>
      <c r="D2238" t="str">
        <v>कम्पनी के कुल आकस्मिक दायित्व (सदस्य)</v>
      </c>
      <c r="E2238">
        <v>1</v>
      </c>
    </row>
    <row r="2239">
      <c r="B2239" t="str">
        <v>in-gaap:WarrantyContingentLiabilityMember</v>
      </c>
      <c r="C2239" t="str">
        <v>Warranty contingent liability [Member]</v>
      </c>
      <c r="D2239" t="str">
        <v>वारंटी आकस्मिक दायित्व (सदस्य)</v>
      </c>
      <c r="E2239">
        <v>1</v>
      </c>
    </row>
    <row r="2240">
      <c r="B2240" t="str">
        <v>in-gaap:RestructuringContingentLiabilityMember</v>
      </c>
      <c r="C2240" t="str">
        <v>Restructuring contingent liability [Member]</v>
      </c>
      <c r="D2240" t="str">
        <v>पुनर्संरचना आकस्मिक दायित्व (सदस्य)</v>
      </c>
      <c r="E2240">
        <v>2</v>
      </c>
    </row>
    <row r="2241">
      <c r="B2241" t="str">
        <v>in-gaap:LegalProceedingsContingentLiabilityMember</v>
      </c>
      <c r="C2241" t="str">
        <v>Legal proceedings contingent liability [Member]</v>
      </c>
      <c r="D2241" t="str">
        <v>वैधानिक कार्रवाइयों का आकस्मिक दायित्व (सदस्य)</v>
      </c>
      <c r="E2241">
        <v>3</v>
      </c>
    </row>
    <row r="2242">
      <c r="B2242" t="str">
        <v>in-gaap:OnerousContractsContingentLiabilityMember</v>
      </c>
      <c r="C2242" t="str">
        <v>Onerous contracts contingent liability [Member]</v>
      </c>
      <c r="D2242" t="str">
        <v>दुर्वह अनुबंधों (ओंनरस कांट्रेक्ट) का आकस्मिक दायित्व (सदस्य)</v>
      </c>
      <c r="E2242">
        <v>4</v>
      </c>
    </row>
    <row r="2243">
      <c r="B2243" t="str">
        <v>in-gaap:ContingentLiabilityForDecommissioningRestorationAndRehabilitationCostsMember</v>
      </c>
      <c r="C2243" t="str">
        <v>Contingent liability for decommissioning restoration and rehabilitation costs [Member]</v>
      </c>
      <c r="D2243" t="str">
        <v>विखंडन, पुनर्बहाली एवं पुनर्वास लागतों का आकस्मिक दायित्व (सदस्य)</v>
      </c>
      <c r="E2243">
        <v>5</v>
      </c>
    </row>
    <row r="2244">
      <c r="B2244" t="str">
        <v>in-gaap:ContingentLiabilitiesOfJointVentureMember</v>
      </c>
      <c r="C2244" t="str">
        <v>Contingent liabilities of joint venture [Member]</v>
      </c>
      <c r="D2244" t="str">
        <v>संयुक्त उद्यम के आकस्मिक दायित्व (सदस्य)</v>
      </c>
      <c r="E2244">
        <v>6</v>
      </c>
    </row>
    <row r="2245">
      <c r="B2245" t="str">
        <v>in-gaap:ContingenciesRelatedToGovernmentGrantMember</v>
      </c>
      <c r="C2245" t="str">
        <v>Contingencies related to government grant [Member]</v>
      </c>
      <c r="D2245" t="str">
        <v>सरकारी अनुदान से सम्बंधित आकस्मिकताएं (सदस्य)</v>
      </c>
      <c r="E2245">
        <v>7</v>
      </c>
    </row>
    <row r="2246">
      <c r="B2246" t="str">
        <v>in-gaap:ShareOfContingentLiabilitiesOfAssociatesMember</v>
      </c>
      <c r="C2246" t="str">
        <v>Share of contingent liabilities of associates [Member]</v>
      </c>
      <c r="D2246" t="str">
        <v>सहयोगी प्रतिष्ठानों के आकस्मिक दायित्वों का शेयर (भाग) (सदस्य)</v>
      </c>
      <c r="E2246">
        <v>8</v>
      </c>
    </row>
    <row r="2247">
      <c r="B2247" t="str">
        <v>in-gaap:OtherContingentLiabilitiesMember</v>
      </c>
      <c r="C2247" t="str">
        <v>Other contingent liabilities [Member]</v>
      </c>
      <c r="D2247" t="str">
        <v>अन्य आकस्मिक दायित्व (सदस्य)</v>
      </c>
      <c r="E2247">
        <v>9</v>
      </c>
    </row>
    <row r="2248">
      <c r="B2248" t="str">
        <v>in-gaap:IndemnityForGuaranteesGivenByBankMember</v>
      </c>
      <c r="C2248" t="str">
        <v>Indemnity for guarantees given by bank [Member]</v>
      </c>
      <c r="D2248" t="str">
        <v>बैंक द्वारा दी गयी गारंटियों के लिए क्षतिपूर्ति (सदस्य)</v>
      </c>
      <c r="E2248">
        <v>1</v>
      </c>
    </row>
    <row r="2249">
      <c r="B2249" t="str">
        <v>in-gaap:IndemnityForGuaranteesGivenByFinancialInstitutionsMember</v>
      </c>
      <c r="C2249" t="str">
        <v>Indemnity for guarantees given by financial institutions [Member]</v>
      </c>
      <c r="D2249" t="str">
        <v>वित्तीय संस्थाओं द्वारा दी गयी गारंटियों के लिए क्षतिपूर्ति (सदस्य)</v>
      </c>
      <c r="E2249">
        <v>2</v>
      </c>
    </row>
    <row r="2250">
      <c r="B2250" t="str">
        <v>in-gaap:GuaranteeGivenForLetterOfCreditMember</v>
      </c>
      <c r="C2250" t="str">
        <v>Guarantee given for letter of credit [Member]</v>
      </c>
      <c r="D2250" t="str">
        <v>साखपत्र के लिए दी गयी गारंटी (सदस्य)</v>
      </c>
      <c r="E2250">
        <v>3</v>
      </c>
    </row>
    <row r="2251">
      <c r="B2251" t="str">
        <v>in-gaap:GuaranteeGivenForRelatedPartiesMember</v>
      </c>
      <c r="C2251" t="str">
        <v>Guarantee given for related parties [Member]</v>
      </c>
      <c r="D2251" t="str">
        <v>सम्बंधित पार्टियों के लिए दी गयी गारंटी (सदस्य)</v>
      </c>
      <c r="E2251">
        <v>4</v>
      </c>
    </row>
    <row r="2252">
      <c r="B2252" t="str">
        <v>in-gaap:OtherGuaranteesGivenMember</v>
      </c>
      <c r="C2252" t="str">
        <v>Other guarantees given [Member]</v>
      </c>
      <c r="D2252" t="str">
        <v>दी गयी अन्य गारंटियां (सदस्य)</v>
      </c>
      <c r="E2252">
        <v>5</v>
      </c>
    </row>
    <row r="2253">
      <c r="B2253" t="str">
        <v>in-gaap:ContingentLiabilityOnBillDiscountedMember</v>
      </c>
      <c r="C2253" t="str">
        <v>Contingent liability on bill discounted [Member]</v>
      </c>
      <c r="D2253" t="str">
        <v>बट्टागत बिल पर आकस्मिक दायित्व (सदस्य)</v>
      </c>
      <c r="E2253">
        <v>6</v>
      </c>
    </row>
    <row r="2254">
      <c r="B2254" t="str">
        <v>in-gaap:ContingentLiabilityOnUncalledLiabilityOnPartlyPaidUpSharesMember</v>
      </c>
      <c r="C2254" t="str">
        <v>Contingent liability on uncalled liability on partly paid-up shares [Member]</v>
      </c>
      <c r="D2254" t="str">
        <v>अंशतः प्रदत्त शेयरों पर मांगे न गये दायित्व पर आकस्मिक दायित्व (सदस्य)</v>
      </c>
      <c r="E2254">
        <v>7</v>
      </c>
    </row>
    <row r="2255">
      <c r="B2255" t="str">
        <v>in-gaap:ContingentLiabilityOnDisputedTaxLiabilitiesRelatingToSalesServiceAndIncomeMember</v>
      </c>
      <c r="C2255" t="str">
        <v>Contingent liability on disputed tax liabilities relating to sales service and income [Member]</v>
      </c>
      <c r="D2255" t="str">
        <v>बिक्री सेवा एवं आय से सम्बंधित विवादित कर दायित्वों पर आकस्मिक दायित्व (सदस्य)</v>
      </c>
      <c r="E2255">
        <v>8</v>
      </c>
    </row>
    <row r="2256">
      <c r="B2256" t="str">
        <v>in-gaap:ContingentLiabilityOnDisputedSalesTaxMember</v>
      </c>
      <c r="C2256" t="str">
        <v>Contingent liability on disputed sales tax [Member]</v>
      </c>
      <c r="D2256" t="str">
        <v>विवादित बिक्री-कर पर आकस्मिक दायित्व (सदस्य)</v>
      </c>
      <c r="E2256">
        <v>9</v>
      </c>
    </row>
    <row r="2257">
      <c r="B2257" t="str">
        <v>in-gaap:ContingentLiabilityOnDisputedIncomeTaxMember</v>
      </c>
      <c r="C2257" t="str">
        <v>Contingent liability on disputed income tax [Member]</v>
      </c>
      <c r="D2257" t="str">
        <v>विवादित आयकर पर आकस्मिक दायित्व (सदस्य)</v>
      </c>
      <c r="E2257">
        <v>10</v>
      </c>
    </row>
    <row r="2258">
      <c r="B2258" t="str">
        <v>in-gaap:ContingentLiabilityOnDisputedExciseDemandsMember</v>
      </c>
      <c r="C2258" t="str">
        <v>Contingent liability on disputed excise demands [Member]</v>
      </c>
      <c r="D2258" t="str">
        <v>विवादित उत्पाद शुल्क की मांगों पर आकस्मिक दायित्व (सदस्य)</v>
      </c>
      <c r="E2258">
        <v>11</v>
      </c>
    </row>
    <row r="2259">
      <c r="B2259" t="str">
        <v>in-gaap:ContingentLiabilityOnDisputedCustomDemandsMember</v>
      </c>
      <c r="C2259" t="str">
        <v>Contingent liability on disputed custom demands [Member]</v>
      </c>
      <c r="D2259" t="str">
        <v>विवादित सीमा शुल्क की मांगों पर आकस्मिक दायित्व (सदस्य)</v>
      </c>
      <c r="E2259">
        <v>12</v>
      </c>
    </row>
    <row r="2260">
      <c r="B2260" t="str">
        <v>in-gaap:ContingentLiabilityOnDisputedServiceTaxDemandsMember</v>
      </c>
      <c r="C2260" t="str">
        <v>Contingent liability on disputed service tax demands [Member]</v>
      </c>
      <c r="D2260" t="str">
        <v>विवादित सेवा कर की मांगों पर आकस्मिक दायित्व (सदस्य)</v>
      </c>
      <c r="E2260">
        <v>13</v>
      </c>
    </row>
    <row r="2261">
      <c r="B2261" t="str">
        <v>in-gaap:ContingentLiabilityOnOtherDisputedTaxLiabilitiesMember</v>
      </c>
      <c r="C2261" t="str">
        <v>Contingent liability on other disputed tax liabilities [Member]</v>
      </c>
      <c r="D2261" t="str">
        <v>अन्य विवादित कर दायित्वों पर आकस्मिक दायित्व (सदस्य)</v>
      </c>
      <c r="E2261">
        <v>14</v>
      </c>
    </row>
    <row r="2262">
      <c r="B2262" t="str">
        <v>in-gaap:ContingentLiabilityOnDisputedLiabilityRelatingToEmployeesAndOtherStaffMember</v>
      </c>
      <c r="C2262" t="str">
        <v>Contingent liability on disputed liability relating to employees and other staff [Member]</v>
      </c>
      <c r="D2262" t="str">
        <v>कर्मचारियों एवं अन्य स्टाफ से सम्बंधित विवादित दायित्व पर आकस्मिक दायित्व (सदस्य)</v>
      </c>
      <c r="E2262">
        <v>15</v>
      </c>
    </row>
    <row r="2263">
      <c r="B2263" t="str">
        <v>in-gaap:ContingentLiabilityRelatingToProvisionsUnderCompaniesActMember</v>
      </c>
      <c r="C2263" t="str">
        <v>Contingent liability relating to provisions under companies act [Member]</v>
      </c>
      <c r="D2263" t="str">
        <v>कम्पनी अधिनियम के अधीन प्रावधानों सम्बंधित आकस्मिक दायित्व (सदस्य)</v>
      </c>
      <c r="E2263">
        <v>16</v>
      </c>
    </row>
    <row r="2264">
      <c r="B2264" t="str">
        <v>in-gaap:ContingentLiabilityInForeignExchangeMember</v>
      </c>
      <c r="C2264" t="str">
        <v>Contingent liability in foreign exchange [Member]</v>
      </c>
      <c r="D2264" t="str">
        <v>विदेशी मुद्रा में आकस्मिक दायित्व (सदस्य)</v>
      </c>
      <c r="E2264">
        <v>17</v>
      </c>
    </row>
    <row r="2265">
      <c r="B2265" t="str">
        <v>in-gaap:ContingentLiabilitiesInRespectOfDerivativeTransactionsMember</v>
      </c>
      <c r="C2265" t="str">
        <v>Contingent liabilities in respect of derivative transactions [Member]</v>
      </c>
      <c r="D2265" t="str">
        <v>व्युत्पन्न लेनदेनों से सम्बंधित आकस्मिक दायित्व (सदस्य)</v>
      </c>
      <c r="E2265">
        <v>18</v>
      </c>
    </row>
    <row r="2266">
      <c r="B2266" t="str">
        <v>in-gaap:ContingentLiabilityOnLiquidatedDamagesForDelayInDeliveryOfGoodsMember</v>
      </c>
      <c r="C2266" t="str">
        <v>Contingent liability on liquidated damages for delay in delivery of goods [Member]</v>
      </c>
      <c r="D2266" t="str">
        <v>वस्तुओं की सुपुर्दगी (डिलीवरी) में विलम्ब के लिए समाप्त क्षतियों पर आकस्मिक दायित्व (सदस्य)</v>
      </c>
      <c r="E2266">
        <v>19</v>
      </c>
    </row>
    <row r="2267">
      <c r="B2267" t="str">
        <v>in-gaap:ContingentLiabilityOnLeaseCommitmentsMember</v>
      </c>
      <c r="C2267" t="str">
        <v>Contingent liability on lease commitments [Member]</v>
      </c>
      <c r="D2267" t="str">
        <v>पट्टा वचनबद्धताओं पर आकस्मिक दायित्व (सदस्य)</v>
      </c>
      <c r="E2267">
        <v>20</v>
      </c>
    </row>
    <row r="2268">
      <c r="B2268" t="str">
        <v>in-gaap:ContingentLiabilityOnEnvironmentalLiabilitiesMember</v>
      </c>
      <c r="C2268" t="str">
        <v>Contingent liability on environmental liabilities [Member]</v>
      </c>
      <c r="D2268" t="str">
        <v>पर्यवरणात्मक दायित्वों पर आकस्मिक दायित्व (सदस्य)</v>
      </c>
      <c r="E2268">
        <v>21</v>
      </c>
    </row>
    <row r="2269">
      <c r="B2269" t="str">
        <v>in-gaap:ContingentLiabilityOnDisputedLiabilitiesPendingBeforeCourtMember</v>
      </c>
      <c r="C2269" t="str">
        <v>Contingent liability on disputed liabilities pending before court [Member]</v>
      </c>
      <c r="D2269" t="str">
        <v>न्यायालय के समक्ष बकाया विवादित दायित्व पर आकस्मिक दायित्व (सदस्य)</v>
      </c>
      <c r="E2269">
        <v>22</v>
      </c>
    </row>
    <row r="2270">
      <c r="B2270" t="str">
        <v>in-gaap:ContingentLiabilitiesInRespectOfTechnologyKnowhowFeesRoyaltiesMember</v>
      </c>
      <c r="C2270" t="str">
        <v>Contingent liabilities in respect of technology know-how fees royalties [Member]</v>
      </c>
      <c r="D2270" t="str">
        <v>प्रोद्योगिक जानकारी की फीस रायल्टियों से सम्बंधित आकस्मिक दायित्व (सदस्य)</v>
      </c>
      <c r="E2270">
        <v>23</v>
      </c>
    </row>
    <row r="2271">
      <c r="B2271" t="str">
        <v>in-gaap:OtherContingentLiabilitiesOthersMember</v>
      </c>
      <c r="C2271" t="str">
        <v>Other contingent liabilities, others [Member]</v>
      </c>
      <c r="D2271" t="str">
        <v>अन्य आकस्मिक दायित्व, अन्य (सदस्य)</v>
      </c>
      <c r="E2271">
        <v>24</v>
      </c>
    </row>
    <row r="2272">
      <c r="B2272" t="str">
        <v>in-gaap:DisclosureOfContingentLiabilitiesLineItems</v>
      </c>
      <c r="C2272" t="str">
        <v>Disclosure of contingent liabilities [Line Items]</v>
      </c>
      <c r="D2272" t="str">
        <v>आकस्मिक दायित्वों का प्रकटन (रेखीय मदें)</v>
      </c>
      <c r="E2272">
        <v>2</v>
      </c>
    </row>
    <row r="2273">
      <c r="B2273" t="str">
        <v>in-gaap:DescriptionOfNatureOfContingentLiabilities</v>
      </c>
      <c r="C2273" t="str">
        <v>Description of nature of contingent liabilities</v>
      </c>
      <c r="D2273" t="str">
        <v>आकस्मिक दायित्वों की प्रकृति का वर्णन</v>
      </c>
      <c r="E2273">
        <v>1</v>
      </c>
    </row>
    <row r="2274">
      <c r="B2274" t="str">
        <v>in-gaap:IndicationOfUncertaintiesOfAmountOrTimingOfOutflowsContingentLiabilities</v>
      </c>
      <c r="C2274" t="str">
        <v>Indication of uncertainties of amount or timing of outflows contingent liabilities</v>
      </c>
      <c r="D2274" t="str">
        <v>आकस्मिक दायित्वों के बहिर्प्रवाहों की राशि व समय की अनिश्चितताओं का संकेत</v>
      </c>
      <c r="E2274">
        <v>2</v>
      </c>
    </row>
    <row r="2275">
      <c r="B2275" t="str">
        <v>in-gaap:EstimateOfFinancialEffectOfContingentLiabilities</v>
      </c>
      <c r="C2275" t="str">
        <v>Estimate of financial effect of contingent liabilities</v>
      </c>
      <c r="D2275" t="str">
        <v>आकस्मिक दायित्वों के वित्तीय प्रभाव का आंकलन</v>
      </c>
      <c r="E2275">
        <v>3</v>
      </c>
    </row>
    <row r="2276">
      <c r="B2276" t="str">
        <v>in-gaap:DescriptionOfStatementOfFactThatEstimateOfFinancialEffectOnContingentLiabilitiesCouldNotBeMade</v>
      </c>
      <c r="C2276" t="str">
        <v>Description of statement of fact that estimate of financial effect on contingent liabilities could not be made</v>
      </c>
      <c r="D2276" t="str">
        <v>इस कथन का वर्णन कि आकस्मिक दायित्वों पर वित्तीय प्रभाव का आकलन नहीं किया जा सकता</v>
      </c>
      <c r="E2276">
        <v>4</v>
      </c>
    </row>
    <row r="2277">
      <c r="B2277" t="str">
        <v>in-gaap:ExplanationOfPossibilityOfReimbursementContingentLiabilities</v>
      </c>
      <c r="C2277" t="str">
        <v>Explanation of possibility of reimbursement contingent liabilities</v>
      </c>
      <c r="D2277" t="str">
        <v>आकस्मिक दायित्वों की प्रतिपूर्ति की संभावना की व्याख्या</v>
      </c>
      <c r="E2277">
        <v>5</v>
      </c>
    </row>
    <row r="2278">
      <c r="B2278" t="str">
        <v>in-gaap:InformationAboutContingentLiabilitiesThatDisclosureIsNotPracticable</v>
      </c>
      <c r="C2278" t="str">
        <v>Information about contingent liabilities that disclosure is not practicable</v>
      </c>
      <c r="D2278" t="str">
        <v>आकस्मिक दायित्वों के सम्बंध में सूचना कि प्रकटन व्यवहार्य नहीं है</v>
      </c>
      <c r="E2278">
        <v>3</v>
      </c>
    </row>
    <row r="2279">
      <c r="B2279" t="str">
        <v>in-gaap:ExplanationOfReasonForNondisclosureOfInformationRegardingContingentLiability</v>
      </c>
      <c r="C2279" t="str">
        <v>Explanation of reason for nondisclosure of information regarding contingent liability</v>
      </c>
      <c r="D2279" t="str">
        <v>आकस्मिक दायित्वों से सम्बंधित सूचना के प्रकट न किये जाने के कारण की व्याख्या</v>
      </c>
      <c r="E2279">
        <v>4</v>
      </c>
    </row>
    <row r="2280">
      <c r="B2280" t="str">
        <v>[202200] Notes - Effects of changes in foreign exchange rates</v>
      </c>
      <c r="C2280" t="str">
        <v>[202200] Notes - Effects of changes in foreign exchange rates</v>
      </c>
      <c r="D2280" t="str">
        <v>[202200] Notes - Effects of changes in foreign exchange rates</v>
      </c>
    </row>
    <row r="2281">
      <c r="B2281" t="str">
        <v>in-gaap:DisclosureOfNotesOnEffectOfChangesInForeignExchangeRatesExplanatoryTextBlock</v>
      </c>
      <c r="C2281" t="str">
        <v>Disclosure of notes on effect of changes in foreign exchange rates explanatory [Text Block]</v>
      </c>
      <c r="D2281" t="str">
        <v>विदेशी विनिमय दरों में परिवर्तनों के प्रभाव पर टिप्पणियों का प्रकटन (पाठ खंड)</v>
      </c>
    </row>
    <row r="2282">
      <c r="B2282" t="str">
        <v>in-gaap:DescriptionOfReasonWhyReportingCurrencyIsDifferentFromCurrencyOfCountryInWhichEntityIsDomiciled</v>
      </c>
      <c r="C2282" t="str">
        <v>Description of reason why reporting currency is different from currency of country in which enterprise is domiciled</v>
      </c>
      <c r="D2282" t="str">
        <v>इस कारण का वर्णन कि रिपोर्टिंग मुद्रा (करंसी) उस देश की मुद्रा से भिन्न क्यों है जिस देश में प्रतिष्ठान स्थित है</v>
      </c>
      <c r="E2282">
        <v>1</v>
      </c>
    </row>
    <row r="2283">
      <c r="B2283" t="str">
        <v>in-gaap:DescriptionOfReasonForChangeInReportingCurrency</v>
      </c>
      <c r="C2283" t="str">
        <v>Description of reason for change in reporting currency</v>
      </c>
      <c r="D2283" t="str">
        <v>रिपोर्टिंग मुद्रा (करंसी) में परिवर्तन के कारण का वर्णन</v>
      </c>
      <c r="E2283">
        <v>2</v>
      </c>
    </row>
    <row r="2284">
      <c r="B2284" t="str">
        <v>in-gaap:DetailsOfChangeInClassificationOfSignificantForeignOperationAbstract</v>
      </c>
      <c r="C2284" t="str">
        <v>Details of change in classification of significant foreign operation [Abstract]</v>
      </c>
      <c r="D2284" t="str">
        <v>महत्वपूर्ण विदेशी परिचालन के वर्गीकरण में परिवर्तन का विवरण (सारांश)</v>
      </c>
      <c r="E2284">
        <v>3</v>
      </c>
    </row>
    <row r="2285">
      <c r="B2285" t="str">
        <v>in-gaap:NatureOfChangeInClassificationOfSignificantForeignOperation</v>
      </c>
      <c r="C2285" t="str">
        <v>Nature of change in classification of significant foreign operation</v>
      </c>
      <c r="D2285" t="str">
        <v>महत्वपूर्ण विदेशी परिचालन के वर्गीकरण में परिवर्तन की प्रकृति</v>
      </c>
      <c r="E2285">
        <v>1</v>
      </c>
    </row>
    <row r="2286">
      <c r="B2286" t="str">
        <v>in-gaap:ReasonForChangeInClassificationOfSignificantForeignOperation</v>
      </c>
      <c r="C2286" t="str">
        <v>Reason for change in classification of significant foreign operation</v>
      </c>
      <c r="D2286" t="str">
        <v>महत्वपूर्ण विदेशी परिचालन के वर्गीकरण में परिवर्तन का कारण</v>
      </c>
      <c r="E2286">
        <v>2</v>
      </c>
    </row>
    <row r="2287">
      <c r="B2287" t="str">
        <v>in-gaap:ImpactOfChangeInClassificationOfSignificantForeignOperationOnShareholdersFund</v>
      </c>
      <c r="C2287" t="str">
        <v>Impact of change in classification of significant foreign operation on shareholders' fund</v>
      </c>
      <c r="D2287" t="str">
        <v>शेयरधारकों की निधि पर महत्वपूर्ण विदेशी परिचालन के वर्गीकरण में परिवर्तन का प्रभाव</v>
      </c>
      <c r="E2287">
        <v>3</v>
      </c>
    </row>
    <row r="2288">
      <c r="B2288" t="str">
        <v>in-gaap:ImpactOnNetProfitOrLossOfChangeInClassificationOfSignificantForeignOperationForEachPriorPeriodPresentedTextBlock</v>
      </c>
      <c r="C2288" t="str">
        <v>Impact on net profit or loss of change in classification of significant foreign operation for each prior period presented [Text Block]</v>
      </c>
      <c r="D2288" t="str">
        <v>प्रस्तुत प्रत्येक पूर्व अवधि के लिए महत्वपूर्ण विदेशी मुद्रा के वर्गीकरण में परिवर्तन के शुद्ध लाभ या हानि का प्रभाव (पाठ खंड)</v>
      </c>
      <c r="E2288">
        <v>4</v>
      </c>
    </row>
    <row r="2289">
      <c r="B2289" t="str">
        <v>in-gaap:DisclosureOfEntityForeignCurrencyRiskManagementPolicy</v>
      </c>
      <c r="C2289" t="str">
        <v>Disclosure of enterprise's foreign currency risk management policy</v>
      </c>
      <c r="D2289" t="str">
        <v>प्रतिष्ठान की विदेशी मुद्रा जोखिम प्रबंधन नीति का प्रकटन</v>
      </c>
      <c r="E2289">
        <v>4</v>
      </c>
    </row>
    <row r="2290">
      <c r="B2290" t="str">
        <v>in-gaap:AmountOfForeignCurrencyExposureThatIsNotHedgedByDerivativeInstrument</v>
      </c>
      <c r="C2290" t="str">
        <v>Amount of foreign currency exposure that is not hedged by derivative instrument</v>
      </c>
      <c r="D2290" t="str">
        <v>विदेशी मुद्रा ऋण की राशि जिसका व्युत्पन्न लिखत द्वारा प्रतिरक्षित नहीं किया जाता</v>
      </c>
      <c r="E2290">
        <v>5</v>
      </c>
    </row>
    <row r="2291">
      <c r="B2291" t="str">
        <v>in-gaap:DisclosureOfFactOfExerciseOfOptionMentionedInAS11Para46And46A</v>
      </c>
      <c r="C2291" t="str">
        <v>Disclosure of fact of exercise of option mentioned in AS 11 para 46 and 46A</v>
      </c>
      <c r="D2291" t="str">
        <v>लेखा मानक 11, अनुच्छेद 46 व 46 क में उल्लेखित विकल्प के प्रयोग के तथ्य का वर्णन</v>
      </c>
      <c r="E2291">
        <v>6</v>
      </c>
    </row>
    <row r="2292">
      <c r="B2292" t="str">
        <v>in-gaap:AmountRemainingToBeAmortizedInForeignCurrencyMonetaryItemTranslationDifferenceAssetAccountAsOfReportingDate</v>
      </c>
      <c r="C2292" t="str">
        <v>Amount remaining to be amortized in foreign currency monetary item translation difference asset account as of reporting date</v>
      </c>
      <c r="D2292" t="str">
        <v>रिपोर्टिंग तिथि के विदेशी मुद्रा मौद्रिक मद रूपान्तरण अन्तर आस्ति खाता में परिशोधन के लिए शेष राशि</v>
      </c>
      <c r="E2292">
        <v>7</v>
      </c>
    </row>
    <row r="2293">
      <c r="B2293" t="str">
        <v>in-gaap:AmountRemainingToBeAmortizedInForeignCurrencyMonetaryItemTranslationDifferenceLiabilityAccountAsOfReportingDate</v>
      </c>
      <c r="C2293" t="str">
        <v>Amount remaining to be amortized in foreign currency monetary item translation difference liability account as of reporting date</v>
      </c>
      <c r="D2293" t="str">
        <v>रिपोर्टिंग तिथि के विदेशी मुद्रा मौद्रिक मद रूपान्तरण अन्तर दायित्व खाता में परिशोधन के लिए शेष राशि</v>
      </c>
      <c r="E2293">
        <v>8</v>
      </c>
    </row>
    <row r="2294">
      <c r="B2294" t="str">
        <v>[202300] Notes - Amalgamation</v>
      </c>
      <c r="C2294" t="str">
        <v>[202300] Notes - Amalgamation</v>
      </c>
      <c r="D2294" t="str">
        <v>[202300] Notes - Amalgamation</v>
      </c>
    </row>
    <row r="2295">
      <c r="B2295" t="str">
        <v>in-gaap:DisclosureOfNotesOnAmalgamationsExplanatoryTextBlock</v>
      </c>
      <c r="C2295" t="str">
        <v>Disclosure of notes on amalgamations explanatory [Text Block]</v>
      </c>
      <c r="D2295" t="str">
        <v>एकीकरण पर टिप्पणियों का प्रकटन- व्याख्यात्मक (पाठ खंड)</v>
      </c>
    </row>
    <row r="2296">
      <c r="B2296" t="str">
        <v>in-gaap:DisclosureOfAmalgamationsAbstract</v>
      </c>
      <c r="C2296" t="str">
        <v>Disclosure of amalgamations [Abstract]</v>
      </c>
      <c r="D2296" t="str">
        <v>एकीकरण का प्रकटन (सारांश)</v>
      </c>
      <c r="E2296">
        <v>1</v>
      </c>
    </row>
    <row r="2297">
      <c r="B2297" t="str">
        <v>in-gaap:DisclosureOfAmalgamationsTable</v>
      </c>
      <c r="C2297" t="str">
        <v>Disclosure of amalgamations [Table]</v>
      </c>
      <c r="D2297" t="str">
        <v>एकीकरण का प्रकटन (सारणी)</v>
      </c>
      <c r="E2297">
        <v>1</v>
      </c>
    </row>
    <row r="2298">
      <c r="B2298" t="str">
        <v>in-gaap:AmalgamationsAxis</v>
      </c>
      <c r="C2298" t="str">
        <v>Amalgamations [Axis]</v>
      </c>
      <c r="D2298" t="str">
        <v>एकीकरण (शीर्ष)</v>
      </c>
      <c r="E2298">
        <v>1</v>
      </c>
    </row>
    <row r="2299">
      <c r="B2299" t="str">
        <v>in-gaap:DisclosureOfAmalgamationsLineItems</v>
      </c>
      <c r="C2299" t="str">
        <v>Disclosure of amalgamations [Line Items]</v>
      </c>
      <c r="D2299" t="str">
        <v>एकीकरणों का प्रकटन (रेखीय मदें)</v>
      </c>
      <c r="E2299">
        <v>2</v>
      </c>
    </row>
    <row r="2300">
      <c r="B2300" t="str">
        <v>in-gaap:NameOfAmalgamatingCompany</v>
      </c>
      <c r="C2300" t="str">
        <v>Name of amalgamating company</v>
      </c>
      <c r="D2300" t="str">
        <v>एकीकृत कम्पनी का नाम</v>
      </c>
      <c r="E2300">
        <v>1</v>
      </c>
    </row>
    <row r="2301">
      <c r="B2301" t="str">
        <v>in-ca:CountryOfIncorporationOrResidenceOfAmalgamatingCompany</v>
      </c>
      <c r="C2301" t="str">
        <v>Country of incorporation or residence of amalgamating company</v>
      </c>
      <c r="D2301" t="str">
        <v>एकीकृत कम्पनी के निगमीकरण या निवास का देश</v>
      </c>
      <c r="E2301">
        <v>2</v>
      </c>
    </row>
    <row r="2302">
      <c r="B2302" t="str">
        <v>in-ca:CINOfAmalgamatingCompany</v>
      </c>
      <c r="C2302" t="str">
        <v>CIN of amalgamating company</v>
      </c>
      <c r="D2302" t="str">
        <v>एकीकृत कम्पनी का CIN</v>
      </c>
      <c r="E2302">
        <v>3</v>
      </c>
    </row>
    <row r="2303">
      <c r="B2303" t="str">
        <v>in-gaap:GeneralNatureOfBusinessOfAmalgamatingCompany</v>
      </c>
      <c r="C2303" t="str">
        <v>General nature of business of amalgamating company</v>
      </c>
      <c r="D2303" t="str">
        <v>एकीकृत कम्पनी के व्यवसाय की सामान्य प्रकृति</v>
      </c>
      <c r="E2303">
        <v>4</v>
      </c>
    </row>
    <row r="2304">
      <c r="B2304" t="str">
        <v>in-gaap:EffectiveDateOfAmalgamationForAccountingPurposes</v>
      </c>
      <c r="C2304" t="str">
        <v>Effective date of amalgamation for accounting purposes</v>
      </c>
      <c r="D2304" t="str">
        <v>लेखा प्रयोजनों के लिए एकीकरण की प्रभावी तिथि</v>
      </c>
      <c r="E2304">
        <v>5</v>
      </c>
    </row>
    <row r="2305">
      <c r="B2305" t="str">
        <v>in-gaap:MethodOfAccountingUsedToReflectAmalgamation</v>
      </c>
      <c r="C2305" t="str">
        <v>Method of accounting used to reflect amalgamation</v>
      </c>
      <c r="D2305" t="str">
        <v>एकीकरण को प्रदर्शित करने में प्रयुक्त लेखा विधि</v>
      </c>
      <c r="E2305">
        <v>6</v>
      </c>
    </row>
    <row r="2306">
      <c r="B2306" t="str">
        <v>in-gaap:DescriptionOfParticularsOfSchemeSanctionedUnderStatute</v>
      </c>
      <c r="C2306" t="str">
        <v>Description of particulars of scheme sanctioned under statute</v>
      </c>
      <c r="D2306" t="str">
        <v>एक कानून के अन्तर्गत मंजूर योजना के वर्णन का प्रकटन</v>
      </c>
      <c r="E2306">
        <v>7</v>
      </c>
    </row>
    <row r="2307">
      <c r="B2307" t="str">
        <v>in-gaap:AdjustmentsRelatedMergerAcquisitions</v>
      </c>
      <c r="C2307" t="str">
        <v>Adjustments related merger acquisitions</v>
      </c>
      <c r="D2307" t="str">
        <v>विलय अधिग्रहणों से सम्बंधित समायोजन</v>
      </c>
      <c r="E2307">
        <v>8</v>
      </c>
    </row>
    <row r="2308">
      <c r="B2308" t="str">
        <v>in-gaap:AdditionalDisclosuresForAmalgamationsAccountedUnderPoolingOfInterestMethodAbstract</v>
      </c>
      <c r="C2308" t="str">
        <v>Additional disclosures for amalgamations accounted under pooling of interest method [Abstract]</v>
      </c>
      <c r="D2308" t="str">
        <v>ब्याज विधि की पुलिंग के अधीन लेखाकृत एकीकरणों के लिए अतिरिक्त प्रकटन (सारांश)</v>
      </c>
      <c r="E2308">
        <v>9</v>
      </c>
    </row>
    <row r="2309">
      <c r="B2309" t="str">
        <v>in-gaap:DescriptionOfSharesIssued</v>
      </c>
      <c r="C2309" t="str">
        <v>Description of shares issued</v>
      </c>
      <c r="D2309" t="str">
        <v>जारी शेयरों का वर्णन</v>
      </c>
      <c r="E2309">
        <v>1</v>
      </c>
    </row>
    <row r="2310">
      <c r="B2310" t="str">
        <v>in-gaap:NumberOfSharesIssuedUnderAmalgamation</v>
      </c>
      <c r="C2310" t="str">
        <v>Number of shares issued under amalgamation</v>
      </c>
      <c r="D2310" t="str">
        <v>एकीकरण के अधीन जारी शेयरों की संख्या</v>
      </c>
      <c r="E2310">
        <v>2</v>
      </c>
    </row>
    <row r="2311">
      <c r="B2311" t="str">
        <v>in-gaap:PercentageOfEachCompanysSharesExchangedToEffectAmalgamation</v>
      </c>
      <c r="C2311" t="str">
        <v>Percentage of each company's shares exchanged to effect amalgamation</v>
      </c>
      <c r="D2311" t="str">
        <v>एकीकरण को लागू करने के लिए विनिमित प्रत्येक कम्पनी के शेयरों का प्रतिशत</v>
      </c>
      <c r="E2311">
        <v>3</v>
      </c>
    </row>
    <row r="2312">
      <c r="B2312" t="str">
        <v>in-gaap:AmountOfDifferenceBetweenConsiderationAndValueOfNetIdentifiableAssetsAcquiredPoolingOfInterest</v>
      </c>
      <c r="C2312" t="str">
        <v>Amount of difference between consideration and value of net identifiable assets acquired pooling of interest</v>
      </c>
      <c r="D2312" t="str">
        <v>ब्याज की पूलिंग द्वारा अधिगृहित निवल पहचान योग्य आस्तियों के मूल्य व प्रतिफल के बीच अन्तर की राशि</v>
      </c>
      <c r="E2312">
        <v>4</v>
      </c>
    </row>
    <row r="2313">
      <c r="B2313" t="str">
        <v>in-gaap:TreatmentOfDifferenceBetweenConsiderationAndValueOfNetIdentifiableAssetsAcquiredPoolingOfInterest</v>
      </c>
      <c r="C2313" t="str">
        <v>Treatment of difference between consideration and value of net identifiable assets acquired pooling of interest</v>
      </c>
      <c r="D2313" t="str">
        <v>ब्याज की पूलिंग द्वारा अधिगृहित निवल पहचान योग्य आस्तियों के मूल्य व प्रतिफल के बीच अन्तर का व्यवहार</v>
      </c>
      <c r="E2313">
        <v>5</v>
      </c>
    </row>
    <row r="2314">
      <c r="B2314" t="str">
        <v>in-gaap:AdditionalDisclosuresForAmalgamationsAccountedUnderPurchaseMethodAbstract</v>
      </c>
      <c r="C2314" t="str">
        <v>Additional disclosures for amalgamations accounted under purchase method [Abstract]</v>
      </c>
      <c r="D2314" t="str">
        <v>खरीद विधि के अन्तर्गत लेखाकृत एकीकरणों के अतिरिक्त प्रकटन (सारांश)</v>
      </c>
      <c r="E2314">
        <v>10</v>
      </c>
    </row>
    <row r="2315">
      <c r="B2315" t="str">
        <v>in-gaap:ConsiderationForAmalgamation</v>
      </c>
      <c r="C2315" t="str">
        <v>Consideration for amalgamation</v>
      </c>
      <c r="D2315" t="str">
        <v>एकीकरण प्रतिफल</v>
      </c>
      <c r="E2315">
        <v>1</v>
      </c>
    </row>
    <row r="2316">
      <c r="B2316" t="str">
        <v>in-gaap:DescriptionOfConsiderationPaidOrContingentlyPayable</v>
      </c>
      <c r="C2316" t="str">
        <v>Description of consideration paid or contingently payable</v>
      </c>
      <c r="D2316" t="str">
        <v>प्रदत्त प्रतिफल अथवा आकस्मिक रूप से देय का वर्णन</v>
      </c>
      <c r="E2316">
        <v>2</v>
      </c>
    </row>
    <row r="2317">
      <c r="B2317" t="str">
        <v>in-gaap:AmountOfDifferenceBetweenConsiderationAndValueOfNetIdentifiableAssetsAcquiredPurchaseMethod</v>
      </c>
      <c r="C2317" t="str">
        <v>Amount of difference between consideration and value of net identifiable assets acquired purchase method</v>
      </c>
      <c r="D2317" t="str">
        <v>खरीद विधि के अन्तर्गत अधिगृहीत निवल पहचान योग्य आस्तियों के मूल्य व प्रतिफल के बीच अन्तर की राशि</v>
      </c>
      <c r="E2317">
        <v>3</v>
      </c>
    </row>
    <row r="2318">
      <c r="B2318" t="str">
        <v>in-gaap:TreatmentOfDifferenceBetweenConsiderationAndValueOfNetIdentifiableAssetsAcquiredPurchaseMethod</v>
      </c>
      <c r="C2318" t="str">
        <v>Treatment of difference between consideration and value of net identifiable assets acquired purchase method</v>
      </c>
      <c r="D2318" t="str">
        <v>खरीद विधि के अन्तर्गत अधिगृहीत निवल पहचान योग्य आस्तियों के मूल्य व प्रतिफल के बीच अन्तर का व्यवहार</v>
      </c>
      <c r="E2318">
        <v>4</v>
      </c>
    </row>
    <row r="2319">
      <c r="B2319" t="str">
        <v>in-gaap:PeriodOfAmortizationOfGoodwill</v>
      </c>
      <c r="C2319" t="str">
        <v>Period of amortization of goodwill</v>
      </c>
      <c r="D2319" t="str">
        <v>गुडविल के परिशोधनों की अवधि</v>
      </c>
      <c r="E2319">
        <v>5</v>
      </c>
    </row>
    <row r="2320">
      <c r="B2320" t="str">
        <v>in-gaap:DescriptionOfAmalgamationEffectedAfterBalanceSheetDate</v>
      </c>
      <c r="C2320" t="str">
        <v>Description of amalgamation effected after balance sheet date</v>
      </c>
      <c r="D2320" t="str">
        <v>तुलन-पत्र की तिथि के पश्चात प्रभावित एकीकरण का वर्णन</v>
      </c>
      <c r="E2320">
        <v>2</v>
      </c>
    </row>
    <row r="2321">
      <c r="B2321" t="str">
        <v>[202400] Notes - Investments in associates</v>
      </c>
      <c r="C2321" t="str">
        <v>[202400] Notes - Investments in associates</v>
      </c>
      <c r="D2321" t="str">
        <v>[202400] Notes - Investments in associates</v>
      </c>
    </row>
    <row r="2322">
      <c r="B2322" t="str">
        <v>in-gaap:DisclosureOfNotesOnInvestmentInAssociatesExplanatoryTextBlock</v>
      </c>
      <c r="C2322" t="str">
        <v>Disclosure of notes on investment in associates explanatory [Text Block]</v>
      </c>
      <c r="D2322" t="str">
        <v>सहयोगी प्रतिष्ठानों में निवेश पर टिप्पणियां - प्रकटन (पाठ खंड)</v>
      </c>
    </row>
    <row r="2323">
      <c r="B2323" t="str">
        <v>in-gaap:WhetherCompanyHasInvestedInAssociates</v>
      </c>
      <c r="C2323" t="str">
        <v>Whether company has invested in associates</v>
      </c>
      <c r="D2323" t="str">
        <v>क्या कंपनी ने सहयोगी प्रतिष्ठानों में निवेश किया है</v>
      </c>
      <c r="E2323">
        <v>1</v>
      </c>
      <c r="S2323" t="str">
        <v>in-gaap:WhetherCompanyHasInvestedInAssociates</v>
      </c>
      <c r="T2323">
        <v>43190</v>
      </c>
      <c r="U2323" t="b">
        <v>0</v>
      </c>
      <c r="Y2323">
        <v>1</v>
      </c>
    </row>
    <row r="2324">
      <c r="B2324" t="str">
        <v>in-gaap:DescriptionOfInformationOfAssociatesAbstract</v>
      </c>
      <c r="C2324" t="str">
        <v>Description of information of associates [Abstract]</v>
      </c>
      <c r="D2324" t="str">
        <v>सहयोगी प्रतिष्ठानों की सूचना का वर्णन (सारांश)</v>
      </c>
      <c r="E2324">
        <v>2</v>
      </c>
    </row>
    <row r="2325">
      <c r="B2325" t="str">
        <v>in-gaap:DescriptionOfInformationOfAssociatesTable</v>
      </c>
      <c r="C2325" t="str">
        <v>Description of information of associates [Table]</v>
      </c>
      <c r="D2325" t="str">
        <v>सहयोगी प्रतिष्ठानों की सूचना का वर्णन (सारणी)</v>
      </c>
      <c r="E2325">
        <v>1</v>
      </c>
    </row>
    <row r="2326">
      <c r="B2326" t="str">
        <v>in-gaap:InvestmentsInAssociatesAxis</v>
      </c>
      <c r="C2326" t="str">
        <v>Investments in associates [Axis]</v>
      </c>
      <c r="D2326" t="str">
        <v>सहयोगी प्रतिष्ठानों में निवेश (शीर्ष)</v>
      </c>
      <c r="E2326">
        <v>1</v>
      </c>
    </row>
    <row r="2327">
      <c r="B2327" t="str">
        <v>in-gaap:DescriptionOfInformationOfAssociatesLineItems</v>
      </c>
      <c r="C2327" t="str">
        <v>Description of information of associates [Line Items]</v>
      </c>
      <c r="D2327" t="str">
        <v>सहयोगी प्रतिष्ठानों की सूचना का वर्णन (रेखीय मदें)</v>
      </c>
      <c r="E2327">
        <v>2</v>
      </c>
    </row>
    <row r="2328">
      <c r="B2328" t="str">
        <v>in-ca:MethodOfAccountingUsed</v>
      </c>
      <c r="C2328" t="str">
        <v>Method of accounting used</v>
      </c>
      <c r="D2328" t="str">
        <v>प्रयुक्त लेखा विधि</v>
      </c>
      <c r="E2328">
        <v>1</v>
      </c>
    </row>
    <row r="2329">
      <c r="B2329" t="str">
        <v>in-ca:NameOfAssociate</v>
      </c>
      <c r="C2329" t="str">
        <v>Name of associate</v>
      </c>
      <c r="D2329" t="str">
        <v>सहयोगी कंपनी (एशोशिएट) का नाम</v>
      </c>
      <c r="E2329">
        <v>2</v>
      </c>
    </row>
    <row r="2330">
      <c r="B2330" t="str">
        <v>in-ca:CountryOfIncorporationOrResidenceAssociate</v>
      </c>
      <c r="C2330" t="str">
        <v>Country of incorporation or residence associate</v>
      </c>
      <c r="D2330" t="str">
        <v>सहयोगी कंपनी के निगमीकरण या निवास का देश</v>
      </c>
      <c r="E2330">
        <v>3</v>
      </c>
    </row>
    <row r="2331">
      <c r="B2331" t="str">
        <v>in-ca:CINOfAssociateEntity</v>
      </c>
      <c r="C2331" t="str">
        <v>CIN of associate entity</v>
      </c>
      <c r="D2331" t="str">
        <v>सहयोगी प्रतिष्ठान का CIN</v>
      </c>
      <c r="E2331">
        <v>4</v>
      </c>
    </row>
    <row r="2332">
      <c r="B2332" t="str">
        <v>in-ca:PANOfAssociateEntity</v>
      </c>
      <c r="C2332" t="str">
        <v>PAN of associate entity</v>
      </c>
      <c r="D2332" t="str">
        <v>सहयोगी प्रतिष्ठान का PAN</v>
      </c>
      <c r="E2332">
        <v>5</v>
      </c>
    </row>
    <row r="2333">
      <c r="B2333" t="str">
        <v>in-ca:NameOfAssociateForWhichReportingDateIsDifferent</v>
      </c>
      <c r="C2333" t="str">
        <v>Name of associate for which reporting date is different</v>
      </c>
      <c r="D2333" t="str">
        <v>सहयोगी प्रतिष्ठान का नाम जिसकी रिपोर्टिंग तिथि भिन्न है</v>
      </c>
      <c r="E2333">
        <v>6</v>
      </c>
    </row>
    <row r="2334">
      <c r="B2334" t="str">
        <v>in-ca:CINOfAssociateEntityWhoseReportingDateIsDifferent</v>
      </c>
      <c r="C2334" t="str">
        <v>CIN of associate entity whose reporting date is different</v>
      </c>
      <c r="D2334" t="str">
        <v>सहयोगी प्रतिष्ठान का CIN जिसकी रिपोर्टिंग तिथि भिन्न है</v>
      </c>
      <c r="E2334">
        <v>7</v>
      </c>
    </row>
    <row r="2335">
      <c r="B2335" t="str">
        <v>in-ca:PANOfAssociateEntityWhoseReportingDateIsDifferent</v>
      </c>
      <c r="C2335" t="str">
        <v>PAN of associate entity whose reporting date is different</v>
      </c>
      <c r="D2335" t="str">
        <v>सहयोगी प्रतिष्ठान का PAN जिसकी रिपोर्टिंग तिथि भिन्न है</v>
      </c>
      <c r="E2335">
        <v>8</v>
      </c>
    </row>
    <row r="2336">
      <c r="B2336" t="str">
        <v>in-ca:LatestAuditedBalanceSheetDate</v>
      </c>
      <c r="C2336" t="str">
        <v>Latest audited balance sheet date</v>
      </c>
      <c r="D2336" t="str">
        <v>नवीनतम लेखा-परीक्षिति तुलनपत्र तारीख</v>
      </c>
      <c r="E2336">
        <v>9</v>
      </c>
    </row>
    <row r="2337">
      <c r="B2337" t="str">
        <v>in-ca:WhetherAssociateHasBeenConsideredInConsolidation</v>
      </c>
      <c r="C2337" t="str">
        <v>Whether associate has been considered in consolidation</v>
      </c>
      <c r="D2337" t="str">
        <v>क्या सहायक कंपनी पर समेकन में विचार किया गया है</v>
      </c>
      <c r="E2337">
        <v>10</v>
      </c>
    </row>
    <row r="2338">
      <c r="B2338" t="str">
        <v>in-ca:ReasonWhyAssociateIsNotConsolidated</v>
      </c>
      <c r="C2338" t="str">
        <v>Reason why associate is not consolidated</v>
      </c>
      <c r="D2338" t="str">
        <v>कारण क्यों सहायक कंपनी समेकित नहीं किए गए हैं</v>
      </c>
      <c r="E2338">
        <v>11</v>
      </c>
    </row>
    <row r="2339">
      <c r="B2339" t="str">
        <v>in-gaap:DescriptionOfAssociatesAbstract</v>
      </c>
      <c r="C2339" t="str">
        <v>Description of associates [Abstract]</v>
      </c>
      <c r="D2339" t="str">
        <v>सहयोगी प्रतिष्ठानों का वर्णन (सारांश)</v>
      </c>
      <c r="E2339">
        <v>12</v>
      </c>
    </row>
    <row r="2340">
      <c r="B2340" t="str">
        <v>in-gaap:DescriptionOfAssociates</v>
      </c>
      <c r="C2340" t="str">
        <v>Description of associates</v>
      </c>
      <c r="D2340" t="str">
        <v>सहयोगी प्रतिष्ठानों का वर्णन</v>
      </c>
      <c r="E2340">
        <v>1</v>
      </c>
    </row>
    <row r="2341">
      <c r="B2341" t="str">
        <v>in-gaap:DescriptionOfProportionOfOwnershipInterest</v>
      </c>
      <c r="C2341" t="str">
        <v>Description of proportion of ownership interest</v>
      </c>
      <c r="D2341" t="str">
        <v>स्वामित्व हित के अनुपात का वर्णन</v>
      </c>
      <c r="E2341">
        <v>2</v>
      </c>
    </row>
    <row r="2342">
      <c r="B2342" t="str">
        <v>in-gaap:DescriptionOfProportionOfVotingPower</v>
      </c>
      <c r="C2342" t="str">
        <v>Description of proportion of voting power</v>
      </c>
      <c r="D2342" t="str">
        <v>मताधिकार के अनुपात का वर्णन</v>
      </c>
      <c r="E2342">
        <v>3</v>
      </c>
    </row>
    <row r="2343">
      <c r="B2343" t="str">
        <v>in-ca:AmountOfInvestmentInAssociate</v>
      </c>
      <c r="C2343" t="str">
        <v>Amount of investment in associate</v>
      </c>
      <c r="D2343" t="str">
        <v>सहायक कंपनी में निवेश की राशि</v>
      </c>
      <c r="E2343">
        <v>4</v>
      </c>
    </row>
    <row r="2344">
      <c r="B2344" t="str">
        <v>in-ca:NumberOfSharesHeldOfAssociate</v>
      </c>
      <c r="C2344" t="str">
        <v>Number of shares held of associate</v>
      </c>
      <c r="D2344" t="str">
        <v>सहायक कंपनी के धारित शेयरों की संख्या</v>
      </c>
      <c r="E2344">
        <v>5</v>
      </c>
    </row>
    <row r="2345">
      <c r="B2345" t="str">
        <v>in-gaap:EndOfReportingPeriodOfFinancialStatementsOfAssociatesIfEndOfReportingPeriodIsDifferentFromEntitysEndOfReportingPeriod</v>
      </c>
      <c r="C2345" t="str">
        <v>End of reporting period of financial statements of associates if end of reporting period is different from enterprise's end of reporting period</v>
      </c>
      <c r="D2345" t="str">
        <v>सहयोगी प्रतिष्ठानों के वित्तीय विवरणों की रिपोर्टिंग अवधि का अन्त यदि रिपोर्टिंग अवधि प्रतिष्ठान की रिपोर्ट अवधि से भिन्न है</v>
      </c>
      <c r="E2345">
        <v>13</v>
      </c>
    </row>
    <row r="2346">
      <c r="B2346" t="str">
        <v>in-ca:DescriptionHowThereIsSignificantInfluenceInAssociate</v>
      </c>
      <c r="C2346" t="str">
        <v>Description how there is significant influence in associate</v>
      </c>
      <c r="D2346" t="str">
        <v>सहायक कंपनी में महत्वपूर्ण प्रभाव का विवरण</v>
      </c>
      <c r="E2346">
        <v>14</v>
      </c>
    </row>
    <row r="2347">
      <c r="B2347" t="str">
        <v>in-ca:NetWorthAttributableToShareholdingAsPerLatestAuditedBalanceSheetAssociate</v>
      </c>
      <c r="C2347" t="str">
        <v>Net worth attributable to shareholding as per latest audited balance sheet associate</v>
      </c>
      <c r="D2347" t="str">
        <v>सहायक कंपनी के नवीनतम लेखा-परीक्षित तुलन-पत्र के अनुसार शेयर धारिता से संबंधित निवल संपत्ति</v>
      </c>
      <c r="E2347">
        <v>15</v>
      </c>
    </row>
    <row r="2348">
      <c r="B2348" t="str">
        <v>in-ca:ProfitLossForYearAssociate</v>
      </c>
      <c r="C2348" t="str">
        <v>Profit (loss) for year associate</v>
      </c>
      <c r="D2348" t="str">
        <v>सहायक कंपनी को वर्ष के लिए लाभ-हानि</v>
      </c>
      <c r="E2348">
        <v>16</v>
      </c>
    </row>
    <row r="2349">
      <c r="B2349" t="str">
        <v>in-ca:ProfitLossForYearAssociateConsideredInConsolidation</v>
      </c>
      <c r="C2349" t="str">
        <v>Profit (loss) for year associate considered in consolidation</v>
      </c>
      <c r="D2349" t="str">
        <v>उस कंपनी को वर्ष के लिए लाभ-हानि जिस पर समेकन में विचार किया गया</v>
      </c>
      <c r="E2349">
        <v>1</v>
      </c>
    </row>
    <row r="2350">
      <c r="B2350" t="str">
        <v>in-ca:ProfitLossForYearAssociateNotConsideredInConsolidation</v>
      </c>
      <c r="C2350" t="str">
        <v>Profit (loss) for year associate not considered in consolidation</v>
      </c>
      <c r="D2350" t="str">
        <v>उस कंपनी को वर्ष के लिए लाभ हानि जिस पर समेकन में विचार नहीं किया गया</v>
      </c>
      <c r="E2350">
        <v>2</v>
      </c>
    </row>
    <row r="2351">
      <c r="B2351" t="str">
        <v>in-gaap:DescriptionOfFactDifferentAccountingPoliciesUsedForAssociate</v>
      </c>
      <c r="C2351" t="str">
        <v>Description of fact different accounting policies used for associate</v>
      </c>
      <c r="D2351" t="str">
        <v>सहयोगी प्रतिष्ठानों के लिए प्रयुक्त विभिन्न लेखा नीतियों के तथ्य का वर्णन</v>
      </c>
      <c r="E2351">
        <v>17</v>
      </c>
    </row>
    <row r="2352">
      <c r="B2352" t="str">
        <v>in-gaap:DescriptionOfDifferencesInAccountingPoliciesUsedByAssociate</v>
      </c>
      <c r="C2352" t="str">
        <v>Description of differences in accounting policies used by associate</v>
      </c>
      <c r="D2352" t="str">
        <v>सहयोगी प्रतिष्ठानों द्वारा प्रयुक्त लेखांकन नीतियों में मतभेद का विवरण</v>
      </c>
      <c r="E2352">
        <v>18</v>
      </c>
    </row>
    <row r="2353">
      <c r="B2353" t="str">
        <v>in-gaap:DescriptionOfFactThatAssociateIsNotAccountedForUsingEquityMethod</v>
      </c>
      <c r="C2353" t="str">
        <v>Description of fact that associate is not accounted for using equity method</v>
      </c>
      <c r="D2353" t="str">
        <v>तथ्य का विवरण की सहयोगी प्रतिष्ठान साम्या (इक्विटी) पद्धति का उपयोग करने के लिए जिम्मेदार नहीं है</v>
      </c>
      <c r="E2353">
        <v>19</v>
      </c>
    </row>
    <row r="2354">
      <c r="B2354" t="str">
        <v>in-gaap:GoodwillOrCapitalReserveIncludedInCarryingAmountOfInvestmentInAssociate</v>
      </c>
      <c r="C2354" t="str">
        <v>Goodwill or capital reserve included in carrying amount of investment in associate</v>
      </c>
      <c r="D2354" t="str">
        <v>सद्भावना या आरक्षित पूंजी सहयोगी प्रतिष्ठान में निवेश की राशि को ले जाने में सम्मिलित</v>
      </c>
      <c r="E2354">
        <v>20</v>
      </c>
    </row>
    <row r="2355">
      <c r="B2355" t="str">
        <v>in-gaap:ShareOfContingentLiabilitiesOfAssociatesAbstract</v>
      </c>
      <c r="C2355" t="str">
        <v>Share of contingent liabilities of associates [Abstract]</v>
      </c>
      <c r="D2355" t="str">
        <v>सहयोगी प्रतिष्ठानों के आकस्मिक दायित्वों का भाग (सारांश)</v>
      </c>
      <c r="E2355">
        <v>21</v>
      </c>
    </row>
    <row r="2356">
      <c r="B2356" t="str">
        <v>in-gaap:ShareOfContingentLiabilitiesOfAssociatesIncurredJointlyWithOtherInvestors</v>
      </c>
      <c r="C2356" t="str">
        <v>Share of contingent liabilities of associates incurred jointly with other investors</v>
      </c>
      <c r="D2356" t="str">
        <v>अन्य निवेशकों के साथ संयुक्त रूप से उठाये गए सहयोगी प्रतिष्ठानों के आकस्मिक दायित्वों का भाग (शेयर)</v>
      </c>
      <c r="E2356">
        <v>1</v>
      </c>
    </row>
    <row r="2357">
      <c r="B2357" t="str">
        <v>in-gaap:ShareOfContingentLiabilitiesInRelationToCapitalCommitmentsOfAssociatesIncurredJointlyWithOtherInvestors</v>
      </c>
      <c r="C2357" t="str">
        <v>Share of contingent liabilities in relation to capital commitments of associates incurred jointly with other investors</v>
      </c>
      <c r="D2357" t="str">
        <v>अन्य निवेशकों के साथ संयुक्त रूप से उठाये गए सहयोगी प्रतिष्ठानों की पूंजीगत वचनबद्धताएं के संबंध में आकस्मिक देयताओं का भाग</v>
      </c>
      <c r="E2357">
        <v>2</v>
      </c>
    </row>
    <row r="2358">
      <c r="B2358" t="str">
        <v>in-gaap:ContingentLiabilitiesOfAssociatesForWhichEntityIsSeverallyLiable</v>
      </c>
      <c r="C2358" t="str">
        <v>Contingent liabilities of associates for which enterprise is severally liable</v>
      </c>
      <c r="D2358" t="str">
        <v>सहयोगी प्रतिष्ठानों के आकस्मिक दायित्व जिनके लिए प्रतिष्ठान अलग से उत्तरदायी है</v>
      </c>
      <c r="E2358">
        <v>3</v>
      </c>
    </row>
    <row r="2359">
      <c r="B2359" t="str">
        <v>in-gaap:ShareOfExtraordinaryItemsOfAssociates</v>
      </c>
      <c r="C2359" t="str">
        <v>Share of extraordinary items of associates</v>
      </c>
      <c r="D2359" t="str">
        <v>सहयोगी प्रतिष्ठानों की असाधारण मदों का भाग</v>
      </c>
      <c r="E2359">
        <v>22</v>
      </c>
    </row>
    <row r="2360">
      <c r="B2360" t="str">
        <v>in-gaap:ShareOfPriorPeriodItemsOfAssociates</v>
      </c>
      <c r="C2360" t="str">
        <v>Share of prior period items of associates</v>
      </c>
      <c r="D2360" t="str">
        <v>सहयोगी प्रतिष्ठानों की पूर्व अवधि मदों का भाग</v>
      </c>
      <c r="E2360">
        <v>23</v>
      </c>
    </row>
    <row r="2361">
      <c r="B2361" t="str">
        <v>in-ca:WhetherCompanyHasAssociatesWhichAreYetToCommenceOperations</v>
      </c>
      <c r="C2361" t="str">
        <v>Whether company has associates which are yet to commence operations</v>
      </c>
      <c r="D2361" t="str">
        <v>क्या कंपनी को ऐसी सहायक कंपनियां हैं जिनमें अब प्रचालन शुरू किए जाने हैं</v>
      </c>
      <c r="E2361">
        <v>3</v>
      </c>
      <c r="S2361" t="str">
        <v>in-ca:WhetherCompanyHasAssociatesWhichAreYetToCommenceOperations</v>
      </c>
      <c r="T2361">
        <v>43190</v>
      </c>
      <c r="U2361" t="b">
        <v>0</v>
      </c>
      <c r="Y2361">
        <v>1</v>
      </c>
    </row>
    <row r="2362">
      <c r="B2362" t="str">
        <v>in-ca:DetailsOfAssociatesWhichAreYetToCommenceOperationsAbstract</v>
      </c>
      <c r="C2362" t="str">
        <v>Details of associates which are yet to commence operations [Abstract]</v>
      </c>
      <c r="D2362" t="str">
        <v>उन सहायक कंपनयिों के विवरण जिनमें अब प्रचालन शुरू किए जाने हैं (सारांश)</v>
      </c>
      <c r="E2362">
        <v>4</v>
      </c>
    </row>
    <row r="2363">
      <c r="B2363" t="str">
        <v>in-ca:DetailsOfAssociatesWhichAreYetToCommenceOperationsTable</v>
      </c>
      <c r="C2363" t="str">
        <v>Details of associates which are yet to commence operations [Table]</v>
      </c>
      <c r="D2363" t="str">
        <v>उन सहायक कंपनयिों के विवरण जिनमें अब प्रचालन शुरू किए जाने हैं (सारणी)</v>
      </c>
      <c r="E2363">
        <v>1</v>
      </c>
    </row>
    <row r="2364">
      <c r="B2364" t="str">
        <v>in-gaap:AssociatesWhichAreYetToCommenceOperationsAxis</v>
      </c>
      <c r="C2364" t="str">
        <v>Associates which are yet to commence operations [Axis]</v>
      </c>
      <c r="D2364" t="str">
        <v>सहायक कंपनियां जो अब प्रचालन शुरू करने वाली हैं (शीर्ष)</v>
      </c>
      <c r="E2364">
        <v>1</v>
      </c>
    </row>
    <row r="2365">
      <c r="B2365" t="str">
        <v>in-ca:DetailsOfAssociatesWhichAreYetToCommenceOperationsLineItems</v>
      </c>
      <c r="C2365" t="str">
        <v>Details of associates which are yet to commence operations [Line Items]</v>
      </c>
      <c r="D2365" t="str">
        <v>सहायक कंपनियों के विवरण जो अब प्रचालन शुरू करने वाली हैं (रेखीय मदें)</v>
      </c>
      <c r="E2365">
        <v>2</v>
      </c>
    </row>
    <row r="2366">
      <c r="B2366" t="str">
        <v>in-gaap:NameOfAssociateWhichIsYetToCommenceOperations</v>
      </c>
      <c r="C2366" t="str">
        <v>Name of associate which is yet to commence operations</v>
      </c>
      <c r="D2366" t="str">
        <v>कंपनी का नाम जो अब प्रचालन शुरू करने वाली है</v>
      </c>
      <c r="E2366">
        <v>1</v>
      </c>
    </row>
    <row r="2367">
      <c r="B2367" t="str">
        <v>in-gaap:CountryOfIncorporationOrResidenceOfAssociateWhichIsYetToCommenceOperations</v>
      </c>
      <c r="C2367" t="str">
        <v>Country of incorporation or residence of associate which is yet to commence operations</v>
      </c>
      <c r="D2367" t="str">
        <v>उस कंपनी के निगमन या निवास का देश जो अब प्रचालन शुरू करने वाली है</v>
      </c>
      <c r="E2367">
        <v>2</v>
      </c>
    </row>
    <row r="2368">
      <c r="B2368" t="str">
        <v>in-ca:CINOfAssociateWhichIsYetToCommenceOperations</v>
      </c>
      <c r="C2368" t="str">
        <v>CIN of associate which is yet to commence operations</v>
      </c>
      <c r="D2368" t="str">
        <v>सहायक कंपनी का सीआईएन (CIN) जो अब प्रचालन शुरू करने वाली है</v>
      </c>
      <c r="E2368">
        <v>3</v>
      </c>
    </row>
    <row r="2369">
      <c r="B2369" t="str">
        <v>in-ca:PANOfAssociateWhichIsYetToCommenceOperations</v>
      </c>
      <c r="C2369" t="str">
        <v>PAN of associate which is yet to commence operations</v>
      </c>
      <c r="D2369" t="str">
        <v>उस कंपनी का पैन (PAN) जो अब प्रचालन शुरू करने वाली है</v>
      </c>
      <c r="E2369">
        <v>4</v>
      </c>
    </row>
    <row r="2370">
      <c r="B2370" t="str">
        <v>in-ca:IdentificationNumberOfForeignAssociateWhichIsYetToCommenceOperationsInCountryOfIncorporationOrResidence</v>
      </c>
      <c r="C2370" t="str">
        <v>Identification number of foreign associate which is yet to commence operations in country of incorporation or residence</v>
      </c>
      <c r="D2370" t="str">
        <v>विदेशी सहायक कंपनी की पहचान संख्या जो अब निगमन या निवास के देश में प्रचालन शुरू करने वाली है</v>
      </c>
      <c r="E2370">
        <v>5</v>
      </c>
    </row>
    <row r="2371">
      <c r="B2371" t="str">
        <v>in-ca:NatureOfIssuingAuthorityInCountryOfIncorporationOrResidenceAssociateWhichIsYetToCommenceOperations</v>
      </c>
      <c r="C2371" t="str">
        <v>Nature of issuing authority in country of incorporation or residence associate which is yet to commence operations</v>
      </c>
      <c r="D2371" t="str">
        <v>सहायक कंपनी के निगमन या निवास के देश में जारी करने वाला प्राधिकारी की प्रकृति जो अब प्रचालन शुरू करने वाली है</v>
      </c>
      <c r="E2371">
        <v>6</v>
      </c>
    </row>
    <row r="2372">
      <c r="B2372" t="str">
        <v>in-ca:WhetherCompanyHasAssociatesLiquidatedOrSoldDuringYear</v>
      </c>
      <c r="C2372" t="str">
        <v>Whether company has associates liquidated or sold during year</v>
      </c>
      <c r="D2372" t="str">
        <v>क्या कंपनी की ऐसी सहायक कंपनियां हैं जो वर्ष के दौरान परिसमाप्त या बेच दी गई है</v>
      </c>
      <c r="E2372">
        <v>5</v>
      </c>
      <c r="S2372" t="str">
        <v>in-ca:WhetherCompanyHasAssociatesLiquidatedOrSoldDuringYear</v>
      </c>
      <c r="T2372">
        <v>43190</v>
      </c>
      <c r="U2372" t="b">
        <v>0</v>
      </c>
      <c r="Y2372">
        <v>1</v>
      </c>
    </row>
    <row r="2373">
      <c r="B2373" t="str">
        <v>in-ca:DetailsOfAssociatesLiquidatedOrSoldDuringYearAbstract</v>
      </c>
      <c r="C2373" t="str">
        <v>Details of associates liquidated or sold during year [Abstract]</v>
      </c>
      <c r="D2373" t="str">
        <v>उन सहायक कंपनियों के विवरण जिन्हें वर्ष के दौरान परिसमाप्त कर दी गई है या बेच दी गई हैं (सारांश)</v>
      </c>
      <c r="E2373">
        <v>6</v>
      </c>
    </row>
    <row r="2374">
      <c r="B2374" t="str">
        <v>in-ca:DetailsOfAssociatesLiquidatedOrSoldDuringYearTable</v>
      </c>
      <c r="C2374" t="str">
        <v>Details of associates liquidated or sold during year [Table]</v>
      </c>
      <c r="D2374" t="str">
        <v>उन सहायक कंपनियों के विवरण जिन्हें वर्ष के दौरान परिसमाप्त कर दी गई है या बेच दी गई हैं (सारणी)</v>
      </c>
      <c r="E2374">
        <v>1</v>
      </c>
    </row>
    <row r="2375">
      <c r="B2375" t="str">
        <v>in-gaap:AssociatesLiquidatedOrSoldDuringYearAxis</v>
      </c>
      <c r="C2375" t="str">
        <v>Associates liquidated or sold during year [Axis]</v>
      </c>
      <c r="D2375" t="str">
        <v>सहायक कंपनियां जिन्हें वर्ष के दौरान परिसमाप्त की जा चुकी है या बेच दी गई हैं (शीर्ष)</v>
      </c>
      <c r="E2375">
        <v>1</v>
      </c>
    </row>
    <row r="2376">
      <c r="B2376" t="str">
        <v>in-ca:DetailsOfAssociatesLiquidatedOrSoldDuringYearLineItems</v>
      </c>
      <c r="C2376" t="str">
        <v>Details of associates liquidated or sold during year [Line Items]</v>
      </c>
      <c r="D2376" t="str">
        <v>उन सहायक कंपनियों के विवरण जो वर्ष के दौरान परिसमाप्त हो गई हैं या बेच दी गई हैं (रेखीय मदें)</v>
      </c>
      <c r="E2376">
        <v>2</v>
      </c>
    </row>
    <row r="2377">
      <c r="B2377" t="str">
        <v>in-gaap:NameOfAssociateLiquidatedOrSoldDuringYear</v>
      </c>
      <c r="C2377" t="str">
        <v>Name of associate liquidated or sold during year</v>
      </c>
      <c r="D2377" t="str">
        <v>सहायक कंपनियों का नाम जो वर्ष के दौरान परिसमाप्त हो गई है या बेच दी गई हैं</v>
      </c>
      <c r="E2377">
        <v>1</v>
      </c>
    </row>
    <row r="2378">
      <c r="B2378" t="str">
        <v>in-gaap:CountryOfIncorporationOrResidenceOfAssociateLiquidatedOrSoldDuringYear</v>
      </c>
      <c r="C2378" t="str">
        <v>Country of incorporation or residence of associate liquidated or sold during year</v>
      </c>
      <c r="D2378" t="str">
        <v>वर्ष के दौरान परिसमाप्त या बेची गई सहायक कंपनी के निगमन या निवास का देश</v>
      </c>
      <c r="E2378">
        <v>2</v>
      </c>
    </row>
    <row r="2379">
      <c r="B2379" t="str">
        <v>in-ca:CINOfAssociateLiquidatedOrSoldDuringYear</v>
      </c>
      <c r="C2379" t="str">
        <v>CIN of associate liquidated or sold during year</v>
      </c>
      <c r="D2379" t="str">
        <v>वर्ष के दौरान परिसमाप्त या बेची गई सहायक कंपनी का सीआईएन (CIN)</v>
      </c>
      <c r="E2379">
        <v>3</v>
      </c>
    </row>
    <row r="2380">
      <c r="B2380" t="str">
        <v>in-ca:PANOfAssociateLiquidatedOrSoldDuringYear</v>
      </c>
      <c r="C2380" t="str">
        <v>PAN of associate liquidated or sold during year</v>
      </c>
      <c r="D2380" t="str">
        <v>वर्ष के दौरान परिसमाप्त या बेची गई सहायक कंपनी का ’’पैन’’ (PAN)</v>
      </c>
      <c r="E2380">
        <v>4</v>
      </c>
    </row>
    <row r="2381">
      <c r="B2381" t="str">
        <v>in-ca:IdentificationNumberOfForeignAssociateLiquidatedOrSoldDuringYearInCountryOfIncorporationOrResidence</v>
      </c>
      <c r="C2381" t="str">
        <v>Identification number of foreign associate liquidated or sold during year in country of incorporation or residence</v>
      </c>
      <c r="D2381" t="str">
        <v>निगमन या निवास के देश में वर्ष के दौरान परिसमाप्त या बेची गई विदेशी सहायक कंपनी की पहचान संख्या</v>
      </c>
      <c r="E2381">
        <v>5</v>
      </c>
    </row>
    <row r="2382">
      <c r="B2382" t="str">
        <v>in-ca:NatureOfIssuingAuthorityInCountryOfIncorporationOrResidenceForeignAssociateLiquidatedOrSoldDuringYear</v>
      </c>
      <c r="C2382" t="str">
        <v>Nature of issuing authority in country of incorporation or residence foreign associate liquidated or sold during year</v>
      </c>
      <c r="D2382" t="str">
        <v>वर्ष के दौरान परिसमाप्त या बेची गई विदेशी सहायक कंपनी के निगमन या निवास के देश में जारी करने वाले प्राधिकारी की प्रकृति</v>
      </c>
      <c r="E2382">
        <v>6</v>
      </c>
    </row>
    <row r="2383">
      <c r="B2383" t="str">
        <v>[202500] Notes - Financial reporting of interests in joint ventures</v>
      </c>
      <c r="C2383" t="str">
        <v>[202500] Notes - Financial reporting of interests in joint ventures</v>
      </c>
      <c r="D2383" t="str">
        <v>[202500] Notes - Financial reporting of interests in joint ventures</v>
      </c>
    </row>
    <row r="2384">
      <c r="B2384" t="str">
        <v>in-gaap:DisclosureOfNotesOnInterestsInJointVenturesExplanatoryTextBlock</v>
      </c>
      <c r="C2384" t="str">
        <v>Disclosure of notes on interests in joint ventures explanatory [Text Block]</v>
      </c>
      <c r="D2384" t="str">
        <v>संयुक्त उद्यमों में हितों पर टिप्पणियों का प्रकटन-व्याख्यात्मक (पाठ खंड)</v>
      </c>
    </row>
    <row r="2385">
      <c r="B2385" t="str">
        <v>in-gaap:WhetherCompanyHasInvestedInJointVentures</v>
      </c>
      <c r="C2385" t="str">
        <v>Whether company has invested in joint ventures</v>
      </c>
      <c r="D2385" t="str">
        <v>क्या कंपनी ने संयुक्त उद्यमों में निवेश किया है</v>
      </c>
      <c r="E2385">
        <v>1</v>
      </c>
      <c r="S2385" t="str">
        <v>in-gaap:WhetherCompanyHasInvestedInJointVentures</v>
      </c>
      <c r="T2385">
        <v>43190</v>
      </c>
      <c r="U2385" t="b">
        <v>0</v>
      </c>
      <c r="Y2385">
        <v>1</v>
      </c>
    </row>
    <row r="2386">
      <c r="B2386" t="str">
        <v>in-gaap:ContingentLiabilitiesRelatedToJointVenturesAbstract</v>
      </c>
      <c r="C2386" t="str">
        <v>Contingent liabilities related to joint ventures [Abstract]</v>
      </c>
      <c r="D2386" t="str">
        <v>संयुक्त उद्यमों में सम्बंधित आकस्मिक दायित्व (सारांश)</v>
      </c>
      <c r="E2386">
        <v>2</v>
      </c>
    </row>
    <row r="2387">
      <c r="B2387" t="str">
        <v>in-gaap:ContingentLiabilitiesIncurredByVenturerInRelationToInterestsInJointVentures</v>
      </c>
      <c r="C2387" t="str">
        <v>Contingent liabilities incurred by venturer in relation to interests in joint ventures</v>
      </c>
      <c r="D2387" t="str">
        <v>संयुक्त उद्यमों में हितों के सम्बंध में उद्यमी द्वारा उठाये गये आकस्मिक दायित्व</v>
      </c>
      <c r="E2387">
        <v>1</v>
      </c>
    </row>
    <row r="2388">
      <c r="B2388" t="str">
        <v>in-gaap:ShareOfContingentLiabilitiesIncurredJointlyWithOtherVenturers</v>
      </c>
      <c r="C2388" t="str">
        <v>Share of contingent liabilities incurred jointly with other venturers</v>
      </c>
      <c r="D2388" t="str">
        <v>अन्य उद्यमियों के साथ संयुक्त रूप से उठाये गये आकस्मिक दायित्वों का भाग</v>
      </c>
      <c r="E2388">
        <v>2</v>
      </c>
    </row>
    <row r="2389">
      <c r="B2389" t="str">
        <v>in-gaap:ShareOfContingentLiabilitiesOfJointVenturesThemselves</v>
      </c>
      <c r="C2389" t="str">
        <v>Share of contingent liabilities of joint ventures themselves</v>
      </c>
      <c r="D2389" t="str">
        <v>संयुक्त उद्यमों के आकस्मिक दायित्वों का भाग</v>
      </c>
      <c r="E2389">
        <v>3</v>
      </c>
    </row>
    <row r="2390">
      <c r="B2390" t="str">
        <v>in-gaap:ContingentLiabilitiesForWhichVenturerIsContingentlyLiableForLiabilitiesOfOtherVenturers</v>
      </c>
      <c r="C2390" t="str">
        <v>Contingent liabilities for which venturer is contingently liable for liabilities of other venturers</v>
      </c>
      <c r="D2390" t="str">
        <v>अन्य उद्यमों के दायित्वों के लिए आकस्मिक रूप से उत्तरदायी उद्यम के आकस्मिक दायित्व</v>
      </c>
      <c r="E2390">
        <v>4</v>
      </c>
    </row>
    <row r="2391">
      <c r="B2391" t="str">
        <v>in-gaap:ContingentLiabilitiesRelatedToJointVentures</v>
      </c>
      <c r="C2391" t="str">
        <v>Total contingent liabilities related to joint ventures</v>
      </c>
      <c r="D2391" t="str">
        <v>कुल संयुक्त उद्यमों से सम्बंधित आकस्मिक दायित्व</v>
      </c>
      <c r="E2391">
        <v>5</v>
      </c>
      <c r="F2391" t="str">
        <v>Total Label</v>
      </c>
    </row>
    <row r="2392">
      <c r="B2392" t="str">
        <v>in-gaap:CapitalCommitmentsRelatedToJointVenturesAbstract</v>
      </c>
      <c r="C2392" t="str">
        <v>Capital commitments related to joint ventures [Abstract]</v>
      </c>
      <c r="D2392" t="str">
        <v>संयुक्त उद्यमों से सम्बंधित पूंजीगत वचनबद्धताएं (सारांश)</v>
      </c>
      <c r="E2392">
        <v>3</v>
      </c>
    </row>
    <row r="2393">
      <c r="B2393" t="str">
        <v>in-gaap:CapitalCommitmentsOfVenturerInRelationToInterestsInJointVentures</v>
      </c>
      <c r="C2393" t="str">
        <v>Capital commitments of venturer in relation to interests in joint ventures</v>
      </c>
      <c r="D2393" t="str">
        <v>संयुक्त उद्यमों में हितों के सम्बंध में उद्यमी की पूंजीगत वचनबद्धतांए</v>
      </c>
      <c r="E2393">
        <v>1</v>
      </c>
    </row>
    <row r="2394">
      <c r="B2394" t="str">
        <v>in-gaap:ShareOfCapitalCommitmentsIncurredJointlyWithOtherVenturers</v>
      </c>
      <c r="C2394" t="str">
        <v>Share of capital commitments incurred jointly with other venturers</v>
      </c>
      <c r="D2394" t="str">
        <v>अन्य उद्यमों के साथ संयुक्त रूप से ली गयी पूंजीगत वचनबद्धताओं का भाग</v>
      </c>
      <c r="E2394">
        <v>2</v>
      </c>
    </row>
    <row r="2395">
      <c r="B2395" t="str">
        <v>in-gaap:ShareOfCapitalCommitmentsOfJointVenturesThemselves</v>
      </c>
      <c r="C2395" t="str">
        <v>Share of capital commitments of joint ventures themselves</v>
      </c>
      <c r="D2395" t="str">
        <v>संयुक्त उद्यमियों की पूंजीगत वचनबद्धताओं का भाग</v>
      </c>
      <c r="E2395">
        <v>3</v>
      </c>
    </row>
    <row r="2396">
      <c r="B2396" t="str">
        <v>in-gaap:DisclosureOfInterestsInSignificantJointVenturesExplanatoryTextBlock</v>
      </c>
      <c r="C2396" t="str">
        <v>Disclosure of interests in significant joint ventures explanatory [Text Block]</v>
      </c>
      <c r="D2396" t="str">
        <v>महत्वपूर्ण संयुक्त उद्यमियों में हितों का प्रकटन - व्याख्यात्मक (पाठ खंड)</v>
      </c>
      <c r="E2396">
        <v>4</v>
      </c>
    </row>
    <row r="2397">
      <c r="B2397" t="str">
        <v>in-gaap:DisclosureOfInterestsInSignificantJointVenturesAbstract</v>
      </c>
      <c r="C2397" t="str">
        <v>Disclosure of interests in significant joint ventures [Abstract]</v>
      </c>
      <c r="D2397" t="str">
        <v>महत्वपूर्ण संयुक्त उद्यमियों में हितों का प्रकटन (सारांश)</v>
      </c>
      <c r="E2397">
        <v>1</v>
      </c>
    </row>
    <row r="2398">
      <c r="B2398" t="str">
        <v>in-gaap:DisclosureOfInterestsInSignificantJointVenturesTable</v>
      </c>
      <c r="C2398" t="str">
        <v>Disclosure of interests in significant joint ventures [Table]</v>
      </c>
      <c r="D2398" t="str">
        <v>महत्वपूर्ण संयुक्त उद्यमियों में हितों का प्रकटन (सारणी)</v>
      </c>
      <c r="E2398">
        <v>1</v>
      </c>
    </row>
    <row r="2399">
      <c r="B2399" t="str">
        <v>in-gaap:InterestsInSignificantJointVenturesAxis</v>
      </c>
      <c r="C2399" t="str">
        <v>Interests in significant joint ventures [Axis]</v>
      </c>
      <c r="D2399" t="str">
        <v>महत्वपूर्ण संयुक्त उद्यमियों में हित (शीर्ष)</v>
      </c>
      <c r="E2399">
        <v>1</v>
      </c>
    </row>
    <row r="2400">
      <c r="B2400" t="str">
        <v>in-gaap:DisclosureOfInterestsInSignificantJointVenturesLineItems</v>
      </c>
      <c r="C2400" t="str">
        <v>Disclosure of interests in significant joint ventures [Line Items]</v>
      </c>
      <c r="D2400" t="str">
        <v>महत्वपूर्ण संयुक्त उद्यमियों में हितों का प्रकटन (रेखीय मदें)</v>
      </c>
      <c r="E2400">
        <v>2</v>
      </c>
    </row>
    <row r="2401">
      <c r="B2401" t="str">
        <v>in-ca:FormOfJointVenture</v>
      </c>
      <c r="C2401" t="str">
        <v>Form of joint venture</v>
      </c>
      <c r="D2401" t="str">
        <v>संयुक्त उद्यम का रूप</v>
      </c>
      <c r="E2401">
        <v>1</v>
      </c>
    </row>
    <row r="2402">
      <c r="B2402" t="str">
        <v>in-gaap:DescriptionOfInterestInSignificantJointVenture</v>
      </c>
      <c r="C2402" t="str">
        <v>Description of interest in significant joint venture</v>
      </c>
      <c r="D2402" t="str">
        <v>महत्वपूर्ण संयुक्त उद्यमियों में हितों का प्रकटन</v>
      </c>
      <c r="E2402">
        <v>2</v>
      </c>
    </row>
    <row r="2403">
      <c r="B2403" t="str">
        <v>in-gaap:ProportionOfOwnershipInterestInJointlyControlledEntity</v>
      </c>
      <c r="C2403" t="str">
        <v>Proportion of ownership interest in jointly controlled entity</v>
      </c>
      <c r="D2403" t="str">
        <v>संयुक्त रूप से नियंत्रित प्रतिष्ठान में स्वामित्व हित का अनुपात</v>
      </c>
      <c r="E2403">
        <v>3</v>
      </c>
    </row>
    <row r="2404">
      <c r="B2404" t="str">
        <v>in-ca:NumberOfSharesHeldOfJointVenture</v>
      </c>
      <c r="C2404" t="str">
        <v>Number of shares held of joint venture</v>
      </c>
      <c r="D2404" t="str">
        <v>संयुक्त उद्यम के धारित शेयरों की संख्या</v>
      </c>
      <c r="E2404">
        <v>4</v>
      </c>
    </row>
    <row r="2405">
      <c r="B2405" t="str">
        <v>in-ca:AmountOfInvestmentInJointVenture</v>
      </c>
      <c r="C2405" t="str">
        <v>Amount of investment in joint venture</v>
      </c>
      <c r="D2405" t="str">
        <v>संयुक्त उद्यम में निवेश की राशि</v>
      </c>
      <c r="E2405">
        <v>5</v>
      </c>
    </row>
    <row r="2406">
      <c r="B2406" t="str">
        <v>in-gaap:NameOfJointlyControlledEntity</v>
      </c>
      <c r="C2406" t="str">
        <v>Name of jointly controlled entity</v>
      </c>
      <c r="D2406" t="str">
        <v>संयुक्त रूप से नियंत्रित प्रतिष्ठान का नाम</v>
      </c>
      <c r="E2406">
        <v>6</v>
      </c>
    </row>
    <row r="2407">
      <c r="B2407" t="str">
        <v>in-gaap:CountryOfIncorporationOrResidenceOfJointlyControlledEntity</v>
      </c>
      <c r="C2407" t="str">
        <v>Country of incorporation or residence of jointly controlled entity</v>
      </c>
      <c r="D2407" t="str">
        <v>संयुक्त रूप से नियंत्रित प्रतिष्ठान के निगमन अथवा निवास का देश</v>
      </c>
      <c r="E2407">
        <v>7</v>
      </c>
    </row>
    <row r="2408">
      <c r="B2408" t="str">
        <v>in-ca:CINOfJointVenturer</v>
      </c>
      <c r="C2408" t="str">
        <v>CIN of joint venturer</v>
      </c>
      <c r="D2408" t="str">
        <v>संयुक्त उद्यम का CIN</v>
      </c>
      <c r="E2408">
        <v>8</v>
      </c>
    </row>
    <row r="2409">
      <c r="B2409" t="str">
        <v>in-ca:PANOfJointVenturer</v>
      </c>
      <c r="C2409" t="str">
        <v>PAN of joint venturer</v>
      </c>
      <c r="D2409" t="str">
        <v>संयुक्त उद्यम का PAN</v>
      </c>
      <c r="E2409">
        <v>9</v>
      </c>
    </row>
    <row r="2410">
      <c r="B2410" t="str">
        <v>in-ca:CINOfJointVenturerWhoseReportingDateIsDifferent</v>
      </c>
      <c r="C2410" t="str">
        <v>CIN of joint venturer whose reporting date is different</v>
      </c>
      <c r="D2410" t="str">
        <v>संयुक्त उद्यम का CIN जिनकी रिपोर्टिंग तिथि भिन्न है</v>
      </c>
      <c r="E2410">
        <v>10</v>
      </c>
    </row>
    <row r="2411">
      <c r="B2411" t="str">
        <v>in-ca:PANOfJointVenturerWhoseReportingDateIsDifferent</v>
      </c>
      <c r="C2411" t="str">
        <v>PAN of joint venturer whose reporting date is different</v>
      </c>
      <c r="D2411" t="str">
        <v>संयुक्त उद्यम का PAN जिनकी रिपोर्टिंग तिथि भिन्न है</v>
      </c>
      <c r="E2411">
        <v>11</v>
      </c>
    </row>
    <row r="2412">
      <c r="B2412" t="str">
        <v>in-ca:LatestAuditedBalanceSheetDate</v>
      </c>
      <c r="C2412" t="str">
        <v>Latest audited balance sheet date</v>
      </c>
      <c r="D2412" t="str">
        <v>नवीनतम लेखा-परीक्षिति तुलनपत्र तारीख</v>
      </c>
      <c r="E2412">
        <v>12</v>
      </c>
    </row>
    <row r="2413">
      <c r="B2413" t="str">
        <v>in-ca:WhetherJointVentureHasBeenConsideredInConsolidation</v>
      </c>
      <c r="C2413" t="str">
        <v>Whether joint venture has been considered in consolidation</v>
      </c>
      <c r="D2413" t="str">
        <v>क्या संयुक्त उद्यम पर समेकन रिपोर्ट में विचार किया गया है</v>
      </c>
      <c r="E2413">
        <v>13</v>
      </c>
    </row>
    <row r="2414">
      <c r="B2414" t="str">
        <v>in-ca:ReasonWhyJointVentureIsNotConsolidated</v>
      </c>
      <c r="C2414" t="str">
        <v>Reason why joint venture is not consolidated</v>
      </c>
      <c r="D2414" t="str">
        <v>कारण- क्यों संयुक्त उद्यम को समेकित नहीं किया गया है</v>
      </c>
      <c r="E2414">
        <v>14</v>
      </c>
    </row>
    <row r="2415">
      <c r="B2415" t="str">
        <v>in-ca:NetWorthAttributableToShareholdingAsPerLatestAuditedBalanceSheetJointVenture</v>
      </c>
      <c r="C2415" t="str">
        <v>Net worth attributable to shareholding as per latest audited balance sheet joint venture</v>
      </c>
      <c r="D2415" t="str">
        <v>संयुक्त उद्यम के नवीनतम लेखा परीक्षित तुलनपत्र के अनुसार शेयर धारिता से संबंधित निवल संपत्ति</v>
      </c>
      <c r="E2415">
        <v>15</v>
      </c>
    </row>
    <row r="2416">
      <c r="B2416" t="str">
        <v>in-ca:ProfitLossForYearJointVenture</v>
      </c>
      <c r="C2416" t="str">
        <v>Profit (loss) for year joint venture</v>
      </c>
      <c r="D2416" t="str">
        <v>संयुक्त उद्यम को वर्ष के लिए लाभ-हानि</v>
      </c>
      <c r="E2416">
        <v>16</v>
      </c>
    </row>
    <row r="2417">
      <c r="B2417" t="str">
        <v>in-ca:ProfitLossForYearJointVentureConsideredInConsolidation</v>
      </c>
      <c r="C2417" t="str">
        <v>Profit (loss) for year joint venture considered in consolidation</v>
      </c>
      <c r="D2417" t="str">
        <v>समेकन रिपोर्ट में विचार किये गए संयुक्त उद्यम को वर्ष में लाभ-हानि</v>
      </c>
      <c r="E2417">
        <v>1</v>
      </c>
    </row>
    <row r="2418">
      <c r="B2418" t="str">
        <v>in-ca:ProfitLossForYearJointVentureNotConsideredInConsolidation</v>
      </c>
      <c r="C2418" t="str">
        <v>Profit (loss) for year joint venture not considered in consolidation</v>
      </c>
      <c r="D2418" t="str">
        <v>समेकन रिपोर्ट में विचार नहीं किये गए संयुक्त उद्यम को वर्ष में लाभ-हानि</v>
      </c>
      <c r="E2418">
        <v>2</v>
      </c>
    </row>
    <row r="2419">
      <c r="B2419" t="str">
        <v>in-gaap:DetailsOfNonUniformAccountingPoliciesByJointVenturersAbstract</v>
      </c>
      <c r="C2419" t="str">
        <v>Details of non uniform accounting policies by joint venturers [Abstract]</v>
      </c>
      <c r="D2419" t="str">
        <v>संयुक्त उद्यमों द्वारा असमान लेखा नीतियों का वर्णन (सारांश)</v>
      </c>
      <c r="E2419">
        <v>5</v>
      </c>
    </row>
    <row r="2420">
      <c r="B2420" t="str">
        <v>in-gaap:DetailsOfNotFollowingUniformAccountingPoliciesByJointVenturesExplanatoryTextBlock</v>
      </c>
      <c r="C2420" t="str">
        <v>Details of not following uniform accounting policies by joint ventures explanatory [Text Block]</v>
      </c>
      <c r="D2420" t="str">
        <v>संयुक्त उद्यमों द्वारा समान लेखा नीतियों का अनुसरण न करने का विवरण (पाठ खंड)</v>
      </c>
      <c r="E2420">
        <v>1</v>
      </c>
    </row>
    <row r="2421">
      <c r="B2421" t="str">
        <v>in-gaap:DetailsOfProportionsOfItemsForWhichDifferentAccountingPoliciesFollowedByJointVentureExplanatoryTextBlock</v>
      </c>
      <c r="C2421" t="str">
        <v>Details of proportions of items for which different accounting policies followed by joint venture explanatory [Text Block]</v>
      </c>
      <c r="D2421" t="str">
        <v>संयुक्त उद्यम द्वारा अनुसरण करने वाली लेखा नीतियों की मदों के अनुपात का विवरण (पाठ खंड)</v>
      </c>
      <c r="E2421">
        <v>2</v>
      </c>
    </row>
    <row r="2422">
      <c r="B2422" t="str">
        <v>in-ca:WhetherCompanyHasJointVenturesWhichAreYetToCommenceOperations</v>
      </c>
      <c r="C2422" t="str">
        <v>Whether company has joint ventures which are yet to commence operations</v>
      </c>
      <c r="D2422" t="str">
        <v>क्या कंपनी के संयुक्त उद्यम हैं जो अब प्रचालन शुरू करने वाले हैं</v>
      </c>
      <c r="E2422">
        <v>6</v>
      </c>
      <c r="S2422" t="str">
        <v>in-ca:WhetherCompanyHasJointVenturesWhichAreYetToCommenceOperations</v>
      </c>
      <c r="T2422">
        <v>43190</v>
      </c>
      <c r="U2422" t="b">
        <v>0</v>
      </c>
      <c r="Y2422">
        <v>1</v>
      </c>
    </row>
    <row r="2423">
      <c r="B2423" t="str">
        <v>in-ca:DetailsOfJointVenturesWhichAreYetToCommenceOperationsAbstract</v>
      </c>
      <c r="C2423" t="str">
        <v>Details of joint ventures which are yet to commence operations [Abstract]</v>
      </c>
      <c r="D2423" t="str">
        <v>संयुक्त उद्यमों के विवरण जो अब प्रचालन शुरू करने वाले हैं (सारांश)</v>
      </c>
      <c r="E2423">
        <v>7</v>
      </c>
    </row>
    <row r="2424">
      <c r="B2424" t="str">
        <v>in-ca:DetailsOfJointVenturesWhichAreYetToCommenceOperationsTable</v>
      </c>
      <c r="C2424" t="str">
        <v>Details of joint ventures which are yet to commence operations [Table]</v>
      </c>
      <c r="D2424" t="str">
        <v>संयुक्त उद्यमों के विवरण जो अब प्रचालन शुरू करने वाले हैं (सारणी)</v>
      </c>
      <c r="E2424">
        <v>1</v>
      </c>
    </row>
    <row r="2425">
      <c r="B2425" t="str">
        <v>in-gaap:JointVenturesWhichAreYetToCommenceOperationsAxis</v>
      </c>
      <c r="C2425" t="str">
        <v>Joint ventures which are yet to commence operations [Axis]</v>
      </c>
      <c r="D2425" t="str">
        <v>संयुक्त उद्यम जो अब प्रचालन शुरू करने वाले हैं (शीर्ष)</v>
      </c>
      <c r="E2425">
        <v>1</v>
      </c>
    </row>
    <row r="2426">
      <c r="B2426" t="str">
        <v>in-ca:DetailsOfJointVenturesWhichAreYetToCommenceOperationsLineItems</v>
      </c>
      <c r="C2426" t="str">
        <v>Details of joint ventures which are yet to commence operations [Line Items]</v>
      </c>
      <c r="D2426" t="str">
        <v>संयुक्त उद्यमों का विवरण जो अब प्रचालन शुरू करने वाले हैं (रेखीय मदें)</v>
      </c>
      <c r="E2426">
        <v>2</v>
      </c>
    </row>
    <row r="2427">
      <c r="B2427" t="str">
        <v>in-gaap:NameOfJointVentureWhichIsYetToCommenceOperations</v>
      </c>
      <c r="C2427" t="str">
        <v>Name of joint venture which is yet to commence operations</v>
      </c>
      <c r="D2427" t="str">
        <v>संयुक्त उद्यम का नाम जो अब प्रचालन शुरू करने वाला हैं</v>
      </c>
      <c r="E2427">
        <v>1</v>
      </c>
    </row>
    <row r="2428">
      <c r="B2428" t="str">
        <v>in-gaap:CountryOfIncorporationOrResidenceOfJointVentureWhichIsYetToCommenceOperations</v>
      </c>
      <c r="C2428" t="str">
        <v>Country of incorporation or residence of joint venture which is yet to commence operations</v>
      </c>
      <c r="D2428" t="str">
        <v>अब प्रचालन शुरू करने वाला संयुक्त उद्यम के निगमन या निवास का देश</v>
      </c>
      <c r="E2428">
        <v>2</v>
      </c>
    </row>
    <row r="2429">
      <c r="B2429" t="str">
        <v>in-ca:CINOfJointVentureWhichIsYetToCommenceOperations</v>
      </c>
      <c r="C2429" t="str">
        <v>CIN of joint venture which is yet to commence operations</v>
      </c>
      <c r="D2429" t="str">
        <v>अब प्रचालन शुरू करने वाले संयुक्त उद्यम का सीआईएन (CIN)</v>
      </c>
      <c r="E2429">
        <v>3</v>
      </c>
    </row>
    <row r="2430">
      <c r="B2430" t="str">
        <v>in-ca:PANOfJointVentureWhichIsYetToCommenceOperations</v>
      </c>
      <c r="C2430" t="str">
        <v>PAN of joint venture which is yet to commence operations</v>
      </c>
      <c r="D2430" t="str">
        <v>प्रचालनों का अब शुरू करने वाले संयुक्त उद्यम का पैन (PIN)</v>
      </c>
      <c r="E2430">
        <v>4</v>
      </c>
    </row>
    <row r="2431">
      <c r="B2431" t="str">
        <v>in-ca:IdentificationNumberOfForeignJointVentureWhichIsYetToCommenceOperationsInCountryOfIncorporationOrResidence</v>
      </c>
      <c r="C2431" t="str">
        <v>Identification number of foreign joint venture which is yet to commence operations in country of incorporation or residence</v>
      </c>
      <c r="D2431" t="str">
        <v>संयुक्त उद्यम के निगमन या निवास के देश में प्रचालनों को अब शुरू करने वाले विदेशी संयुक्त उद्यम की पहचान संख्या</v>
      </c>
      <c r="E2431">
        <v>5</v>
      </c>
    </row>
    <row r="2432">
      <c r="B2432" t="str">
        <v>in-ca:NatureOfIssuingAuthorityInCountryOfIncorporationOrResidenceJointVentureWhichIsYetToCommenceOperations</v>
      </c>
      <c r="C2432" t="str">
        <v>Nature of issuing authority in country of incorporation or residence joint venture which is yet to commence operations</v>
      </c>
      <c r="D2432" t="str">
        <v>प्रचालनों को अब शुरू करने वाले संयुक्त उद्यम के निगमन या निवास के देश में निर्गमकर्ता प्राधिकारी की प्रकृति</v>
      </c>
      <c r="E2432">
        <v>6</v>
      </c>
    </row>
    <row r="2433">
      <c r="B2433" t="str">
        <v>in-ca:WhetherCompanyHasJointVenturesLiquidatedOrSoldDuringYear</v>
      </c>
      <c r="C2433" t="str">
        <v>Whether company has joint ventures liquidated or sold during year</v>
      </c>
      <c r="D2433" t="str">
        <v>क्या कंपनी के वर्ष के दौरान परिसमाप्त या बेच दिए गए संयक्त उद्यम हैं</v>
      </c>
      <c r="E2433">
        <v>8</v>
      </c>
      <c r="S2433" t="str">
        <v>in-ca:WhetherCompanyHasJointVenturesLiquidatedOrSoldDuringYear</v>
      </c>
      <c r="T2433">
        <v>43190</v>
      </c>
      <c r="U2433" t="b">
        <v>0</v>
      </c>
      <c r="Y2433">
        <v>1</v>
      </c>
    </row>
    <row r="2434">
      <c r="B2434" t="str">
        <v>in-ca:DetailsOfJointVenturesLiquidatedOrSoldDuringYearAbstract</v>
      </c>
      <c r="C2434" t="str">
        <v>Details of joint ventures liquidated or sold during year [Abstract]</v>
      </c>
      <c r="D2434" t="str">
        <v>वर्ष के दौरान परिसमाप्त या बेच दिए गए संयुक्त उद्यमों के विवरण (सारांश)</v>
      </c>
      <c r="E2434">
        <v>9</v>
      </c>
    </row>
    <row r="2435">
      <c r="B2435" t="str">
        <v>in-ca:DetailsOfJointVenturesLiquidatedOrSoldDuringYearTable</v>
      </c>
      <c r="C2435" t="str">
        <v>Details of joint ventures liquidated or sold during year [Table]</v>
      </c>
      <c r="D2435" t="str">
        <v>वर्ष के दौरान परिसमाप्त या बेच दिए गए संयुक्त उद्यमों के विवरण (सारणी)</v>
      </c>
      <c r="E2435">
        <v>1</v>
      </c>
    </row>
    <row r="2436">
      <c r="B2436" t="str">
        <v>in-gaap:JointVenturesLiquidatedOrSoldDuringYearAxis</v>
      </c>
      <c r="C2436" t="str">
        <v>Joint ventures liquidated or sold during year [Axis]</v>
      </c>
      <c r="D2436" t="str">
        <v>वर्ष के दौरान परिसमाप्त या बेच दिए गए संयुक्त उद्यमों (शीर्ष)</v>
      </c>
      <c r="E2436">
        <v>1</v>
      </c>
    </row>
    <row r="2437">
      <c r="B2437" t="str">
        <v>in-ca:DetailsOfJointVenturesLiquidatedOrSoldDuringYearLineItems</v>
      </c>
      <c r="C2437" t="str">
        <v>Details of joint ventures liquidated or sold during year [Line Items]</v>
      </c>
      <c r="D2437" t="str">
        <v>वर्ष के दौरान परिसमाप्त या बेचे गए संयुक्त उद्यमों के विवरण (रेखीय मदें)</v>
      </c>
      <c r="E2437">
        <v>2</v>
      </c>
    </row>
    <row r="2438">
      <c r="B2438" t="str">
        <v>in-gaap:NameOfJointVentureLiquidatedOrSoldDuringYear</v>
      </c>
      <c r="C2438" t="str">
        <v>Name of joint venture liquidated or sold during year</v>
      </c>
      <c r="D2438" t="str">
        <v>वर्ष के दौरान परिसमाप्त या बेचे गए संयुक्त उद्यमों के नाम</v>
      </c>
      <c r="E2438">
        <v>1</v>
      </c>
    </row>
    <row r="2439">
      <c r="B2439" t="str">
        <v>in-gaap:CountryOfIncorporationOrResidenceOfJointVentureLiquidatedOrSoldDuringYear</v>
      </c>
      <c r="C2439" t="str">
        <v>Country of incorporation or residence of joint venture liquidated or sold during year</v>
      </c>
      <c r="D2439" t="str">
        <v>वर्ष के दौरान परिसमाप्त या बेचे गए संयुक्त उद्यम के निगमन या निवास का देश</v>
      </c>
      <c r="E2439">
        <v>2</v>
      </c>
    </row>
    <row r="2440">
      <c r="B2440" t="str">
        <v>in-ca:CINOfJointVentureLiquidatedOrSoldDuringYear</v>
      </c>
      <c r="C2440" t="str">
        <v>CIN of joint venture liquidated or sold during year</v>
      </c>
      <c r="D2440" t="str">
        <v>वर्ष के दौरान परिसमाप्त या बेचे गए संयुक्त उद्यम का सीआईएन (CIN)</v>
      </c>
      <c r="E2440">
        <v>3</v>
      </c>
    </row>
    <row r="2441">
      <c r="B2441" t="str">
        <v>in-ca:PANOfJointVentureLiquidatedOrSoldDuringYear</v>
      </c>
      <c r="C2441" t="str">
        <v>PAN of joint venture liquidated or sold during year</v>
      </c>
      <c r="D2441" t="str">
        <v>वर्ष के दौरान परिसमाप्त या बेचे गए संयुक्त उद्यम का पैन (PAN)</v>
      </c>
      <c r="E2441">
        <v>4</v>
      </c>
    </row>
    <row r="2442">
      <c r="B2442" t="str">
        <v>in-ca:IdentificationNumberOfForeignJointVentureLiquidatedOrSoldDuringYearInCountryOfIncorporationOrResidence</v>
      </c>
      <c r="C2442" t="str">
        <v>Identification number of foreign joint venture liquidated or sold during year in country of incorporation or residence</v>
      </c>
      <c r="D2442" t="str">
        <v>संयुक्त उद्यम के निगमन या निवास के देश में वर्ष के दौरान परिसमाप्त या बेचे गए विदेशी संयुक्त उद्यम की पहचान संख्या</v>
      </c>
      <c r="E2442">
        <v>5</v>
      </c>
    </row>
    <row r="2443">
      <c r="B2443" t="str">
        <v>in-ca:NatureOfIssuingAuthorityInCountryOfIncorporationOrResidenceForeignJointVentureLiquidatedOrSoldDuringYear</v>
      </c>
      <c r="C2443" t="str">
        <v>Nature of issuing authority in country of incorporation or residence foreign joint venture liquidated or sold during year</v>
      </c>
      <c r="D2443" t="str">
        <v>वर्ष के दौरान परिसमाप्त या बेचे गए विदेशी संयुक्त उद्यम के निगमन या निवास के दश में निर्गमकर्ता प्राधिकारी की प्रकृति</v>
      </c>
      <c r="E2443">
        <v>6</v>
      </c>
    </row>
    <row r="2444">
      <c r="B2444" t="str">
        <v>[202600] Notes - Consolidated financial statements</v>
      </c>
      <c r="C2444" t="str">
        <v>[202600] Notes - Consolidated financial statements</v>
      </c>
      <c r="D2444" t="str">
        <v>[202600] Notes - Consolidated financial statements</v>
      </c>
    </row>
    <row r="2445">
      <c r="B2445" t="str">
        <v>in-gaap:DisclosureOfNotesOnConsolidatedFinancialStatementsExplanatoryTextBlock</v>
      </c>
      <c r="C2445" t="str">
        <v>Disclosure of notes on consolidated financial statements explanatory [Text Block]</v>
      </c>
      <c r="D2445" t="str">
        <v>समेकित वित्तीय विवरणों पर टिप्पणियों का प्रकटन (पाठ खंड)</v>
      </c>
    </row>
    <row r="2446">
      <c r="B2446" t="str">
        <v>in-gaap:WhetherConsolidatedFinancialStatementsIsApplicableOnCompany</v>
      </c>
      <c r="C2446" t="str">
        <v>Whether consolidated financial statements is applicable on company</v>
      </c>
      <c r="D2446" t="str">
        <v>क्या समेकित वित्तीय विवरण कंपनी पर लागू होता है</v>
      </c>
      <c r="E2446">
        <v>1</v>
      </c>
    </row>
    <row r="2447">
      <c r="B2447" t="str">
        <v>in-gaap:DescriptionOfReasonForNotConsolidatingSubsidiary</v>
      </c>
      <c r="C2447" t="str">
        <v>Description of reason for not consolidating subsidiary</v>
      </c>
      <c r="D2447" t="str">
        <v>समेकित न की जाने वाले अनुषंगी प्रतिष्ठान के कारण का वर्णन</v>
      </c>
      <c r="E2447">
        <v>2</v>
      </c>
    </row>
    <row r="2448">
      <c r="B2448" t="str">
        <v>in-gaap:DescriptionOfFactThatUniformAccountingPoliciesAreNotAdoptedForConsolidatedFinancialStatements</v>
      </c>
      <c r="C2448" t="str">
        <v>Description of fact that uniform accounting policies are not adopted for consolidated financial statements</v>
      </c>
      <c r="D2448" t="str">
        <v>समेकित वित्तीय विवरणों के लिए एक समान लेखा नीतियों के न अपनाने के तथ्य का वर्णन</v>
      </c>
      <c r="E2448">
        <v>3</v>
      </c>
    </row>
    <row r="2449">
      <c r="B2449" t="str">
        <v>in-gaap:ProportionOfItemsInConsolidatedFinancialStatementsToWhichDifferentAccountingPoliciesHaveBeenApplied</v>
      </c>
      <c r="C2449" t="str">
        <v>Proportion of items in consolidated financial statements to which different accounting policies have been applied</v>
      </c>
      <c r="D2449" t="str">
        <v>अन्य समेकित वित्तीय विवरणें में मदों का अनुपात जिनमें विभिन्न लेखा नीतियों का प्रयोग किया गया है</v>
      </c>
      <c r="E2449">
        <v>4</v>
      </c>
    </row>
    <row r="2450">
      <c r="B2450" t="str">
        <v>in-gaap:DisclosureOfDetailsOfSubsidiariesExplanatoryTextBlock</v>
      </c>
      <c r="C2450" t="str">
        <v>Disclosure of details of subsidiaries explanatory [Text Block]</v>
      </c>
      <c r="D2450" t="str">
        <v>अनुषंगी प्रतिष्ठानों के विवरण का प्रकटन-व्याख्यात्मक (पाठ खंड)</v>
      </c>
      <c r="E2450">
        <v>5</v>
      </c>
    </row>
    <row r="2451">
      <c r="B2451" t="str">
        <v>in-gaap:DisclosureOfDetailsOfSubsidiariesAbstract</v>
      </c>
      <c r="C2451" t="str">
        <v>Disclosure of details of subsidiaries [Abstract]</v>
      </c>
      <c r="D2451" t="str">
        <v>अनुषंगी प्रतिष्ठानों के विवरण का प्रकटन (सारांश)</v>
      </c>
      <c r="E2451">
        <v>1</v>
      </c>
    </row>
    <row r="2452">
      <c r="B2452" t="str">
        <v>in-gaap:DisclosureOfDetailsOfSubsidiariesTable</v>
      </c>
      <c r="C2452" t="str">
        <v>Disclosure of details of subsidiaries [Table]</v>
      </c>
      <c r="D2452" t="str">
        <v>अनुषंगी प्रतिष्ठानों के विवरण का प्रकटन (सारणी)</v>
      </c>
      <c r="E2452">
        <v>1</v>
      </c>
    </row>
    <row r="2453">
      <c r="B2453" t="str">
        <v>in-gaap:SubsidiariesAxis</v>
      </c>
      <c r="C2453" t="str">
        <v>Subsidiaries [Axis]</v>
      </c>
      <c r="D2453" t="str">
        <v>अनुषंगी प्रतिष्ठान (शीर्ष)</v>
      </c>
      <c r="E2453">
        <v>1</v>
      </c>
    </row>
    <row r="2454">
      <c r="B2454" t="str">
        <v>in-gaap:DisclosureOfDetailsOfSubsidiariesLineItems</v>
      </c>
      <c r="C2454" t="str">
        <v>Disclosure of details of subsidiaries [Line Items]</v>
      </c>
      <c r="D2454" t="str">
        <v>अनुषंगी प्रतिष्ठानों के विवरण का प्रकटन (रेखीय मदें)</v>
      </c>
      <c r="E2454">
        <v>2</v>
      </c>
    </row>
    <row r="2455">
      <c r="B2455" t="str">
        <v>in-gaap:NameOfSubsidiaryConsolidated</v>
      </c>
      <c r="C2455" t="str">
        <v>Name of subsidiary consolidated</v>
      </c>
      <c r="D2455" t="str">
        <v>समेकित किये गए अनुषंगी प्रतिष्ठान का नाम</v>
      </c>
      <c r="E2455">
        <v>1</v>
      </c>
    </row>
    <row r="2456">
      <c r="B2456" t="str">
        <v>in-gaap:CountryOfIncorporationOrResidenceOfSubsidiaryConsolidated</v>
      </c>
      <c r="C2456" t="str">
        <v>Country of incorporation or residence of subsidiary consolidated</v>
      </c>
      <c r="D2456" t="str">
        <v>समेकित किये गए अनुषंगी प्रतिष्ठान के निगमन या निवास का देश</v>
      </c>
      <c r="E2456">
        <v>2</v>
      </c>
    </row>
    <row r="2457">
      <c r="B2457" t="str">
        <v>in-gaap:ProportionOfOwnershipInterestInSubsidiaryConsolidated</v>
      </c>
      <c r="C2457" t="str">
        <v>Proportion of ownership interest in subsidiary consolidated</v>
      </c>
      <c r="D2457" t="str">
        <v>समेकित किये गए अनुषंगी प्रतिष्ठान में स्वामित्व हित का अनुपात</v>
      </c>
      <c r="E2457">
        <v>3</v>
      </c>
    </row>
    <row r="2458">
      <c r="B2458" t="str">
        <v>in-gaap:ProportionOfVotingPowerHeldInSubsidiaryConsolidated</v>
      </c>
      <c r="C2458" t="str">
        <v>Proportion of voting power held in subsidiary consolidated</v>
      </c>
      <c r="D2458" t="str">
        <v>समेकित किये गए अनुषंगी प्रतिष्ठान में हुए मताधिकार का अनुपात</v>
      </c>
      <c r="E2458">
        <v>4</v>
      </c>
    </row>
    <row r="2459">
      <c r="B2459" t="str">
        <v>in-gaap:DescriptionOfNatureOfRelationshipWithSubsidiaryWhereParentHasDirectlyOrIndirectlyLessThanHalfOfVotingPower</v>
      </c>
      <c r="C2459" t="str">
        <v>Description of nature of relationship with subsidiary where parent has directly or indirectly less than half of voting power</v>
      </c>
      <c r="D2459" t="str">
        <v>उस अनुषंगी प्रतिष्ठान के साथ सम्बंध की प्रकति का विवरण जिसमे मूल प्रतिष्ठान के पास प्रत्यक्ष या परोक्ष रूप से आधा प्रतिशत से कम का मताधिकार है</v>
      </c>
      <c r="E2459">
        <v>5</v>
      </c>
    </row>
    <row r="2460">
      <c r="B2460" t="str">
        <v>in-gaap:EffectOfAcquisitionOrDisposalOfSubsidiaryAbstract</v>
      </c>
      <c r="C2460" t="str">
        <v>Effect of acquisition or disposal of subsidiary [Abstract]</v>
      </c>
      <c r="D2460" t="str">
        <v>अनुषंगी प्रतिष्ठान के अधिग्रहण या निपटान का प्रभाव (सारांश)</v>
      </c>
      <c r="E2460">
        <v>6</v>
      </c>
    </row>
    <row r="2461">
      <c r="B2461" t="str">
        <v>in-gaap:EffectOnFinancialPositionOnAcquisitionOrDisposal</v>
      </c>
      <c r="C2461" t="str">
        <v>Effect on financial position on acquisition or disposal</v>
      </c>
      <c r="D2461" t="str">
        <v>अधिग्रहण या निपटान पर वित्तीय स्थिति का प्रभाव</v>
      </c>
      <c r="E2461">
        <v>1</v>
      </c>
    </row>
    <row r="2462">
      <c r="B2462" t="str">
        <v>in-gaap:EffectOnResultsForReportingPeriodOnAcquisitionOrDisposal</v>
      </c>
      <c r="C2462" t="str">
        <v>Effect on results for reporting period on acquisition or disposal</v>
      </c>
      <c r="D2462" t="str">
        <v>अधिग्रहण या निपटान पर रिपोर्टिंग अवधि के लिए परिणामो पर प्रभाव</v>
      </c>
      <c r="E2462">
        <v>2</v>
      </c>
    </row>
    <row r="2463">
      <c r="B2463" t="str">
        <v>in-gaap:EffectOnResultsForCorrespondingPreviousPeriodOnAcquisitionOrDisposal</v>
      </c>
      <c r="C2463" t="str">
        <v>Effect on results for corresponding previous period on acquisition or disposal</v>
      </c>
      <c r="D2463" t="str">
        <v>अधिग्रहण या निपटान पर समरूपीगत अवधि के परिणाम पर प्रभाव</v>
      </c>
      <c r="E2463">
        <v>3</v>
      </c>
    </row>
    <row r="2464">
      <c r="B2464" t="str">
        <v>in-gaap:EndOfReportingPeriodOfFinancialStatementsOfSubsidiaryWhenDifferentFromParent</v>
      </c>
      <c r="C2464" t="str">
        <v>End of reporting period of financial statements of subsidiary when different from parent</v>
      </c>
      <c r="D2464" t="str">
        <v>जब अनुषंगी प्रतिष्ठान मूल प्रतिष्ठान से भिन्न है अनुषंगी प्रतिष्ठान के वित्तीय विवरणों की रिपोर्टिंग अवधि का अन्त</v>
      </c>
      <c r="E2464">
        <v>7</v>
      </c>
    </row>
    <row r="2465">
      <c r="B2465" t="str">
        <v>in-gaap:DisclosureOfAdditionalInformationConsolidatedFinancialStatementsTextBlock</v>
      </c>
      <c r="C2465" t="str">
        <v>Disclosure of additional information consolidated financial statements [Text Block]</v>
      </c>
      <c r="D2465" t="str">
        <v>समेकित वित्तीय विवरणों में अतिरिक्त सूचना का प्रकटन (पाठ खंड)</v>
      </c>
      <c r="E2465">
        <v>6</v>
      </c>
    </row>
    <row r="2466">
      <c r="B2466" t="str">
        <v>in-gaap:DisclosureOfAdditionalInformationConsolidatedFinancialStatementsAbstract</v>
      </c>
      <c r="C2466" t="str">
        <v>Disclosure of additional information consolidated financial statements [Abstract]</v>
      </c>
      <c r="D2466" t="str">
        <v>समेकित वित्तीय विवरणों में अतिरिक्त सूचना का प्रकटन (सारांश)</v>
      </c>
      <c r="E2466">
        <v>1</v>
      </c>
    </row>
    <row r="2467">
      <c r="B2467" t="str">
        <v>in-gaap:DisclosureOfDetailsOfEntitiesConsolidatedTable</v>
      </c>
      <c r="C2467" t="str">
        <v>Disclosure of details of entities consolidated [Table]</v>
      </c>
      <c r="D2467" t="str">
        <v>समेकित विवरणों में प्रतिष्ठान के विवरणों का प्रकटन (सारणी)</v>
      </c>
      <c r="E2467">
        <v>1</v>
      </c>
    </row>
    <row r="2468">
      <c r="B2468" t="str">
        <v>in-gaap:EntitiesConsolidatedAxis</v>
      </c>
      <c r="C2468" t="str">
        <v>Entities consolidated [Axis]</v>
      </c>
      <c r="D2468" t="str">
        <v>समेकित विवरणों में प्रतिष्ठानों (शीर्ष)</v>
      </c>
      <c r="E2468">
        <v>1</v>
      </c>
    </row>
    <row r="2469">
      <c r="B2469" t="str">
        <v>in-gaap:DisclosureOfAdditionalInformationConsolidatedFinancialStatementsLineItems</v>
      </c>
      <c r="C2469" t="str">
        <v>Disclosure of additional information consolidated financial statements [Line Items]</v>
      </c>
      <c r="D2469" t="str">
        <v>समेकित वित्तीय विवरणों में अतिरिक्त सूचना का प्रकटन (रेखीय मदें)</v>
      </c>
      <c r="E2469">
        <v>2</v>
      </c>
    </row>
    <row r="2470">
      <c r="B2470" t="str">
        <v>in-gaap:NameOfEntityConsolidated</v>
      </c>
      <c r="C2470" t="str">
        <v>Name of entity consolidated</v>
      </c>
      <c r="D2470" t="str">
        <v>समेकित विवरण में प्रतिष्ठान का नाम</v>
      </c>
      <c r="E2470">
        <v>1</v>
      </c>
    </row>
    <row r="2471">
      <c r="B2471" t="str">
        <v>in-gaap:TypeOfEntityConsolidated</v>
      </c>
      <c r="C2471" t="str">
        <v>Type of entity consolidated</v>
      </c>
      <c r="D2471" t="str">
        <v>समेकित विवरण में प्रतिष्ठान का प्रकार</v>
      </c>
      <c r="E2471">
        <v>2</v>
      </c>
    </row>
    <row r="2472">
      <c r="B2472" t="str">
        <v>in-gaap:AmountOfNetAssetsOfEntityConsolidated</v>
      </c>
      <c r="C2472" t="str">
        <v>Amount of net assets of entity consolidated</v>
      </c>
      <c r="D2472" t="str">
        <v>समेकित विवरण में प्रतिष्ठान की निवल आस्तियों की राशि</v>
      </c>
      <c r="E2472">
        <v>3</v>
      </c>
    </row>
    <row r="2473">
      <c r="B2473" t="str">
        <v>in-gaap:NetAssetsOfEntityAsPercentageOfConsolidatedNetAssets</v>
      </c>
      <c r="C2473" t="str">
        <v>Net assets of entity as percentage of consolidated net assets</v>
      </c>
      <c r="D2473" t="str">
        <v>समेकित निवल आस्तियों की प्रतिशतता के रूप में प्रतिष्ठान की निवल आस्तियां</v>
      </c>
      <c r="E2473">
        <v>4</v>
      </c>
    </row>
    <row r="2474">
      <c r="B2474" t="str">
        <v>in-gaap:AmountOfShareInProfitOrLossOfEntityConsolidated</v>
      </c>
      <c r="C2474" t="str">
        <v>Amount of share in profit or loss of entity consolidated</v>
      </c>
      <c r="D2474" t="str">
        <v>समेकित विवरण में प्रतिष्ठान के शेयर की राशि लाभ-हानि में</v>
      </c>
      <c r="E2474">
        <v>5</v>
      </c>
    </row>
    <row r="2475">
      <c r="B2475" t="str">
        <v>in-gaap:ShareInProfitOrLossOfEntityAsPercentageOfConsolidatedProfitOrLoss</v>
      </c>
      <c r="C2475" t="str">
        <v>Share in profit or loss of entity as percentage of consolidated profit or loss</v>
      </c>
      <c r="D2475" t="str">
        <v>समेकित लाभ या हानि की प्रतिशतता के रूप में प्रतिष्ठान का शेयर लाभ या हानि में</v>
      </c>
      <c r="E2475">
        <v>6</v>
      </c>
    </row>
    <row r="2476">
      <c r="B2476" t="str">
        <v>[202700] Notes - Cash flow statements</v>
      </c>
      <c r="C2476" t="str">
        <v>[202700] Notes - Cash flow statements</v>
      </c>
      <c r="D2476" t="str">
        <v>[202700] Notes - Cash flow statements</v>
      </c>
    </row>
    <row r="2477">
      <c r="B2477" t="str">
        <v>in-gaap:DisclosureOfCashFlowStatementExplanatoryTextBlock</v>
      </c>
      <c r="C2477" t="str">
        <v>Disclosure of cash flow statement explanatory [Text Block]</v>
      </c>
      <c r="D2477" t="str">
        <v>नकदी प्रवाह विवरण का प्रकटन - व्याख्यात्मक (पाठ खंड)</v>
      </c>
    </row>
    <row r="2478">
      <c r="B2478" t="str">
        <v>in-gaap:ConsiderationPaidReceived</v>
      </c>
      <c r="C2478" t="str">
        <v>Consideration paid (received)</v>
      </c>
      <c r="D2478" t="str">
        <v>प्राप्त प्रदत्त प्रतिफल</v>
      </c>
      <c r="E2478">
        <v>1</v>
      </c>
    </row>
    <row r="2479">
      <c r="B2479" t="str">
        <v>in-gaap:PortionOfConsiderationPaidReceivedConsistingOfCashAndCashEquivalents</v>
      </c>
      <c r="C2479" t="str">
        <v>Portion of consideration paid (received) consisting of cash and cash equivalents</v>
      </c>
      <c r="D2479" t="str">
        <v>नकदी व नकदी तुल्यों से बने प्राप्त प्रदत्त प्रतिफल का भाग</v>
      </c>
      <c r="E2479">
        <v>2</v>
      </c>
    </row>
    <row r="2480">
      <c r="B2480" t="str">
        <v>in-gaap:DescriptionOfAccountingPolicyToDetermineComponentsOfCashAndCashEquivalentsTextBlock</v>
      </c>
      <c r="C2480" t="str">
        <v>Description of accounting policy to determine components of cash and cash equivalents [Text Block]</v>
      </c>
      <c r="D2480" t="str">
        <v>नकदी व नकदी तुल्यों के घटकों की निर्धारक लेखा नीति का वर्णन (पाठ खंड)</v>
      </c>
      <c r="E2480">
        <v>3</v>
      </c>
    </row>
    <row r="2481">
      <c r="B2481" t="str">
        <v>in-gaap:CashAndCashEquivalentsIfDifferentFromBalanceSheetAbstract</v>
      </c>
      <c r="C2481" t="str">
        <v>Cash and cash equivalents if different from balance sheet [Abstract]</v>
      </c>
      <c r="D2481" t="str">
        <v>नकद एवं नकदी तुल्य यदि वे तुलन-पत्र से भिन्न हैं (सारांश)</v>
      </c>
      <c r="E2481">
        <v>4</v>
      </c>
    </row>
    <row r="2482">
      <c r="B2482" t="str">
        <v>in-gaap:CashAndCashEquivalentsCashFlowStatement</v>
      </c>
      <c r="C2482" t="str">
        <v>Cash and cash equivalents cash flow statement</v>
      </c>
      <c r="D2482" t="str">
        <v>नकद एवं नकदी तुल्य, नकदी प्रवाह विवरण</v>
      </c>
      <c r="E2482">
        <v>1</v>
      </c>
      <c r="M2482" t="str">
        <v>in-gaap:CashAndCashEquivalentsCashFlowStatement</v>
      </c>
      <c r="N2482">
        <v>42460</v>
      </c>
      <c r="O2482">
        <v>359850046</v>
      </c>
      <c r="S2482" t="str">
        <v>in-gaap:CashAndCashEquivalentsCashFlowStatement</v>
      </c>
      <c r="T2482">
        <v>43190</v>
      </c>
      <c r="U2482">
        <v>351159157</v>
      </c>
      <c r="Y2482">
        <v>3</v>
      </c>
    </row>
    <row r="2483">
      <c r="B2483" t="str">
        <v>in-gaap:BankOverdraftsClassifiedAsCashEquivalents</v>
      </c>
      <c r="C2483" t="str">
        <v>Bank overdrafts classified as cash equivalents</v>
      </c>
      <c r="D2483" t="str">
        <v>नकदी तुल्य के रूप में वर्गीकृत बैंक ओवरड्राफट</v>
      </c>
      <c r="E2483">
        <v>2</v>
      </c>
      <c r="F2483" t="str">
        <v>Negated standard label</v>
      </c>
    </row>
    <row r="2484">
      <c r="B2484" t="str">
        <v>in-gaap:OtherDifferencesToCashAndCashEquivalentsInStatementOfCashFlows</v>
      </c>
      <c r="C2484" t="str">
        <v>Other differences to cash and cash equivalents in statement of cash flows</v>
      </c>
      <c r="D2484" t="str">
        <v>नकदी प्रवाहों के विवरण में नकदी एवं नकदी तुल्य में अन्य अन्तर</v>
      </c>
      <c r="E2484">
        <v>3</v>
      </c>
      <c r="F2484" t="str">
        <v>Negated standard label</v>
      </c>
    </row>
    <row r="2485">
      <c r="B2485" t="str">
        <v>in-gaap:CashAndCashEquivalents</v>
      </c>
      <c r="C2485" t="str">
        <v>Total cash and cash equivalents</v>
      </c>
      <c r="D2485" t="str">
        <v>कुल नकदी व नकदी तुल्य</v>
      </c>
      <c r="E2485">
        <v>4</v>
      </c>
      <c r="F2485" t="str">
        <v>Total Label</v>
      </c>
      <c r="P2485" t="str">
        <v>in-gaap:CashAndCashEquivalents</v>
      </c>
      <c r="Q2485">
        <v>42825</v>
      </c>
      <c r="R2485">
        <v>360869414</v>
      </c>
      <c r="S2485" t="str">
        <v>in-gaap:CashAndCashEquivalents</v>
      </c>
      <c r="T2485">
        <v>43190</v>
      </c>
      <c r="U2485">
        <v>351159157</v>
      </c>
      <c r="Y2485">
        <v>2</v>
      </c>
    </row>
    <row r="2486">
      <c r="B2486" t="str">
        <v>in-gaap:DetailsOfNoncashInvestingAndFinancingTransactionsNotRequireUseOfCashOrCashEquivalentsAbstract</v>
      </c>
      <c r="C2486" t="str">
        <v>Details of non-cash investing and financing transactions not require use of cash or cash equivalents [Abstract]</v>
      </c>
      <c r="D2486" t="str">
        <v>गैर नकदी निवेश एवं वित्तीय लेनदेनों का विवरण जिनके लिए नकदी या नकदी तुल्य अपेक्षित नहीं हैं (सारांश)</v>
      </c>
      <c r="E2486">
        <v>5</v>
      </c>
    </row>
    <row r="2487">
      <c r="B2487" t="str">
        <v>in-gaap:DetailsOfAcquisitionAssetsByDirectlyAssumingLiabilities</v>
      </c>
      <c r="C2487" t="str">
        <v>Details of acquisition assets by directly assuming liabilities</v>
      </c>
      <c r="D2487" t="str">
        <v>प्रत्यक्ष दायित्वों द्वारा आस्तियों के अधिग्रहण का विवरण</v>
      </c>
      <c r="E2487">
        <v>1</v>
      </c>
    </row>
    <row r="2488">
      <c r="B2488" t="str">
        <v>in-gaap:DetailsOfAcquisitionEnterprisesByMeansOfIssueOfShares</v>
      </c>
      <c r="C2488" t="str">
        <v>Details of acquisition enterprises by means of issue of shares</v>
      </c>
      <c r="D2488" t="str">
        <v>शेयर जारी करके प्रतिष्ठानों के अधिग्रहण का विवरण</v>
      </c>
      <c r="E2488">
        <v>2</v>
      </c>
    </row>
    <row r="2489">
      <c r="B2489" t="str">
        <v>in-gaap:DetailsOfConversionOfDebtToEquity</v>
      </c>
      <c r="C2489" t="str">
        <v>Details of conversion of debt to equity</v>
      </c>
      <c r="D2489" t="str">
        <v>ऋण को साम्या (इक्विटी) में परिवर्तन का विवरण</v>
      </c>
      <c r="E2489">
        <v>3</v>
      </c>
    </row>
    <row r="2490">
      <c r="B2490" t="str">
        <v>in-gaap:DetailsOfAnyOtherNoncashInvestingAndFinancingActivities</v>
      </c>
      <c r="C2490" t="str">
        <v>Details of any other non-cash investing and financing activities</v>
      </c>
      <c r="D2490" t="str">
        <v>अन्य गैर नकदी निवेश एवं वित्तीयन गतिविधियों का विवरण</v>
      </c>
      <c r="E2490">
        <v>4</v>
      </c>
    </row>
    <row r="2491">
      <c r="B2491" t="str">
        <v>in-gaap:DescriptionOfAcquisitionOfAssetsByAssumingDirectlyRelatedLiabilities</v>
      </c>
      <c r="C2491" t="str">
        <v>Description of acquisition of assets by assuming directly related liabilities</v>
      </c>
      <c r="D2491" t="str">
        <v>प्रत्यक्ष रूप से सम्बंधित दायित्वों द्वारा आस्तियों के अधिग्रहण का विवरण</v>
      </c>
      <c r="E2491">
        <v>6</v>
      </c>
    </row>
    <row r="2492">
      <c r="B2492" t="str">
        <v>in-gaap:DescriptionOfAcquisitionOfEntityByMeansOfIssueOfShares</v>
      </c>
      <c r="C2492" t="str">
        <v>Description of acquisition of enterprise by means of issue of shares</v>
      </c>
      <c r="D2492" t="str">
        <v>शेयर जारी करके प्रतिष्ठान के अधिग्रहण का वर्णन</v>
      </c>
      <c r="E2492">
        <v>7</v>
      </c>
    </row>
    <row r="2493">
      <c r="B2493" t="str">
        <v>in-gaap:DescriptionOfConversionOfDebtToEquity</v>
      </c>
      <c r="C2493" t="str">
        <v>Description of conversion of debt to equity</v>
      </c>
      <c r="D2493" t="str">
        <v>ऋण से साम्या (इक्विटी) में परिवर्तन का वर्णन</v>
      </c>
      <c r="E2493">
        <v>8</v>
      </c>
    </row>
    <row r="2494">
      <c r="B2494" t="str">
        <v>in-gaap:CashAndCashEquivalentsHeldByEntityUnavailableForUseByGroup</v>
      </c>
      <c r="C2494" t="str">
        <v>Cash and cash equivalents held by enterprise unavailable for use by group</v>
      </c>
      <c r="D2494" t="str">
        <v>प्रतिष्ठान द्वारा धारित नकदी एवं नकदी तुल्य जो समूह के प्रयोग के लिए उपलब्ध नहीं हैं</v>
      </c>
      <c r="E2494">
        <v>9</v>
      </c>
    </row>
    <row r="2495">
      <c r="B2495" t="str">
        <v>in-gaap:CommentaryByManagementOnSignificantCashAndCashEquivalentBalancesHeldByEntityThatAreNotAvailableForUseByGroup</v>
      </c>
      <c r="C2495" t="str">
        <v>Commentary by management on significant cash and cash equivalent balances held by enterprise that are not available for use by group</v>
      </c>
      <c r="D2495" t="str">
        <v>प्रतिष्ठान द्वारा धारित नकदी एवं नकदी तुल्य के उन महत्वपूर्ण शेषों पर प्रबंधन का विवरण जो समूह के प्रयोग के लिए उपलब्ध नहीं हैं</v>
      </c>
      <c r="E2495">
        <v>10</v>
      </c>
    </row>
    <row r="2496">
      <c r="B2496" t="str">
        <v>in-gaap:DisclosureOfAdditionalInformationAboutUnderstandingFinancialPositionsAndLiquidityOfEntityExplanatoryTextBlock</v>
      </c>
      <c r="C2496" t="str">
        <v>Disclosure of additional information about understanding financial positions and liquidity of enterprise explanatory [Text Block]</v>
      </c>
      <c r="D2496" t="str">
        <v>प्रतिष्ठान की वित्तीय स्थिति एवं तरलता को समझने के लिए अतिरिक्त सूचना का प्रकटन - व्याख्यात्मक (पाठ खंड)</v>
      </c>
      <c r="E2496">
        <v>11</v>
      </c>
    </row>
    <row r="2497">
      <c r="B2497" t="str">
        <v>in-gaap:UndrawnBorrowingFacilities</v>
      </c>
      <c r="C2497" t="str">
        <v>Undrawn borrowing facilities</v>
      </c>
      <c r="D2497" t="str">
        <v>अनाहरित उधार सुविधांए</v>
      </c>
      <c r="E2497">
        <v>1</v>
      </c>
    </row>
    <row r="2498">
      <c r="B2498" t="str">
        <v>in-gaap:CashFlowsFromUsedInIncreasesInOperatingCapacity</v>
      </c>
      <c r="C2498" t="str">
        <v>Cash flows from used in increases in operating capacity</v>
      </c>
      <c r="D2498" t="str">
        <v>परिचालन क्षमता बढ़ाने के लिए प्रयुक्त नकदी प्रवाह</v>
      </c>
      <c r="E2498">
        <v>2</v>
      </c>
    </row>
    <row r="2499">
      <c r="B2499" t="str">
        <v>in-gaap:CashFlowsFromUsedInMaintainingOperatingCapacity</v>
      </c>
      <c r="C2499" t="str">
        <v>Cash flows from used in maintaining operating capacity</v>
      </c>
      <c r="D2499" t="str">
        <v>परिचालन क्षमता के रखरखाव के लिए प्रयुक्त नकदी प्रवाह</v>
      </c>
      <c r="E2499">
        <v>3</v>
      </c>
    </row>
    <row r="2500">
      <c r="B2500" t="str">
        <v>in-gaap:IncomeTaxesPaidRefundAbstract</v>
      </c>
      <c r="C2500" t="str">
        <v>Income taxes paid (refund) [Abstract]</v>
      </c>
      <c r="D2500" t="str">
        <v>प्रदत्त आयकर की वापसी (सारांश)</v>
      </c>
      <c r="E2500">
        <v>12</v>
      </c>
    </row>
    <row r="2501">
      <c r="B2501" t="str">
        <v>in-gaap:IncomeTaxesPaidRefundClassifiedAsOperatingActivities</v>
      </c>
      <c r="C2501" t="str">
        <v>Income taxes paid (refund), classified as operating activities</v>
      </c>
      <c r="D2501" t="str">
        <v>वर्गीकृत परिचालन गतिविधियों मे दिए गये आय कर (वापसी) भुगतान</v>
      </c>
      <c r="E2501">
        <v>1</v>
      </c>
      <c r="P2501" t="str">
        <v>in-gaap:IncomeTaxesPaidRefundClassifiedAsOperatingActivities</v>
      </c>
      <c r="Q2501">
        <v>42825</v>
      </c>
      <c r="R2501">
        <v>82300000</v>
      </c>
      <c r="S2501" t="str">
        <v>in-gaap:IncomeTaxesPaidRefundClassifiedAsOperatingActivities</v>
      </c>
      <c r="T2501">
        <v>43190</v>
      </c>
      <c r="U2501">
        <v>125699796</v>
      </c>
      <c r="Y2501">
        <v>2</v>
      </c>
    </row>
    <row r="2502">
      <c r="B2502" t="str">
        <v>in-gaap:IncomeTaxesPaidRefundClassifiedAsInvestingActivities</v>
      </c>
      <c r="C2502" t="str">
        <v>Income taxes paid (refund), classified as investing activities</v>
      </c>
      <c r="D2502" t="str">
        <v>निवेश गतिविधियों के रूप में वर्गीकृत आय कर (वापसी) भुगतान</v>
      </c>
      <c r="E2502">
        <v>2</v>
      </c>
    </row>
    <row r="2503">
      <c r="B2503" t="str">
        <v>in-gaap:IncomeTaxesPaidRefundClassifiedAsFinancingActivities</v>
      </c>
      <c r="C2503" t="str">
        <v>Income taxes paid (refund), classified as financing activities</v>
      </c>
      <c r="D2503" t="str">
        <v>वित्तीयन गतिविधियों के रूप में वर्गीकृत आय कर (वापसी) भुगतान</v>
      </c>
      <c r="E2503">
        <v>3</v>
      </c>
    </row>
    <row r="2504">
      <c r="B2504" t="str">
        <v>in-gaap:IncomeTaxesPaidRefund</v>
      </c>
      <c r="C2504" t="str">
        <v>Total income taxes paid (refund)</v>
      </c>
      <c r="D2504" t="str">
        <v>कुल प्रदत्त आयकर की वापसी</v>
      </c>
      <c r="E2504">
        <v>4</v>
      </c>
      <c r="F2504" t="str">
        <v>Total Label</v>
      </c>
      <c r="P2504" t="str">
        <v>in-gaap:IncomeTaxesPaidRefund</v>
      </c>
      <c r="Q2504">
        <v>42825</v>
      </c>
      <c r="R2504">
        <v>82300000</v>
      </c>
      <c r="S2504" t="str">
        <v>in-gaap:IncomeTaxesPaidRefund</v>
      </c>
      <c r="T2504">
        <v>43190</v>
      </c>
      <c r="U2504">
        <v>125699796</v>
      </c>
      <c r="Y2504">
        <v>2</v>
      </c>
    </row>
    <row r="2505">
      <c r="B2505" t="str">
        <v>[202800] Notes - Subsidiary information</v>
      </c>
      <c r="C2505" t="str">
        <v>[202800] Notes - Subsidiary information</v>
      </c>
      <c r="D2505" t="str">
        <v>[202800] Notes - Subsidiary information</v>
      </c>
    </row>
    <row r="2506">
      <c r="B2506" t="str">
        <v>in-ca:DisclosureOfSubsidiaryInformationExplanatoryTextBlock</v>
      </c>
      <c r="C2506" t="str">
        <v>Disclosure of subsidiary information explanatory [Text Block]</v>
      </c>
      <c r="D2506" t="str">
        <v>अनुषंगी कंपनी की सूचना का प्रकटन-व्याख्यात्मक (पाठ खंड)</v>
      </c>
    </row>
    <row r="2507">
      <c r="B2507" t="str">
        <v>in-ca:WhetherCompanyHasSubsidiaryCompanies</v>
      </c>
      <c r="C2507" t="str">
        <v>Whether company has subsidiary companies</v>
      </c>
      <c r="D2507" t="str">
        <v>क्या कंपनी की कोई अनुषंगी कंपनी है</v>
      </c>
      <c r="E2507">
        <v>1</v>
      </c>
      <c r="S2507" t="str">
        <v>in-ca:WhetherCompanyHasSubsidiaryCompanies</v>
      </c>
      <c r="T2507">
        <v>43190</v>
      </c>
      <c r="U2507" t="b">
        <v>0</v>
      </c>
      <c r="Y2507">
        <v>1</v>
      </c>
    </row>
    <row r="2508">
      <c r="B2508" t="str">
        <v>in-ca:NumberOfSubsidiaryCompanies</v>
      </c>
      <c r="C2508" t="str">
        <v>Number of subsidiary companies</v>
      </c>
      <c r="D2508" t="str">
        <v>अनुषंगी कंपनियों की संख्या</v>
      </c>
      <c r="E2508">
        <v>2</v>
      </c>
    </row>
    <row r="2509">
      <c r="B2509" t="str">
        <v>in-ca:DetailsOfSubsidiariesAbstract</v>
      </c>
      <c r="C2509" t="str">
        <v>Details of subsidiaries [Abstract]</v>
      </c>
      <c r="D2509" t="str">
        <v>अनुषंगी कंपनियों के विवरण (सारांश)</v>
      </c>
      <c r="E2509">
        <v>3</v>
      </c>
    </row>
    <row r="2510">
      <c r="B2510" t="str">
        <v>in-ca:DetailsOfSubsidiariesTable</v>
      </c>
      <c r="C2510" t="str">
        <v>Details of subsidiaries [Table]</v>
      </c>
      <c r="D2510" t="str">
        <v>अनुषंगी कंपनियों के विवरण (सारणी)</v>
      </c>
      <c r="E2510">
        <v>1</v>
      </c>
    </row>
    <row r="2511">
      <c r="B2511" t="str">
        <v>in-gaap:SubsidiariesAxis</v>
      </c>
      <c r="C2511" t="str">
        <v>Subsidiaries [Axis]</v>
      </c>
      <c r="D2511" t="str">
        <v>अनुषंगी प्रतिष्ठान (शीर्ष)</v>
      </c>
      <c r="E2511">
        <v>1</v>
      </c>
    </row>
    <row r="2512">
      <c r="B2512" t="str">
        <v>in-ca:DetailsOfSubsidiariesLineItems</v>
      </c>
      <c r="C2512" t="str">
        <v>Details of subsidiaries [Line Items]</v>
      </c>
      <c r="D2512" t="str">
        <v>अनुषंगी कंपनियों के विवरण (रेखीय मदें)</v>
      </c>
      <c r="E2512">
        <v>2</v>
      </c>
    </row>
    <row r="2513">
      <c r="B2513" t="str">
        <v>in-gaap:NameOfSubsidiary</v>
      </c>
      <c r="C2513" t="str">
        <v>Name of subsidiary</v>
      </c>
      <c r="D2513" t="str">
        <v>अनुषंगी प्रतिष्ठान का नाम</v>
      </c>
      <c r="E2513">
        <v>1</v>
      </c>
    </row>
    <row r="2514">
      <c r="B2514" t="str">
        <v>in-gaap:CountryOfIncorporationOrResidenceOfSubsidiary</v>
      </c>
      <c r="C2514" t="str">
        <v>Country of incorporation or residence of subsidiary</v>
      </c>
      <c r="D2514" t="str">
        <v>अनुषंगी प्रतिष्ठान के निगमन या निवास का देश</v>
      </c>
      <c r="E2514">
        <v>2</v>
      </c>
    </row>
    <row r="2515">
      <c r="B2515" t="str">
        <v>in-ca:CINOfSubsidiaryCompany</v>
      </c>
      <c r="C2515" t="str">
        <v>CIN of subsidiary company</v>
      </c>
      <c r="D2515" t="str">
        <v>अनुषंगी कंपनी का CIN</v>
      </c>
      <c r="E2515">
        <v>3</v>
      </c>
    </row>
    <row r="2516">
      <c r="B2516" t="str">
        <v>in-ca:PANOfSubsidiaryCompany</v>
      </c>
      <c r="C2516" t="str">
        <v>PAN of subsidiary company</v>
      </c>
      <c r="D2516" t="str">
        <v>अनुषंगी कंपनी का PAN</v>
      </c>
      <c r="E2516">
        <v>4</v>
      </c>
    </row>
    <row r="2517">
      <c r="B2517" t="str">
        <v>in-ca:IdentificationNumberOfForeignSubsidiaryInCountryOfIncorporationOrResidence</v>
      </c>
      <c r="C2517" t="str">
        <v>Identification number of foreign subsidiary in country of incorporation or residence</v>
      </c>
      <c r="D2517" t="str">
        <v>अनुषंगी कंपनी के निगमन या निवास के देश में विदेशी अनुषंगी कंपनी की पहचान संख्या</v>
      </c>
      <c r="E2517">
        <v>5</v>
      </c>
    </row>
    <row r="2518">
      <c r="B2518" t="str">
        <v>in-ca:NatureOfIssuingAuthorityInCountryOfIncorporationOrResidenceSubsidiaryCompany</v>
      </c>
      <c r="C2518" t="str">
        <v>Nature of issuing authority in country of incorporation or residence subsidiary company</v>
      </c>
      <c r="D2518" t="str">
        <v>अनुषंगी कंपनी के निगमन या निवास के देश में निर्गमकर्ता प्राधिकारी की प्रकृति</v>
      </c>
      <c r="E2518">
        <v>6</v>
      </c>
    </row>
    <row r="2519">
      <c r="B2519" t="str">
        <v>in-ca:SectionUnderWhichCompanyBecameSubsidiary</v>
      </c>
      <c r="C2519" t="str">
        <v>Section under which company became subsidiary</v>
      </c>
      <c r="D2519" t="str">
        <v>धारा जिसके अन्तर्गत कंपनी एक अनुषंगी कंपनी है</v>
      </c>
      <c r="E2519">
        <v>7</v>
      </c>
    </row>
    <row r="2520">
      <c r="B2520" t="str">
        <v>in-ca:WhetherSubsidiaryHasFiledBalanceSheet</v>
      </c>
      <c r="C2520" t="str">
        <v>Whether subsidiary has filed balance sheet</v>
      </c>
      <c r="D2520" t="str">
        <v>क्या अनुषंगी कंपनी ने तुलन-पत्र प्रस्तुत कर दिया है</v>
      </c>
      <c r="E2520">
        <v>8</v>
      </c>
    </row>
    <row r="2521">
      <c r="B2521" t="str">
        <v>in-ca:SRNOfFilingOfBalanceSheetBySubsidiary</v>
      </c>
      <c r="C2521" t="str">
        <v>SRN of filing of balance sheet by subsidiary</v>
      </c>
      <c r="D2521" t="str">
        <v>अनुषंगी कंपनी द्वारा प्रस्तुत तुलन-पत्र का SRN</v>
      </c>
      <c r="E2521">
        <v>9</v>
      </c>
    </row>
    <row r="2522">
      <c r="B2522" t="str">
        <v>in-ca:ReasonIfNoFilingHasBeenMadeBySubsidiary</v>
      </c>
      <c r="C2522" t="str">
        <v>Reason if no filing has been made by subsidiary</v>
      </c>
      <c r="D2522" t="str">
        <v>अनुषंगी कंपनी द्वारा तुलन-पत्र प्रस्तुत न करने का कारण</v>
      </c>
      <c r="E2522">
        <v>10</v>
      </c>
    </row>
    <row r="2523">
      <c r="B2523" t="str">
        <v>in-ca:WhetherFinancialYearOfSubsidiaryDifferentFromFinancialYearOfHoldingCompany</v>
      </c>
      <c r="C2523" t="str">
        <v>Whether financial year of subsidiary different from financial year of holding company</v>
      </c>
      <c r="D2523" t="str">
        <v>क्या अनुषंगी कंपनी का वित्त वर्ष होल्डिंग कंपनी के वित्त वर्ष से भिन्न है</v>
      </c>
      <c r="E2523">
        <v>11</v>
      </c>
    </row>
    <row r="2524">
      <c r="B2524" t="str">
        <v>in-ca:FinancialYearOfSubsidiaryAbstract</v>
      </c>
      <c r="C2524" t="str">
        <v>Financial year of subsidiary [Abstract]</v>
      </c>
      <c r="D2524" t="str">
        <v>अनुषंगी कंपनी का वित्तीय वर्ष (सारांश)</v>
      </c>
      <c r="E2524">
        <v>12</v>
      </c>
    </row>
    <row r="2525">
      <c r="B2525" t="str">
        <v>in-ca:StartDateOfAccountingPeriodOfSubsidiary</v>
      </c>
      <c r="C2525" t="str">
        <v>Start date of accounting period of subsidiary</v>
      </c>
      <c r="D2525" t="str">
        <v>अनुषंगी कंपनी के लेखावर्ष की प्रारंभिक तिथि</v>
      </c>
      <c r="E2525">
        <v>1</v>
      </c>
    </row>
    <row r="2526">
      <c r="B2526" t="str">
        <v>in-ca:EndDateOfAccountingPeriodOfSubsidiary</v>
      </c>
      <c r="C2526" t="str">
        <v>End date of accounting period of subsidiary</v>
      </c>
      <c r="D2526" t="str">
        <v>अनुषंगी कंपनी के लेखावर्ष की अंतिम तिथि</v>
      </c>
      <c r="E2526">
        <v>2</v>
      </c>
    </row>
    <row r="2527">
      <c r="B2527" t="str">
        <v>in-ca:PercentageOfShareholdingInSubsidiary</v>
      </c>
      <c r="C2527" t="str">
        <v>Percentage of shareholding in subsidiary</v>
      </c>
      <c r="D2527" t="str">
        <v>अनुषंगी कंपनी की शेयरधारिता का प्रतिशत</v>
      </c>
      <c r="E2527">
        <v>13</v>
      </c>
    </row>
    <row r="2528">
      <c r="B2528" t="str">
        <v>in-ca:KeyInformationAboutSubsidiaryAbstract</v>
      </c>
      <c r="C2528" t="str">
        <v>Key information about subsidiary [Abstract]</v>
      </c>
      <c r="D2528" t="str">
        <v>अनुषंगी कंपनी के विषय में प्रमुख सूचना (सारांश)</v>
      </c>
      <c r="E2528">
        <v>14</v>
      </c>
    </row>
    <row r="2529">
      <c r="B2529" t="str">
        <v>in-ca:ReportingCurrencyOfSubsidiary</v>
      </c>
      <c r="C2529" t="str">
        <v>Reporting currency of subsidiary</v>
      </c>
      <c r="D2529" t="str">
        <v>अनुषंगी कंपनी की रिपोर्टिंग मुद्रा</v>
      </c>
      <c r="E2529">
        <v>1</v>
      </c>
    </row>
    <row r="2530">
      <c r="B2530" t="str">
        <v>in-ca:ExchangeRateAsApplicableForSubsidiary</v>
      </c>
      <c r="C2530" t="str">
        <v>Exchange rate as applicable for subsidiary</v>
      </c>
      <c r="D2530" t="str">
        <v>अनुषंगी कंपनी के लिए लागू विनिमय दर</v>
      </c>
      <c r="E2530">
        <v>2</v>
      </c>
    </row>
    <row r="2531">
      <c r="B2531" t="str">
        <v>in-ca:ShareCapitalOfSubsidiary</v>
      </c>
      <c r="C2531" t="str">
        <v>Share capital of subsidiary</v>
      </c>
      <c r="D2531" t="str">
        <v>अनुषंगी कंपनी की शेयर पूंजी</v>
      </c>
      <c r="E2531">
        <v>3</v>
      </c>
    </row>
    <row r="2532">
      <c r="B2532" t="str">
        <v>in-ca:ReservesAndSurplusOfSubsidiary</v>
      </c>
      <c r="C2532" t="str">
        <v>Reserves and surplus of subsidiary</v>
      </c>
      <c r="D2532" t="str">
        <v>अनुषंगी कंपनी की आरक्षितियां व अधिशेष</v>
      </c>
      <c r="E2532">
        <v>4</v>
      </c>
    </row>
    <row r="2533">
      <c r="B2533" t="str">
        <v>in-ca:TotalAssetsOfSubsidiary</v>
      </c>
      <c r="C2533" t="str">
        <v>Total assets of subsidiary</v>
      </c>
      <c r="D2533" t="str">
        <v>अनुषंगी कंपनी की कुल आस्तियां</v>
      </c>
      <c r="E2533">
        <v>5</v>
      </c>
    </row>
    <row r="2534">
      <c r="B2534" t="str">
        <v>in-ca:TotalLiabilitiesOfSubsidiary</v>
      </c>
      <c r="C2534" t="str">
        <v>Total liabilities of subsidiary</v>
      </c>
      <c r="D2534" t="str">
        <v>अनुषंगी कंपनी के कुल दायित्व</v>
      </c>
      <c r="E2534">
        <v>6</v>
      </c>
    </row>
    <row r="2535">
      <c r="B2535" t="str">
        <v>in-ca:InvestmentOfSubsidiary</v>
      </c>
      <c r="C2535" t="str">
        <v>Investment of subsidiary</v>
      </c>
      <c r="D2535" t="str">
        <v>अनुषंगी कंपनी के निवेश</v>
      </c>
      <c r="E2535">
        <v>7</v>
      </c>
    </row>
    <row r="2536">
      <c r="B2536" t="str">
        <v>in-ca:TurnoverOfSubsidiary</v>
      </c>
      <c r="C2536" t="str">
        <v>Turnover of subsidiary</v>
      </c>
      <c r="D2536" t="str">
        <v>अनुषंगी कंपनी का टर्न ओवर</v>
      </c>
      <c r="E2536">
        <v>8</v>
      </c>
    </row>
    <row r="2537">
      <c r="B2537" t="str">
        <v>in-ca:ProfitBeforeTaxOfSubsidiary</v>
      </c>
      <c r="C2537" t="str">
        <v>Profit before tax of subsidiary</v>
      </c>
      <c r="D2537" t="str">
        <v>अनुषंगी कंपनी का कर पूर्व लाभ</v>
      </c>
      <c r="E2537">
        <v>9</v>
      </c>
    </row>
    <row r="2538">
      <c r="B2538" t="str">
        <v>in-ca:ProvisionForTaxOfSubsidiary</v>
      </c>
      <c r="C2538" t="str">
        <v>Provision for tax of subsidiary</v>
      </c>
      <c r="D2538" t="str">
        <v>अनुषंगी कंपनी का कर प्रावधान</v>
      </c>
      <c r="E2538">
        <v>10</v>
      </c>
    </row>
    <row r="2539">
      <c r="B2539" t="str">
        <v>in-ca:ProfitAfterTaxOfSubsidiary</v>
      </c>
      <c r="C2539" t="str">
        <v>Profit after tax of subsidiary</v>
      </c>
      <c r="D2539" t="str">
        <v>अनुषंगी कंपनी का कर पश्चात लाभ</v>
      </c>
      <c r="E2539">
        <v>11</v>
      </c>
    </row>
    <row r="2540">
      <c r="B2540" t="str">
        <v>in-ca:ProposedDividendOfSubsidiary</v>
      </c>
      <c r="C2540" t="str">
        <v>Proposed dividend of subsidiary</v>
      </c>
      <c r="D2540" t="str">
        <v>अनुषंगी कंपनी का प्रस्तावित लाभांश</v>
      </c>
      <c r="E2540">
        <v>12</v>
      </c>
    </row>
    <row r="2541">
      <c r="B2541" t="str">
        <v>in-ca:DetailsIfExemptionIsGrantedForStatementUnderSection129</v>
      </c>
      <c r="C2541" t="str">
        <v>Details if exemption is granted for statement under section 129</v>
      </c>
      <c r="D2541" t="str">
        <v>इस बात का विवरण कि धारा 129 के अधीन विवरण के लिए कोई छुट दी गयी है</v>
      </c>
      <c r="E2541">
        <v>4</v>
      </c>
    </row>
    <row r="2542">
      <c r="B2542" t="str">
        <v>in-ca:WhetherCompanyHasSubsidiaryCompaniesWhichAreYetToCommenceOperations</v>
      </c>
      <c r="C2542" t="str">
        <v>Whether company has subsidiary companies which are yet to commence operations</v>
      </c>
      <c r="D2542" t="str">
        <v>क्या कंपनी की अनुषंगी कंपनियां हैं जो अब प्रचालन शुरू करने वाली हैं</v>
      </c>
      <c r="E2542">
        <v>5</v>
      </c>
      <c r="S2542" t="str">
        <v>in-ca:WhetherCompanyHasSubsidiaryCompaniesWhichAreYetToCommenceOperations</v>
      </c>
      <c r="T2542">
        <v>43190</v>
      </c>
      <c r="U2542" t="b">
        <v>0</v>
      </c>
      <c r="Y2542">
        <v>1</v>
      </c>
    </row>
    <row r="2543">
      <c r="B2543" t="str">
        <v>in-ca:DetailsOfSubsidiariesWhichAreYetToCommenceOperationsAbstract</v>
      </c>
      <c r="C2543" t="str">
        <v>Details of subsidiaries which are yet to commence operations [Abstract]</v>
      </c>
      <c r="D2543" t="str">
        <v>अब प्रचालन शुरू करने वाली अनुषंगी कंपनियों का विवरण (सारांश)</v>
      </c>
      <c r="E2543">
        <v>6</v>
      </c>
    </row>
    <row r="2544">
      <c r="B2544" t="str">
        <v>in-ca:DetailsOfSubsidiariesWhichAreYetToCommenceOperationsTable</v>
      </c>
      <c r="C2544" t="str">
        <v>Details of subsidiaries which are yet to commence operations [Table]</v>
      </c>
      <c r="D2544" t="str">
        <v>अब प्रचालन शुरू करने वाली अनुषंगी कंपनियों का विवरण (सारणी)</v>
      </c>
      <c r="E2544">
        <v>1</v>
      </c>
    </row>
    <row r="2545">
      <c r="B2545" t="str">
        <v>in-gaap:SubsidiariesWhichAreYetToCommenceOperationsAxis</v>
      </c>
      <c r="C2545" t="str">
        <v>Subsidiaries which are yet to commence operations [Axis]</v>
      </c>
      <c r="D2545" t="str">
        <v>अब प्रचालन शुरू करने वाली अनुषंगी कंपनियां (शीर्ष)</v>
      </c>
      <c r="E2545">
        <v>1</v>
      </c>
    </row>
    <row r="2546">
      <c r="B2546" t="str">
        <v>in-ca:DetailsOfSubsidiariesWhichAreYetToCommenceOperationsLineItems</v>
      </c>
      <c r="C2546" t="str">
        <v>Details of subsidiaries which are yet to commence operations [Line Items]</v>
      </c>
      <c r="D2546" t="str">
        <v>अब प्रचालन शुरू करने वाली अनुषंगी कंपनियों के विवरण (रेखीय मदें)</v>
      </c>
      <c r="E2546">
        <v>2</v>
      </c>
    </row>
    <row r="2547">
      <c r="B2547" t="str">
        <v>in-gaap:NameOfSubsidiaryWhichIsYetToCommenceOperations</v>
      </c>
      <c r="C2547" t="str">
        <v>Name of subsidiary which is yet to commence operations</v>
      </c>
      <c r="D2547" t="str">
        <v>अब प्रचालन शुरू करने वाली अनुषंगी कंपनियों के नाम</v>
      </c>
      <c r="E2547">
        <v>1</v>
      </c>
    </row>
    <row r="2548">
      <c r="B2548" t="str">
        <v>in-gaap:CountryOfIncorporationOrResidenceOfSubsidiaryWhichIsYetToCommenceOperations</v>
      </c>
      <c r="C2548" t="str">
        <v>Country of incorporation or residence of subsidiary which is yet to commence operations</v>
      </c>
      <c r="D2548" t="str">
        <v>अब प्रचालन शुरू करने वाली अनुषंगी कंपनी के निगमन या निवास का देश</v>
      </c>
      <c r="E2548">
        <v>2</v>
      </c>
    </row>
    <row r="2549">
      <c r="B2549" t="str">
        <v>in-ca:CINOfSubsidiaryCompanyWhichIsYetToCommenceOperations</v>
      </c>
      <c r="C2549" t="str">
        <v>CIN of subsidiary company which is yet to commence operations</v>
      </c>
      <c r="D2549" t="str">
        <v>अब प्रचालन शुरू करने वाली अनुषंगी कंपनी का सीआईएन (CIN)</v>
      </c>
      <c r="E2549">
        <v>3</v>
      </c>
    </row>
    <row r="2550">
      <c r="B2550" t="str">
        <v>in-ca:PANOfSubsidiaryCompanyWhichIsYetToCommenceOperations</v>
      </c>
      <c r="C2550" t="str">
        <v>PAN of subsidiary company which is yet to commence operations</v>
      </c>
      <c r="D2550" t="str">
        <v>अब प्रचालन शुरू करने वाली अनुषंगी कंपनी का ’पैन’ (PAN)</v>
      </c>
      <c r="E2550">
        <v>4</v>
      </c>
    </row>
    <row r="2551">
      <c r="B2551" t="str">
        <v>in-ca:IdentificationNumberOfForeignSubsidiaryWhichIsYetToCommenceOperationsInCountryOfIncorporationOrResidence</v>
      </c>
      <c r="C2551" t="str">
        <v>Identification number of foreign subsidiary which is yet to commence operations in country of incorporation or residence</v>
      </c>
      <c r="D2551" t="str">
        <v>अनुषंगी कंपनी के निगमन या निवास के देश में प्रचालन शुरू करने वाली विदेशी अनुषंगी कंपनी की पहचान संख्या</v>
      </c>
      <c r="E2551">
        <v>5</v>
      </c>
    </row>
    <row r="2552">
      <c r="B2552" t="str">
        <v>in-ca:NatureOfIssuingAuthorityInCountryOfIncorporationOrResidenceForeignSubsidiaryWhichIsYetToCommenceOperations</v>
      </c>
      <c r="C2552" t="str">
        <v>Nature of issuing authority in country of incorporation or residence foreign subsidiary which is yet to commence operations</v>
      </c>
      <c r="D2552" t="str">
        <v>प्रचालन शुरू करने वाली विदेशी अनुषंशी कंपनी के निगमन या निवास के देश में निर्गमकर्ता प्राधिकारी की प्रकृति</v>
      </c>
      <c r="E2552">
        <v>6</v>
      </c>
    </row>
    <row r="2553">
      <c r="B2553" t="str">
        <v>in-ca:WhetherCompanyHasSubsidiaryCompaniesLiquidatedOrSoldDuringYear</v>
      </c>
      <c r="C2553" t="str">
        <v>Whether company has subsidiary companies liquidated or sold during year</v>
      </c>
      <c r="D2553" t="str">
        <v>क्या वर्ष के दौरान कंपनी की परिसमाप्त या बेची गई अनुषंगी कंपनियां है</v>
      </c>
      <c r="E2553">
        <v>7</v>
      </c>
      <c r="S2553" t="str">
        <v>in-ca:WhetherCompanyHasSubsidiaryCompaniesLiquidatedOrSoldDuringYear</v>
      </c>
      <c r="T2553">
        <v>43190</v>
      </c>
      <c r="U2553" t="b">
        <v>0</v>
      </c>
      <c r="Y2553">
        <v>1</v>
      </c>
    </row>
    <row r="2554">
      <c r="B2554" t="str">
        <v>in-ca:DetailsOfSubsidiariesLiquidatedOrSoldDuringYearAbstract</v>
      </c>
      <c r="C2554" t="str">
        <v>Details of subsidiaries liquidated or sold during year [Abstract]</v>
      </c>
      <c r="D2554" t="str">
        <v>वर्ष के दौरान परिसमाप्त या बेची गई अनुषंगी कंपनियों के ब्यौरे (सारांश)</v>
      </c>
      <c r="E2554">
        <v>8</v>
      </c>
    </row>
    <row r="2555">
      <c r="B2555" t="str">
        <v>in-ca:DetailsOfSubsidiariesLiquidatedOrSoldDuringYearTable</v>
      </c>
      <c r="C2555" t="str">
        <v>Details of subsidiaries liquidated or sold during year [Table]</v>
      </c>
      <c r="D2555" t="str">
        <v>वर्ष के दौरान परिसमाप्त या बेची गई अनुषंगी कंपनियों के ब्यौरे (सारणी)</v>
      </c>
      <c r="E2555">
        <v>1</v>
      </c>
    </row>
    <row r="2556">
      <c r="B2556" t="str">
        <v>in-gaap:SubsidiariesLiquidatedOrSoldDuringYearAxis</v>
      </c>
      <c r="C2556" t="str">
        <v>Subsidiaries liquidated or sold during year [Axis]</v>
      </c>
      <c r="D2556" t="str">
        <v>वर्ष के दौरान परिसमाप्त या बेची गई अनुषंगी कंपनियां (शीर्ष)</v>
      </c>
      <c r="E2556">
        <v>1</v>
      </c>
    </row>
    <row r="2557">
      <c r="B2557" t="str">
        <v>in-ca:DetailsOfSubsidiariesLiquidatedOrSoldDuringYearLineItems</v>
      </c>
      <c r="C2557" t="str">
        <v>Details of subsidiaries liquidated or sold during year [Line Items]</v>
      </c>
      <c r="D2557" t="str">
        <v>वर्ष के दौरान परिसमाप्त या बेची गई अनुषंगी कंपनियों का विवरण (रेखीय मदें)</v>
      </c>
      <c r="E2557">
        <v>2</v>
      </c>
    </row>
    <row r="2558">
      <c r="B2558" t="str">
        <v>in-gaap:NameOfSubsidiaryLiquidatedOrSoldDuringYear</v>
      </c>
      <c r="C2558" t="str">
        <v>Name of subsidiary liquidated or sold during year</v>
      </c>
      <c r="D2558" t="str">
        <v>वर्ष के दौरान परिसमाप्त या बेची गई अनुषंगी कंपनी का नाम</v>
      </c>
      <c r="E2558">
        <v>1</v>
      </c>
    </row>
    <row r="2559">
      <c r="B2559" t="str">
        <v>in-gaap:CountryOfIncorporationOrResidenceOfSubsidiaryLiquidatedOrSoldDuringYear</v>
      </c>
      <c r="C2559" t="str">
        <v>Country of incorporation or residence of subsidiary liquidated or sold during year</v>
      </c>
      <c r="D2559" t="str">
        <v>वर्ष के दौरान परिसमाप्त या बेची गई अनुषंगी कंपनी के निगमन या निवास का देश</v>
      </c>
      <c r="E2559">
        <v>2</v>
      </c>
    </row>
    <row r="2560">
      <c r="B2560" t="str">
        <v>in-ca:CINOfSubsidiaryCompanyLiquidatedOrSoldDuringYear</v>
      </c>
      <c r="C2560" t="str">
        <v>CIN of subsidiary company liquidated or sold during year</v>
      </c>
      <c r="D2560" t="str">
        <v>वर्ष के दौरान परिसमाप्त या बेची गई अनुषंगी कंपनी का सीआइएन (CIN)</v>
      </c>
      <c r="E2560">
        <v>3</v>
      </c>
    </row>
    <row r="2561">
      <c r="B2561" t="str">
        <v>in-ca:PANOfSubsidiaryCompanyLiquidatedOrSoldDuringYear</v>
      </c>
      <c r="C2561" t="str">
        <v>PAN of subsidiary company liquidated or sold during year</v>
      </c>
      <c r="D2561" t="str">
        <v>वर्ष के दौरान परिसमाप्त या बेची गई अनुषंगी कंपनी का पैन (PAN)</v>
      </c>
      <c r="E2561">
        <v>4</v>
      </c>
    </row>
    <row r="2562">
      <c r="B2562" t="str">
        <v>in-ca:IdentificationNumberOfForeignSubsidiaryLiquidatedOrSoldDuringYearInCountryOfIncorporationOrResidence</v>
      </c>
      <c r="C2562" t="str">
        <v>Identification number of foreign subsidiary liquidated or sold during year in country of incorporation or residence</v>
      </c>
      <c r="D2562" t="str">
        <v>वर्ष के दौरान कंपनी के निगमन या निवास के देश में परिसमाप्त या बेची गई विदेशी अनुषंगी कंपनी की पहचान संख्या</v>
      </c>
      <c r="E2562">
        <v>5</v>
      </c>
    </row>
    <row r="2563">
      <c r="B2563" t="str">
        <v>in-ca:NatureOfIssuingAuthorityInCountryOfIncorporationOrResidenceForeignSubsidiaryLiquidatedOrSoldDuringYear</v>
      </c>
      <c r="C2563" t="str">
        <v>Nature of issuing authority in country of incorporation or residence foreign subsidiary liquidated or sold during year</v>
      </c>
      <c r="D2563" t="str">
        <v>वर्ष के दौरान परिसमाप्त या बेची गई विदेषी अनुषंगी कंपनी के निगमन या निवास के देश में जारी करने वाले प्राधिकारी की प्रकृति</v>
      </c>
      <c r="E2563">
        <v>6</v>
      </c>
    </row>
    <row r="2564">
      <c r="B2564" t="str">
        <v>[300100] Notes - Revenue</v>
      </c>
      <c r="C2564" t="str">
        <v>[300100] Notes - Revenue</v>
      </c>
      <c r="D2564" t="str">
        <v>[300100] Notes - Revenue</v>
      </c>
    </row>
    <row r="2565">
      <c r="B2565" t="str">
        <v>in-gaap:DisclosureOfRevenueExplanatoryTextBlock</v>
      </c>
      <c r="C2565" t="str">
        <v>Disclosure of revenue explanatory [Text Block]</v>
      </c>
      <c r="D2565" t="str">
        <v>राजस्व का प्रकटन-व्याख्यात्मक (पाठ खंड)</v>
      </c>
      <c r="P2565" t="str">
        <v>in-gaap:DisclosureOfRevenueExplanatoryTextBlock</v>
      </c>
      <c r="Q2565">
        <v>42825</v>
      </c>
      <c r="S2565" t="str">
        <v>in-gaap:DisclosureOfRevenueExplanatoryTextBlock</v>
      </c>
      <c r="T2565">
        <v>43190</v>
      </c>
      <c r="Y2565">
        <v>2</v>
      </c>
    </row>
    <row r="2566">
      <c r="B2566" t="str">
        <v>in-gaap:DescriptionOfAccountingPolicyForRecognitionOfRevenue</v>
      </c>
      <c r="C2566" t="str">
        <v>Description of accounting policy for recognition of revenue</v>
      </c>
      <c r="D2566" t="str">
        <v>राजस्व की मान्यता के लिए लेखानीति का वर्णन</v>
      </c>
      <c r="E2566">
        <v>1</v>
      </c>
    </row>
    <row r="2567">
      <c r="B2567" t="str">
        <v>in-gaap:DescriptionOfCircumstancesInWhichRevenueRecognitionHasBeenPostponedPendingResolutionOfSignificantUncertainties</v>
      </c>
      <c r="C2567" t="str">
        <v>Description of circumstances in which revenue recognition has been postponed pending resolution of significant uncertainties</v>
      </c>
      <c r="D2567" t="str">
        <v>उन हालात का वर्णन जिनमें महत्वपूर्ण अनिश्चितताओं के संकल्प तक राजस्व मान्यता स्थगित की गयी है</v>
      </c>
      <c r="E2567">
        <v>2</v>
      </c>
    </row>
    <row r="2568">
      <c r="B2568" t="str">
        <v>in-gaap:ShareRevenueFromOperationsJointVentures</v>
      </c>
      <c r="C2568" t="str">
        <v>Share revenue from operations joint ventures</v>
      </c>
      <c r="D2568" t="str">
        <v>संयुक्त उद्यमों के परिचालनेां से शेयर राजस्व</v>
      </c>
      <c r="E2568">
        <v>3</v>
      </c>
    </row>
    <row r="2569">
      <c r="B2569" t="str">
        <v>[300200] Notes - Construction contracts</v>
      </c>
      <c r="C2569" t="str">
        <v>[300200] Notes - Construction contracts</v>
      </c>
      <c r="D2569" t="str">
        <v>[300200] Notes - Construction contracts</v>
      </c>
    </row>
    <row r="2570">
      <c r="B2570" t="str">
        <v>in-gaap:DisclosureOfRecognisedRevenueFromConstructionContractsExplanatoryTextBlock</v>
      </c>
      <c r="C2570" t="str">
        <v>Disclosure of recognised revenue from construction contracts explanatory [Text Block]</v>
      </c>
      <c r="D2570" t="str">
        <v>निर्माणी ठेकों से मान्य राजस्व का प्रकटन-व्याख्यात्मक (पाठ खंड)</v>
      </c>
    </row>
    <row r="2571">
      <c r="B2571" t="str">
        <v>in-gaap:RevenueFromConstructionContracts</v>
      </c>
      <c r="C2571" t="str">
        <v>Revenue from construction contracts</v>
      </c>
      <c r="D2571" t="str">
        <v>निर्माणी ठेकों से राजस्व</v>
      </c>
      <c r="E2571">
        <v>1</v>
      </c>
      <c r="P2571" t="str">
        <v>in-gaap:RevenueFromConstructionContracts</v>
      </c>
      <c r="Q2571">
        <v>42825</v>
      </c>
      <c r="R2571">
        <v>4575548010</v>
      </c>
      <c r="S2571" t="str">
        <v>in-gaap:RevenueFromConstructionContracts</v>
      </c>
      <c r="T2571">
        <v>43190</v>
      </c>
      <c r="U2571">
        <v>5915519800</v>
      </c>
      <c r="Y2571">
        <v>2</v>
      </c>
    </row>
    <row r="2572">
      <c r="B2572" t="str">
        <v>in-gaap:MethodsUsedToDetermineConstructionContractRevenueRecognised</v>
      </c>
      <c r="C2572" t="str">
        <v>Methods used to determine construction contract revenue recognised</v>
      </c>
      <c r="D2572" t="str">
        <v>निर्माणी ठेकों से मान्य राजस्व के निर्धारण के लिए प्रयुक्त विधियां</v>
      </c>
      <c r="E2572">
        <v>2</v>
      </c>
    </row>
    <row r="2573">
      <c r="B2573" t="str">
        <v>in-gaap:MethodsUsedToDetermineStageOfCompletionOfConstructionInProgress</v>
      </c>
      <c r="C2573" t="str">
        <v>Methods used to determine stage of completion of construction in progress</v>
      </c>
      <c r="D2573" t="str">
        <v>प्रगति में निर्माण कार्य के पूर्ण होने की स्थिति की निर्धारक विधियां</v>
      </c>
      <c r="E2573">
        <v>3</v>
      </c>
    </row>
    <row r="2574">
      <c r="B2574" t="str">
        <v>in-gaap:DisclosuresInRespectOfContractsInProgressAbstract</v>
      </c>
      <c r="C2574" t="str">
        <v>Disclosures in respect of contracts in progress [Abstract]</v>
      </c>
      <c r="D2574" t="str">
        <v>प्रगति में ठेकों के सम्बंध में प्रकटन (सारांश)</v>
      </c>
      <c r="E2574">
        <v>4</v>
      </c>
    </row>
    <row r="2575">
      <c r="B2575" t="str">
        <v>in-gaap:CostsIncurredAndRecognisedProfitsLessRecognisedLosses</v>
      </c>
      <c r="C2575" t="str">
        <v>Costs incurred and recognised profits (less recognised losses)</v>
      </c>
      <c r="D2575" t="str">
        <v>खर्च लागतें एवं मान्य हानियां घटाकर मान्य लाभ</v>
      </c>
      <c r="E2575">
        <v>1</v>
      </c>
    </row>
    <row r="2576">
      <c r="B2576" t="str">
        <v>in-gaap:AdvancesReceivedForContractsInProgress</v>
      </c>
      <c r="C2576" t="str">
        <v>Advances received for contracts in progress</v>
      </c>
      <c r="D2576" t="str">
        <v>प्रगति पर ठेकों के लिए प्राप्त अग्रिम</v>
      </c>
      <c r="E2576">
        <v>2</v>
      </c>
    </row>
    <row r="2577">
      <c r="B2577" t="str">
        <v>in-gaap:RetentionForContractsInProgress</v>
      </c>
      <c r="C2577" t="str">
        <v>Retention for contracts in progress</v>
      </c>
      <c r="D2577" t="str">
        <v>कार्याधीन (प्रगति पर) ठेकों के लिए जमाराशि</v>
      </c>
      <c r="E2577">
        <v>3</v>
      </c>
    </row>
    <row r="2578">
      <c r="B2578" t="str">
        <v>in-gaap:DescriptionOfWarrantyCostsPenaltiesOrPossibleLossesOfConstructionContractsContingentLiability</v>
      </c>
      <c r="C2578" t="str">
        <v>Description of warranty costs penalties or possible losses of construction contracts contingent liability</v>
      </c>
      <c r="D2578" t="str">
        <v>निर्माणी ठेकों के आकस्मिक दायित्व की संभावी हानियां, वारंटी लागत व शास्तियां</v>
      </c>
      <c r="E2578">
        <v>5</v>
      </c>
    </row>
    <row r="2579">
      <c r="B2579" t="str">
        <v>[300300] Notes - Earnings per share</v>
      </c>
      <c r="C2579" t="str">
        <v>[300300] Notes - Earnings per share</v>
      </c>
      <c r="D2579" t="str">
        <v>[300300] Notes - Earnings per share</v>
      </c>
    </row>
    <row r="2580">
      <c r="B2580" t="str">
        <v>in-gaap:DisclosureOfEarningsPerShareExplanatoryTextBlock</v>
      </c>
      <c r="C2580" t="str">
        <v>Disclosure of earnings per share explanatory [Text Block]</v>
      </c>
      <c r="D2580" t="str">
        <v>प्रतिशेयर अर्जनों का प्रकटन-व्याख्यात्मक (पाठ खंड)</v>
      </c>
    </row>
    <row r="2581">
      <c r="B2581" t="str">
        <v>in-gaap:WeightedAverageSharesAndAdjustedWeightedAverageSharesAbstract</v>
      </c>
      <c r="C2581" t="str">
        <v>Weighted average shares and adjusted weighted average shares [Abstract]</v>
      </c>
      <c r="D2581" t="str">
        <v>भारित औसत शेयर एवं समायोजित भारित औसत शेयर (सारांश)</v>
      </c>
      <c r="E2581">
        <v>1</v>
      </c>
    </row>
    <row r="2582">
      <c r="B2582" t="str">
        <v>in-gaap:BasicWeightedAverageShares</v>
      </c>
      <c r="C2582" t="str">
        <v>Basic weighted average shares</v>
      </c>
      <c r="D2582" t="str">
        <v>आधारभूत भारित औसत शेयर</v>
      </c>
      <c r="E2582">
        <v>1</v>
      </c>
      <c r="P2582" t="str">
        <v>in-gaap:BasicWeightedAverageShares</v>
      </c>
      <c r="Q2582">
        <v>42825</v>
      </c>
      <c r="R2582">
        <v>41181600</v>
      </c>
      <c r="S2582" t="str">
        <v>in-gaap:BasicWeightedAverageShares</v>
      </c>
      <c r="T2582">
        <v>43190</v>
      </c>
      <c r="U2582">
        <v>41181600</v>
      </c>
      <c r="Y2582">
        <v>2</v>
      </c>
    </row>
    <row r="2583">
      <c r="B2583" t="str">
        <v>in-gaap:AdjustedWeightedAverageShares</v>
      </c>
      <c r="C2583" t="str">
        <v>Adjusted weighted average shares</v>
      </c>
      <c r="D2583" t="str">
        <v>समायोजित भारित औसत शेयर</v>
      </c>
      <c r="E2583">
        <v>2</v>
      </c>
    </row>
    <row r="2584">
      <c r="B2584" t="str">
        <v>in-gaap:DilutedWeightedAverageShares</v>
      </c>
      <c r="C2584" t="str">
        <v>Diluted weighted average shares</v>
      </c>
      <c r="D2584" t="str">
        <v>तनुकृत भारित औसत शेयर</v>
      </c>
      <c r="E2584">
        <v>3</v>
      </c>
      <c r="P2584" t="str">
        <v>in-gaap:DilutedWeightedAverageShares</v>
      </c>
      <c r="Q2584">
        <v>42825</v>
      </c>
      <c r="R2584">
        <v>41181600</v>
      </c>
      <c r="S2584" t="str">
        <v>in-gaap:DilutedWeightedAverageShares</v>
      </c>
      <c r="T2584">
        <v>43190</v>
      </c>
      <c r="U2584">
        <v>41181600</v>
      </c>
      <c r="Y2584">
        <v>2</v>
      </c>
    </row>
    <row r="2585">
      <c r="B2585" t="str">
        <v>in-gaap:AdjustmentsOfNumeratorToCalculateBasicEarningsPerShareAbstract</v>
      </c>
      <c r="C2585" t="str">
        <v>Adjustments of numerator to calculate basic earnings per share [Abstract]</v>
      </c>
      <c r="D2585" t="str">
        <v>प्रतिशेयर आधारभूत अर्जनों की गणना के न्यूमिरेटर के समायोजन (सारांश)</v>
      </c>
      <c r="E2585">
        <v>2</v>
      </c>
    </row>
    <row r="2586">
      <c r="B2586" t="str">
        <v>in-gaap:NumeratorToCalculateBasicEarningsPerShare</v>
      </c>
      <c r="C2586" t="str">
        <v>Numerator to calculate basic earnings per share</v>
      </c>
      <c r="D2586" t="str">
        <v>प्रतिशेयर आधारभूत अर्जनों की गणना के न्यूमिरेटर</v>
      </c>
      <c r="E2586">
        <v>1</v>
      </c>
      <c r="P2586" t="str">
        <v>in-gaap:NumeratorToCalculateBasicEarningsPerShare</v>
      </c>
      <c r="Q2586">
        <v>42825</v>
      </c>
      <c r="R2586">
        <v>88445944</v>
      </c>
      <c r="S2586" t="str">
        <v>in-gaap:NumeratorToCalculateBasicEarningsPerShare</v>
      </c>
      <c r="T2586">
        <v>43190</v>
      </c>
      <c r="U2586">
        <v>93160632</v>
      </c>
      <c r="Y2586">
        <v>2</v>
      </c>
    </row>
    <row r="2587">
      <c r="B2587" t="str">
        <v>in-gaap:AdjustmentsToReconcileNumeratorToCalculateBasicEarningPerShareToNetProfitOrLossAsPerStatementOfProfitOrLoss</v>
      </c>
      <c r="C2587" t="str">
        <v>Adjustments to reconcile numerator to calculate basic earning per share to net profit or loss as per statement of profit or loss</v>
      </c>
      <c r="D2587" t="str">
        <v>लाभ या हानि विवरण के अनुसार शुद्ध लाभ या हानि के लिए प्रति शेयर आधारभूत अर्जन की गणना के लिए न्यूमिरेटर के मिलान के समायोजन</v>
      </c>
      <c r="E2587">
        <v>2</v>
      </c>
    </row>
    <row r="2588">
      <c r="B2588" t="str">
        <v>in-gaap:ProfitLossForPeriod</v>
      </c>
      <c r="C2588" t="str">
        <v>Profit (loss) for period</v>
      </c>
      <c r="D2588" t="str">
        <v>अवधि का लाभ (हानि)</v>
      </c>
      <c r="E2588">
        <v>3</v>
      </c>
      <c r="P2588" t="str">
        <v>in-gaap:ProfitLossForPeriod</v>
      </c>
      <c r="Q2588">
        <v>42825</v>
      </c>
      <c r="R2588">
        <v>88445944</v>
      </c>
      <c r="S2588" t="str">
        <v>in-gaap:ProfitLossForPeriod</v>
      </c>
      <c r="T2588">
        <v>43190</v>
      </c>
      <c r="U2588">
        <v>93160632</v>
      </c>
      <c r="Y2588">
        <v>8</v>
      </c>
    </row>
    <row r="2589">
      <c r="B2589" t="str">
        <v>in-gaap:AdjustmentsOfNumeratorToCalculateDilutedEarningsPerShareAbstract</v>
      </c>
      <c r="C2589" t="str">
        <v>Adjustments of numerator to calculate diluted earnings per share [Abstract]</v>
      </c>
      <c r="D2589" t="str">
        <v>प्रतिशेयर तनुकृत अर्जनों की गणना के लिए न्यमिरेटर के समायोजन (सारांश)</v>
      </c>
      <c r="E2589">
        <v>3</v>
      </c>
    </row>
    <row r="2590">
      <c r="B2590" t="str">
        <v>in-gaap:NumeratorToCalculateDilutedEarningsPerShare</v>
      </c>
      <c r="C2590" t="str">
        <v>Numerator to calculate diluted earnings per share</v>
      </c>
      <c r="D2590" t="str">
        <v>प्रतिशेयर तनुकृत अर्जनों की गणना के लिए न्यमिरेटर</v>
      </c>
      <c r="E2590">
        <v>1</v>
      </c>
      <c r="P2590" t="str">
        <v>in-gaap:NumeratorToCalculateDilutedEarningsPerShare</v>
      </c>
      <c r="Q2590">
        <v>42825</v>
      </c>
      <c r="R2590">
        <v>88445994</v>
      </c>
      <c r="S2590" t="str">
        <v>in-gaap:NumeratorToCalculateDilutedEarningsPerShare</v>
      </c>
      <c r="T2590">
        <v>43190</v>
      </c>
      <c r="U2590">
        <v>93160632</v>
      </c>
      <c r="Y2590">
        <v>2</v>
      </c>
    </row>
    <row r="2591">
      <c r="B2591" t="str">
        <v>in-gaap:AdjustmentsToReconcileNumeratorToCalculateDilutedEarningPerShareToNetProfitOrLossAsPerStatementOfProfitOrLoss</v>
      </c>
      <c r="C2591" t="str">
        <v>Adjustments to reconcile numerator to calculate diluted earning per share to net profit or loss as per statement of profit or loss</v>
      </c>
      <c r="D2591" t="str">
        <v>लाभ या हानि विवरण के अनुसार शुद्ध लाभ या हानि के लिए प्रति शेयर तनुकृत अर्जन की गणना के लिए न्यूमिरेटर के मिलान के समायोजन</v>
      </c>
      <c r="E2591">
        <v>2</v>
      </c>
    </row>
    <row r="2592">
      <c r="B2592" t="str">
        <v>in-gaap:ProfitLossForPeriod</v>
      </c>
      <c r="C2592" t="str">
        <v>Profit (loss) for period</v>
      </c>
      <c r="D2592" t="str">
        <v>अवधि का लाभ (हानि)</v>
      </c>
      <c r="E2592">
        <v>3</v>
      </c>
      <c r="P2592" t="str">
        <v>in-gaap:ProfitLossForPeriod</v>
      </c>
      <c r="Q2592">
        <v>42825</v>
      </c>
      <c r="R2592">
        <v>88445944</v>
      </c>
      <c r="S2592" t="str">
        <v>in-gaap:ProfitLossForPeriod</v>
      </c>
      <c r="T2592">
        <v>43190</v>
      </c>
      <c r="U2592">
        <v>93160632</v>
      </c>
      <c r="Y2592">
        <v>8</v>
      </c>
    </row>
    <row r="2593">
      <c r="B2593" t="str">
        <v>in-gaap:DescriptionOfTransactionsAfterReportingPeriodWithSignificantChangeInNumberOfEquitySharesOutstanding</v>
      </c>
      <c r="C2593" t="str">
        <v>Description of transactions after reporting period with significant change in number of equity shares outstanding</v>
      </c>
      <c r="D2593" t="str">
        <v>बकाया साम्या (इक्विटी) शेयरों की संख्या में महत्वपूर्ण परिवर्तन के साथ रिपोर्टिंग अवधि के बाद के लेनदेनों का वर्णन</v>
      </c>
      <c r="E2593">
        <v>4</v>
      </c>
    </row>
    <row r="2594">
      <c r="B2594" t="str">
        <v>in-gaap:DescriptionOfTransactionsAfterReportingPeriodWithSignificantChangeInNumberOfPotentialEquitySharesOutstanding</v>
      </c>
      <c r="C2594" t="str">
        <v>Description of transactions after reporting period with significant change in number of potential equity shares outstanding</v>
      </c>
      <c r="D2594" t="str">
        <v>बकाया संभावित साम्या (इक्विटी) शेयरों की संख्या में महत्वपूर्ण परिवर्तन के साथ रिपोर्टिंग अवधि के बाद के लेनदेनों का वर्णन</v>
      </c>
      <c r="E2594">
        <v>5</v>
      </c>
    </row>
    <row r="2595">
      <c r="B2595" t="str">
        <v>in-gaap:AdditionalDisclosureOfEquityShareTransactionsAfterBalanceSheetDateAbstract</v>
      </c>
      <c r="C2595" t="str">
        <v>Additional disclosure of equity share transactions after balance sheet date [Abstract]</v>
      </c>
      <c r="D2595" t="str">
        <v>तुलन-पत्र की तिथि के बाद साम्या (इक्विटी) शेयर लेनदेनों का अतिरिक्त प्रकटन (सारांश)</v>
      </c>
      <c r="E2595">
        <v>6</v>
      </c>
    </row>
    <row r="2596">
      <c r="B2596" t="str">
        <v>in-gaap:DescriptionOfIssueOfSharesForCash</v>
      </c>
      <c r="C2596" t="str">
        <v>Description of issue of shares for cash</v>
      </c>
      <c r="D2596" t="str">
        <v>नकदी पर शेयरों को जारी करने का वर्णन</v>
      </c>
      <c r="E2596">
        <v>1</v>
      </c>
    </row>
    <row r="2597">
      <c r="B2597" t="str">
        <v>in-gaap:DescriptionOfIssueOfSharesWhenProceedsAreUsedToRepayDebt</v>
      </c>
      <c r="C2597" t="str">
        <v>Description of issue of shares when proceeds are used to repay debt</v>
      </c>
      <c r="D2597" t="str">
        <v>चुकाने के लिए जब प्राप्तियों को ऋण अदा करने में उपयोग किया जाता है, शेयर जारी करने का वर्णन</v>
      </c>
      <c r="E2597">
        <v>2</v>
      </c>
    </row>
    <row r="2598">
      <c r="B2598" t="str">
        <v>in-gaap:DescriptionOfIssueOfSharesWhenProceedsAreUsedToRepayPreferenceSharesOutstandingAtBalanceSheetDate</v>
      </c>
      <c r="C2598" t="str">
        <v>Description of issue of shares when proceeds are used to repay preference shares outstanding at balance sheet date</v>
      </c>
      <c r="D2598" t="str">
        <v>तुलन-पत्र की तिथि पर बकाया अधिमान शेयरों के वापसी भुगतान में उपयोग प्राप्तियों की स्थिति में, शेयर जारी करने का वर्णन</v>
      </c>
      <c r="E2598">
        <v>3</v>
      </c>
    </row>
    <row r="2599">
      <c r="B2599" t="str">
        <v>in-gaap:DescriptionOfCancellationOfEquitySharesOutstandingAtBalanceSheetDate</v>
      </c>
      <c r="C2599" t="str">
        <v>Description of cancellation of equity shares outstanding at balance sheet date</v>
      </c>
      <c r="D2599" t="str">
        <v>तुलन-पत्र तिथि पर बकाया साम्या (इक्विटी) शेयरों को रद्य करने का वर्णन</v>
      </c>
      <c r="E2599">
        <v>4</v>
      </c>
    </row>
    <row r="2600">
      <c r="B2600" t="str">
        <v>in-gaap:DescriptionOfConversionOrExerciseOfPotentialEquitySharesOutstandingAtBalanceSheetDateIntoEquityShares</v>
      </c>
      <c r="C2600" t="str">
        <v>Description of conversion or exercise of potential equity shares, outstanding at balance sheet date into equity shares</v>
      </c>
      <c r="D2600" t="str">
        <v>तुलन-पत्र तिथि पर संभावी साम्या (इक्विटी) शेयरों को साम्या (इक्विटी) शेयरों में परिवर्तन या प्रयोग करने का वर्णन</v>
      </c>
      <c r="E2600">
        <v>5</v>
      </c>
    </row>
    <row r="2601">
      <c r="B2601" t="str">
        <v>in-gaap:DescriptionOfIssueOfWarrantsOptionsOrConvertibleSecurities</v>
      </c>
      <c r="C2601" t="str">
        <v>Description of issue of warrants, options or convertible securities</v>
      </c>
      <c r="D2601" t="str">
        <v>वारंट विकल्प या परिवर्तनीय प्रतिभूतियां जारी करने का वर्णन</v>
      </c>
      <c r="E2601">
        <v>6</v>
      </c>
    </row>
    <row r="2602">
      <c r="B2602" t="str">
        <v>in-gaap:DescriptionOfSatisfactionOfConditionsThatWouldResultInIssueOfContingentlyIssuableShares</v>
      </c>
      <c r="C2602" t="str">
        <v>Description of satisfaction of conditions that would result in issue of contingently issuable shares</v>
      </c>
      <c r="D2602" t="str">
        <v>उन परिस्थितयों की सन्तुष्ति का वर्णन जो आकस्मिक जारी करने योग्य आकस्मिक शेयर जारी करने में परिणत होती है</v>
      </c>
      <c r="E2602">
        <v>7</v>
      </c>
    </row>
    <row r="2603">
      <c r="B2603" t="str">
        <v>[300400] Notes - Employee share-based payments</v>
      </c>
      <c r="C2603" t="str">
        <v>[300400] Notes - Employee share-based payments</v>
      </c>
      <c r="D2603" t="str">
        <v>[300400] Notes - Employee share-based payments</v>
      </c>
    </row>
    <row r="2604">
      <c r="B2604" t="str">
        <v>in-gaap:DisclosureOfNotesOnEmployeeSharebasedPaymentArrangementsExplanatoryTextBlock</v>
      </c>
      <c r="C2604" t="str">
        <v>Disclosure of notes on employee share-based payment arrangements explanatory [Text Block]</v>
      </c>
      <c r="D2604" t="str">
        <v>कर्मचारी शेयर आधारित भुगतान प्रबंधों पर टिप्पणियों का प्रकटन-व्याख्यात्मक (पाठ खंड)</v>
      </c>
    </row>
    <row r="2605">
      <c r="B2605" t="str">
        <v>in-gaap:DisclosureOfTermsAndConditionsOfEmployeeSharebasedPaymentArrangementExplanatoryTextBlock</v>
      </c>
      <c r="C2605" t="str">
        <v>Disclosure of terms and conditions of employee share-based payment arrangement explanatory [Text Block]</v>
      </c>
      <c r="D2605" t="str">
        <v>कर्मचारी शेयर आधारित भुगतान प्रबंध की शर्तों व निबंधनों का प्रकटन-व्याख्यात्मक (पाठ खंड)</v>
      </c>
      <c r="E2605">
        <v>1</v>
      </c>
    </row>
    <row r="2606">
      <c r="B2606" t="str">
        <v>in-gaap:DisclosureOfTermsAndConditionsOfEmployeeSharebasedPaymentArrangementAbstract</v>
      </c>
      <c r="C2606" t="str">
        <v>Disclosure of terms and conditions of employee share-based payment arrangement [Abstract]</v>
      </c>
      <c r="D2606" t="str">
        <v>कर्मचारी शेयर आधारित भुगतान प्रबंध की शर्तों व निबंधनों का प्रकटन (सारांश)</v>
      </c>
      <c r="E2606">
        <v>1</v>
      </c>
    </row>
    <row r="2607">
      <c r="B2607" t="str">
        <v>in-gaap:DisclosureOfTermsAndConditionsOfEmployeeSharebasedPaymentArrangementTable</v>
      </c>
      <c r="C2607" t="str">
        <v>Disclosure of terms and conditions of employee share-based payment arrangement [Table]</v>
      </c>
      <c r="D2607" t="str">
        <v>कर्मचारी शेयर आधारित भुगतान प्रबंध की शर्तों व निबंधनों का प्रकटन (सारणी)</v>
      </c>
      <c r="E2607">
        <v>1</v>
      </c>
    </row>
    <row r="2608">
      <c r="B2608" t="str">
        <v>in-gaap:TypesOfEmployeeSharebasedPaymentArrangementsAxis</v>
      </c>
      <c r="C2608" t="str">
        <v>Types of employee share-based payment arrangements [Axis]</v>
      </c>
      <c r="D2608" t="str">
        <v>कर्मचारी शेयर आधारित भुगतान प्रबंध के प्रकार (शीर्ष)</v>
      </c>
      <c r="E2608">
        <v>1</v>
      </c>
    </row>
    <row r="2609">
      <c r="B2609" t="str">
        <v>in-gaap:DisclosureOfTermsAndConditionsOfEmployeeSharebasedPaymentArrangementLineItems</v>
      </c>
      <c r="C2609" t="str">
        <v>Disclosure of terms and conditions of employee share-based payment arrangement [Line Items]</v>
      </c>
      <c r="D2609" t="str">
        <v>कर्मचारी शेयर आधारित भुगतान प्रबंध की शर्तों व निबंधनों का प्रकटन (रेखीय मदें)</v>
      </c>
      <c r="E2609">
        <v>2</v>
      </c>
    </row>
    <row r="2610">
      <c r="B2610" t="str">
        <v>in-gaap:DescriptionOfMethodUsedToAccountForEmployeeSharebasedPaymentArrangement</v>
      </c>
      <c r="C2610" t="str">
        <v>Description of method used to account for employee share-based payment arrangement</v>
      </c>
      <c r="D2610" t="str">
        <v>कर्मचारी शेयर आधारित भुगतान प्रबंध को लेखाकृत करने के लिए प्रयुक्त विधि का प्रकटन</v>
      </c>
      <c r="E2610">
        <v>1</v>
      </c>
    </row>
    <row r="2611">
      <c r="B2611" t="str">
        <v>in-gaap:DescriptionOfEmployeeSharebasedPaymentArrangement</v>
      </c>
      <c r="C2611" t="str">
        <v>Description of employee share-based payment arrangement</v>
      </c>
      <c r="D2611" t="str">
        <v>कर्मचारी शेयर आधारित भुगतान प्रबंध का वर्णन</v>
      </c>
      <c r="E2611">
        <v>2</v>
      </c>
    </row>
    <row r="2612">
      <c r="B2612" t="str">
        <v>in-gaap:DescriptionOfVestingRequirementsForEmployeeSharebasedPaymentArrangement</v>
      </c>
      <c r="C2612" t="str">
        <v>Description of vesting requirements for employee share-based payment arrangement</v>
      </c>
      <c r="D2612" t="str">
        <v>कर्मचारी शेयर आधारित भुगतान प्रबंध के लिए निहित अपेक्षाओं का प्रकटन</v>
      </c>
      <c r="E2612">
        <v>3</v>
      </c>
    </row>
    <row r="2613">
      <c r="B2613" t="str">
        <v>in-gaap:DescriptionOfMaximumTermOfOptionsGrantedForEmployeeSharebasedPaymentArrangement</v>
      </c>
      <c r="C2613" t="str">
        <v>Description of maximum term of options granted for employee share-based payment arrangement</v>
      </c>
      <c r="D2613" t="str">
        <v>कर्मचारी शेयर आधारित भुगतान प्रबंध के लिए दिये गये विकल्पों की अधिकतम अवधि का वर्णन</v>
      </c>
      <c r="E2613">
        <v>4</v>
      </c>
    </row>
    <row r="2614">
      <c r="B2614" t="str">
        <v>in-gaap:DescriptionOfMethodOfSettlementForEmployeeSharebasedPaymentArrangement</v>
      </c>
      <c r="C2614" t="str">
        <v>Description of method of settlement for employee share-based payment arrangement</v>
      </c>
      <c r="D2614" t="str">
        <v>कर्मचारी शेयर आधारित भुगतान प्रबंध के लिए निपटान विधि का वर्णन</v>
      </c>
      <c r="E2614">
        <v>5</v>
      </c>
    </row>
    <row r="2615">
      <c r="B2615" t="str">
        <v>in-gaap:DisclosureOfImpactOnNetResultsAndEarningsPerShareIfIntrinsicValueMethodIsUsedAbstract</v>
      </c>
      <c r="C2615" t="str">
        <v>Disclosure of impact on net results and earnings per share if intrinsic value method is used [Abstract]</v>
      </c>
      <c r="D2615" t="str">
        <v>यदि निहित मूल्य विधि का प्रयोग किया जाये तो प्रति शेयर अर्जनों व शु़द्ध परिणामों पर प्रभावों का वर्णन (सारांश)</v>
      </c>
      <c r="E2615">
        <v>6</v>
      </c>
    </row>
    <row r="2616">
      <c r="B2616" t="str">
        <v>in-gaap:ImpactOfUsingIntrinsicValueMethodOnNetProfitOrLossHadFairValueMethodBeenUsed</v>
      </c>
      <c r="C2616" t="str">
        <v>Impact of using intrinsic value method on net profit or loss had fair value method been used</v>
      </c>
      <c r="D2616" t="str">
        <v>यदि उचित मूल्य विधि का प्रयोग होता तो निहित मूल्य विधि का प्रभाव शुद्ध लाभ या हानि पर</v>
      </c>
      <c r="E2616">
        <v>1</v>
      </c>
    </row>
    <row r="2617">
      <c r="B2617" t="str">
        <v>in-gaap:ImpactOfUsingIntrinsicValueMethodOnBasicEarningsPerEquityShareHadFairValueMethodBeenUsed</v>
      </c>
      <c r="C2617" t="str">
        <v>Impact of using intrinsic value method on basic earnings per equity share had fair value method been used</v>
      </c>
      <c r="D2617" t="str">
        <v>यदि उचित मूल्य विधि का प्रयोग होता तो प्रति साम्या (इक्विटी) शेयर के आधारभूत अर्जनों पर निहित मूल्य विधि का प्रभाव</v>
      </c>
      <c r="E2617">
        <v>2</v>
      </c>
    </row>
    <row r="2618">
      <c r="B2618" t="str">
        <v>in-gaap:ImpactOfUsingIntrinsicValueMethodOnDilutedEarningsPerEquityShareHadFairValueMethodBeenUsed</v>
      </c>
      <c r="C2618" t="str">
        <v>Impact of using intrinsic value method on diluted earnings per equity share had fair value method been used</v>
      </c>
      <c r="D2618" t="str">
        <v>यदि उचित मूल्य विधि का प्रयोग होता तो प्रति साम्या (इक्विटी) शेयर के तनुकृत अर्जनों पर निहित मूल्य विधि के प्रयोग का प्रभाव</v>
      </c>
      <c r="E2618">
        <v>3</v>
      </c>
    </row>
    <row r="2619">
      <c r="B2619" t="str">
        <v>in-gaap:DisclosureOfNumberAndWeightedAverageExercisePricesOfStockOptionsExplanatoryTextBlock</v>
      </c>
      <c r="C2619" t="str">
        <v>Disclosure of number and weighted average exercise prices of stock options explanatory [Text Block]</v>
      </c>
      <c r="D2619" t="str">
        <v>स्टाक विकल्पों के कीमतों के भारित औसत अभ्यास और संख्या का प्रकटन-व्याख्यात्मक (पाठ खंड)</v>
      </c>
      <c r="E2619">
        <v>2</v>
      </c>
    </row>
    <row r="2620">
      <c r="B2620" t="str">
        <v>in-gaap:DisclosureOfNumberAndWeightedAverageExercisePricesOfStockOptionsAbstract</v>
      </c>
      <c r="C2620" t="str">
        <v>Disclosure of number and weighted average exercise prices of stock options [Abstract]</v>
      </c>
      <c r="D2620" t="str">
        <v>स्टाक विकल्पों के कीमतों के भारित औसत अभ्यास और संख्या का प्रकटन (सारांश)</v>
      </c>
      <c r="E2620">
        <v>1</v>
      </c>
    </row>
    <row r="2621">
      <c r="B2621" t="str">
        <v>in-gaap:DisclosureOfNumberAndWeightedAverageExercisePricesOfStockOptionsTable</v>
      </c>
      <c r="C2621" t="str">
        <v>Disclosure of number and weighted average exercise prices of stock options [Table]</v>
      </c>
      <c r="D2621" t="str">
        <v>स्टाक विकल्पों के कीमतों के भारित औसत अभ्यास और संख्या का प्रकटन (सारणी)</v>
      </c>
      <c r="E2621">
        <v>1</v>
      </c>
    </row>
    <row r="2622">
      <c r="B2622" t="str">
        <v>in-gaap:GroupsOfStockOptionsAxis</v>
      </c>
      <c r="C2622" t="str">
        <v>Groups of stock options [Axis]</v>
      </c>
      <c r="D2622" t="str">
        <v>स्टाक विकल्पों के समूह (शीर्ष)</v>
      </c>
      <c r="E2622">
        <v>1</v>
      </c>
    </row>
    <row r="2623">
      <c r="B2623" t="str">
        <v>in-gaap:StockOptionsMember</v>
      </c>
      <c r="C2623" t="str">
        <v>Stock options [Member]</v>
      </c>
      <c r="D2623" t="str">
        <v>स्टाक विकल्प (सदस्य)</v>
      </c>
      <c r="E2623">
        <v>1</v>
      </c>
    </row>
    <row r="2624">
      <c r="B2624" t="str">
        <v>in-gaap:StockOptionsOutstandingMember</v>
      </c>
      <c r="C2624" t="str">
        <v>Stock options outstanding [Member]</v>
      </c>
      <c r="D2624" t="str">
        <v>बकाया स्टाक विकल्प (सदस्य)</v>
      </c>
      <c r="E2624">
        <v>1</v>
      </c>
    </row>
    <row r="2625">
      <c r="B2625" t="str">
        <v>in-gaap:StockOptionsGrantedMember</v>
      </c>
      <c r="C2625" t="str">
        <v>Stock options granted [Member]</v>
      </c>
      <c r="D2625" t="str">
        <v>दिये गये स्टाक विकल्प (सदस्य)</v>
      </c>
      <c r="E2625">
        <v>2</v>
      </c>
    </row>
    <row r="2626">
      <c r="B2626" t="str">
        <v>in-gaap:StockOptionsForfeitedMember</v>
      </c>
      <c r="C2626" t="str">
        <v>Stock options forfeited [Member]</v>
      </c>
      <c r="D2626" t="str">
        <v>जब्त स्टाक विकल्प (सदस्य)</v>
      </c>
      <c r="E2626">
        <v>3</v>
      </c>
    </row>
    <row r="2627">
      <c r="B2627" t="str">
        <v>in-gaap:StockOptionsExercisedMember</v>
      </c>
      <c r="C2627" t="str">
        <v>Stock options exercised [Member]</v>
      </c>
      <c r="D2627" t="str">
        <v>प्रयुक्त (प्रयोग में लाये गये) स्टाक विकल्प (सदस्य)</v>
      </c>
      <c r="E2627">
        <v>4</v>
      </c>
    </row>
    <row r="2628">
      <c r="B2628" t="str">
        <v>in-gaap:StockOptionsExpiredMember</v>
      </c>
      <c r="C2628" t="str">
        <v>Stock options expired [Member]</v>
      </c>
      <c r="D2628" t="str">
        <v>कालातीत स्टाक विकल्प (सदस्य)</v>
      </c>
      <c r="E2628">
        <v>5</v>
      </c>
    </row>
    <row r="2629">
      <c r="B2629" t="str">
        <v>in-gaap:StockOptionsExercisableMember</v>
      </c>
      <c r="C2629" t="str">
        <v>Stock options exercisable [Member]</v>
      </c>
      <c r="D2629" t="str">
        <v>प्रयोग योग्य स्टाक विकल्प (सदस्य)</v>
      </c>
      <c r="E2629">
        <v>6</v>
      </c>
    </row>
    <row r="2630">
      <c r="B2630" t="str">
        <v>in-gaap:DisclosureOfNumberAndWeightedAverageExercisePricesOfStockOptionsLineItems</v>
      </c>
      <c r="C2630" t="str">
        <v>Disclosure of number and weighted average exercise prices of stock options [Line Items]</v>
      </c>
      <c r="D2630" t="str">
        <v>स्टाक विकल्पों के कीमतों के भारित औसत अभ्यास और संख्या का प्रकटन (रेखीय मदें)</v>
      </c>
      <c r="E2630">
        <v>2</v>
      </c>
    </row>
    <row r="2631">
      <c r="B2631" t="str">
        <v>in-gaap:NumberOfStockOptionsInEmployeeSharebasedPaymentArrangement</v>
      </c>
      <c r="C2631" t="str">
        <v>Number of stock options in employee share-based payment arrangement</v>
      </c>
      <c r="D2631" t="str">
        <v>कर्मचारी शेयर आधारित भुगतान प्रबंध में स्टाक विकल्पों की संख्या</v>
      </c>
      <c r="E2631">
        <v>1</v>
      </c>
    </row>
    <row r="2632">
      <c r="B2632" t="str">
        <v>in-gaap:WeightedAverageExercisePriceOfStockOptionsInEmployeeSharebasedPaymentArrangement</v>
      </c>
      <c r="C2632" t="str">
        <v>Weighted average exercise price of stock options in employee share-based payment arrangement</v>
      </c>
      <c r="D2632" t="str">
        <v>कर्मचारी शेयर आधारित भुगतान प्रबंध में स्टाक विकल्पों का भारित औसत अभ्यास कीमत</v>
      </c>
      <c r="E2632">
        <v>2</v>
      </c>
    </row>
    <row r="2633">
      <c r="B2633" t="str">
        <v>in-gaap:WeightedAverageSharePriceOfShareOptionsInEmployeeSharebasedPaymentArrangementExercisedDuringPeriodAtDateOfExercise</v>
      </c>
      <c r="C2633" t="str">
        <v>Weighted average share price of share options in employee share-based payment arrangement exercised during period at date of exercise</v>
      </c>
      <c r="D2633" t="str">
        <v>अभ्यास की तिथि पर अवधि के दौरान प्रयुक्त कर्मचारी शेयर आधारित भुगतान प्रबंध में स्टाक विकल्पों की भारित औसत शेयर कीमत</v>
      </c>
      <c r="E2633">
        <v>3</v>
      </c>
    </row>
    <row r="2634">
      <c r="B2634" t="str">
        <v>in-gaap:DisclosureOfNumberAndWeightedAverageRemainingContractualLifeOfOutstandingStockOptionsExplanatoryTextBlock</v>
      </c>
      <c r="C2634" t="str">
        <v>Disclosure of number and weighted average remaining contractual life of outstanding stock options explanatory [Text Block]</v>
      </c>
      <c r="D2634" t="str">
        <v>बकाया स्टाक विकल्पों के भारित औसत शेष अनुबंधात्मक कार्यकाल (जीवन) एवं संख्या का प्रकटन (पाठ खंड)</v>
      </c>
      <c r="E2634">
        <v>4</v>
      </c>
    </row>
    <row r="2635">
      <c r="B2635" t="str">
        <v>in-gaap:DisclosureOfNumberAndWeightedAverageRemainingContractualLifeOfOutstandingStockOptionsAbstract</v>
      </c>
      <c r="C2635" t="str">
        <v>Disclosure of number and weighted average remaining contractual life of outstanding stock options [Abstract]</v>
      </c>
      <c r="D2635" t="str">
        <v>बकाया स्टाक विकल्पों के भारित औसत शेष अनुबंधात्मक कार्यकाल (जीवन) एवं संख्या का प्रकटन (सारांश)</v>
      </c>
      <c r="E2635">
        <v>1</v>
      </c>
    </row>
    <row r="2636">
      <c r="B2636" t="str">
        <v>in-gaap:DisclosureOfNumberAndWeightedAverageRemainingContractualLifeOfOutstandingStockOptionsTable</v>
      </c>
      <c r="C2636" t="str">
        <v>Disclosure of number and weighted average remaining contractual life of outstanding stock options [Table]</v>
      </c>
      <c r="D2636" t="str">
        <v>बकाया स्टाक विकल्पों के भारित औसत शेष अनुबंधात्मक कार्यकाल (जीवन) एवं संख्या का प्रकटन (सारणी)</v>
      </c>
      <c r="E2636">
        <v>1</v>
      </c>
    </row>
    <row r="2637">
      <c r="B2637" t="str">
        <v>in-gaap:RangesOfExercisePricesForOutstandingStockOptionsAxis</v>
      </c>
      <c r="C2637" t="str">
        <v>Ranges of exercise prices for outstanding stock options [Axis]</v>
      </c>
      <c r="D2637" t="str">
        <v>बकाया स्टाक विकल्पों के लिए अभ्यास कीमतों की रेंज (शीर्ष)</v>
      </c>
      <c r="E2637">
        <v>1</v>
      </c>
    </row>
    <row r="2638">
      <c r="B2638" t="str">
        <v>in-gaap:DisclosureOfNumberAndWeightedAverageRemainingContractualLifeOfOutstandingStockOptionsLineItems</v>
      </c>
      <c r="C2638" t="str">
        <v>Disclosure of number and weighted average remaining contractual life of outstanding stock options [Line Items]</v>
      </c>
      <c r="D2638" t="str">
        <v>बकाया स्टाक विकल्पों के भारित औसत शेष अनुबंधात्मक कार्यकाल (जीवन) एवं संख्या का प्रकटन (रेखीय मदें)</v>
      </c>
      <c r="E2638">
        <v>2</v>
      </c>
    </row>
    <row r="2639">
      <c r="B2639" t="str">
        <v>in-gaap:NumberOfOutstandingStockOptions</v>
      </c>
      <c r="C2639" t="str">
        <v>Number of outstanding stock options</v>
      </c>
      <c r="D2639" t="str">
        <v>बकाया स्टाक विकल्पों की संख्या</v>
      </c>
      <c r="E2639">
        <v>1</v>
      </c>
    </row>
    <row r="2640">
      <c r="B2640" t="str">
        <v>in-gaap:WeightedAverageRemainingContractualLifeOfOutstandingStockOptions</v>
      </c>
      <c r="C2640" t="str">
        <v>Weighted average remaining contractual life of outstanding stock options</v>
      </c>
      <c r="D2640" t="str">
        <v>बकाया स्टाक विकल्पों के भारित औसत शेष अनुबंधात्मक कार्यकाल (जीवन)</v>
      </c>
      <c r="E2640">
        <v>2</v>
      </c>
    </row>
    <row r="2641">
      <c r="B2641" t="str">
        <v>in-gaap:DisclosureOfFairValueOfEmployeeStockOptionsGrantedDuringPeriodExplanatoryTextBlock</v>
      </c>
      <c r="C2641" t="str">
        <v>Disclosure of fair value of employee stock options granted during period explanatory [Text Block]</v>
      </c>
      <c r="D2641" t="str">
        <v>अवधि के दौरान दिये गये कर्मचारी स्टाक विकल्पों के उचित मूल्य का प्रकटन-व्याख्यात्मक (पाठ खंड)</v>
      </c>
      <c r="E2641">
        <v>5</v>
      </c>
    </row>
    <row r="2642">
      <c r="B2642" t="str">
        <v>in-gaap:WeightedAverageFairValueAtGrantDateStockOptionsGranted</v>
      </c>
      <c r="C2642" t="str">
        <v>Weighted average fair value at grant date stock options granted</v>
      </c>
      <c r="D2642" t="str">
        <v>दिये गये स्टाक विकल्पों को दी गई तिथि पर भारित औसत उचित मूल्य</v>
      </c>
      <c r="E2642">
        <v>1</v>
      </c>
    </row>
    <row r="2643">
      <c r="B2643" t="str">
        <v>in-gaap:InformationAboutHowFairValueWasMeasuredStockOptionsGranted</v>
      </c>
      <c r="C2643" t="str">
        <v>Information about how fair value was measured stock options granted</v>
      </c>
      <c r="D2643" t="str">
        <v>दिये गये स्टाक विकल्पों में उचित मूल्य के माप के सम्बंध में सूचना</v>
      </c>
      <c r="E2643">
        <v>2</v>
      </c>
    </row>
    <row r="2644">
      <c r="B2644" t="str">
        <v>in-gaap:DescriptionOfOptionPricingModelStockOptionsGranted</v>
      </c>
      <c r="C2644" t="str">
        <v>Description of option pricing model stock options granted</v>
      </c>
      <c r="D2644" t="str">
        <v>दिये गये स्टाक विकल्पों में विकल्प कीमत मॉडल का वर्णन</v>
      </c>
      <c r="E2644">
        <v>1</v>
      </c>
    </row>
    <row r="2645">
      <c r="B2645" t="str">
        <v>in-gaap:DescriptionOfInputsToOptionPricingModelStockOptionsGranted</v>
      </c>
      <c r="C2645" t="str">
        <v>Description of inputs to option pricing model stock options granted</v>
      </c>
      <c r="D2645" t="str">
        <v>दिये गये स्टाक विकल्पों में विकल्प कीमत मॉडल के इनपुटो का वर्णन</v>
      </c>
      <c r="E2645">
        <v>2</v>
      </c>
    </row>
    <row r="2646">
      <c r="B2646" t="str">
        <v>in-gaap:WeightedAverageSharePriceStockOptionsGranted</v>
      </c>
      <c r="C2646" t="str">
        <v>Weighted average share price stock options granted</v>
      </c>
      <c r="D2646" t="str">
        <v>दिये गये स्टाक विकल्पों में भारित औसत शेयर कीमत</v>
      </c>
      <c r="E2646">
        <v>1</v>
      </c>
    </row>
    <row r="2647">
      <c r="B2647" t="str">
        <v>in-gaap:ExercisePriceStockOptionsGranted</v>
      </c>
      <c r="C2647" t="str">
        <v>Exercise price stock options granted</v>
      </c>
      <c r="D2647" t="str">
        <v>दिये गये अभ्यास कीमत स्टाक विकल्प</v>
      </c>
      <c r="E2647">
        <v>2</v>
      </c>
    </row>
    <row r="2648">
      <c r="B2648" t="str">
        <v>in-gaap:DescriptionOfExpectedVolatilityStockOptionsGranted</v>
      </c>
      <c r="C2648" t="str">
        <v>Description of expected volatility stock options granted</v>
      </c>
      <c r="D2648" t="str">
        <v>दिये गये प्रत्याशित परवर्तन स्टाक विकल्पों का वर्णन</v>
      </c>
      <c r="E2648">
        <v>3</v>
      </c>
    </row>
    <row r="2649">
      <c r="B2649" t="str">
        <v>in-gaap:DescriptionOfOptionLifeStockOptionsGranted</v>
      </c>
      <c r="C2649" t="str">
        <v>Description of option life stock options granted</v>
      </c>
      <c r="D2649" t="str">
        <v>दिये गये विकल्प जीवन स्टाक विकल्प</v>
      </c>
      <c r="E2649">
        <v>4</v>
      </c>
    </row>
    <row r="2650">
      <c r="B2650" t="str">
        <v>in-gaap:ExpectedDividendStockOptionsGranted</v>
      </c>
      <c r="C2650" t="str">
        <v>Expected dividend stock options granted</v>
      </c>
      <c r="D2650" t="str">
        <v>दिये गये प्रत्याशित लाभांश स्टाक विकल्प</v>
      </c>
      <c r="E2650">
        <v>5</v>
      </c>
    </row>
    <row r="2651">
      <c r="B2651" t="str">
        <v>in-gaap:DescriptionOfRiskFreeInterestRateStockOptionsGranted</v>
      </c>
      <c r="C2651" t="str">
        <v>Description of risk free interest rate stock options granted</v>
      </c>
      <c r="D2651" t="str">
        <v>दिये गये जाखिम मुक्त ब्याज दर स्टाक विकल्पों का वर्णन</v>
      </c>
      <c r="E2651">
        <v>6</v>
      </c>
    </row>
    <row r="2652">
      <c r="B2652" t="str">
        <v>in-gaap:DescriptionOfOtherInputsToOptionsPricingModelStockOptionsGranted</v>
      </c>
      <c r="C2652" t="str">
        <v>Description of other inputs to options pricing model stock options granted</v>
      </c>
      <c r="D2652" t="str">
        <v>दिये गये स्टाक विकल्पों में विकल्प कीमत मॉडल के अन्य इनपुटो का वर्णन</v>
      </c>
      <c r="E2652">
        <v>7</v>
      </c>
    </row>
    <row r="2653">
      <c r="B2653" t="str">
        <v>in-gaap:DescriptionOfMethodUsedAndAssumptionsMadeToIncorporateEffectsOfExpectedEarlyExerciseStockOptionsGranted</v>
      </c>
      <c r="C2653" t="str">
        <v>Description of method used and assumptions made to incorporate effects of expected early exercise stock options granted</v>
      </c>
      <c r="D2653" t="str">
        <v>दिये गये प्रत्याशित अभ्यास स्टाक विकल्पों के प्रभावों को सम्मिलित करने के लिए प्रयुक्त विधि एवं की गयी मान्यताओं का वर्णन</v>
      </c>
      <c r="E2653">
        <v>1</v>
      </c>
    </row>
    <row r="2654">
      <c r="B2654" t="str">
        <v>in-gaap:InformationAboutHowExpectedVolatilityWasDeterminedStockOptionsGranted</v>
      </c>
      <c r="C2654" t="str">
        <v>Information about how expected volatility was determined stock options granted</v>
      </c>
      <c r="D2654" t="str">
        <v>दिये गये स्टाक विकल्पों की निर्धारक प्रत्याशित परिवर्तनशीलता सम्बंध में सूचना</v>
      </c>
      <c r="E2654">
        <v>3</v>
      </c>
    </row>
    <row r="2655">
      <c r="B2655" t="str">
        <v>in-gaap:InformationWhetherAndHowOtherFeaturesWereIncorporatedIntoMeasurementOfFairValueStockOptionsGranted</v>
      </c>
      <c r="C2655" t="str">
        <v>Information whether and how other features were incorporated into measurement of fair value stock options granted</v>
      </c>
      <c r="D2655" t="str">
        <v>इस सम्बंध में सूचना कि क्या अन्य विशेषताएं दिये गये उचित मूल्य स्टाक विकल्पों के माप में शामिल किये गये है और यदि हां तो कैसे</v>
      </c>
      <c r="E2655">
        <v>4</v>
      </c>
    </row>
    <row r="2656">
      <c r="B2656" t="str">
        <v>in-gaap:DisclosureOfMeasurementOfFairValueOfOtherInstrumentsGrantedDuringPeriodExplanatoryTextBlock</v>
      </c>
      <c r="C2656" t="str">
        <v>Disclosure of measurement of fair value of other instruments granted during period explanatory [Text Block]</v>
      </c>
      <c r="D2656" t="str">
        <v>अवधि के दौरान दी गयी अन्य लिखतों के उचित मूल्य के माप का प्रकटन-व्याख्यात्मक (पाठ खंड)</v>
      </c>
      <c r="E2656">
        <v>6</v>
      </c>
    </row>
    <row r="2657">
      <c r="B2657" t="str">
        <v>in-gaap:NumberOfInstrumentsOtherInstrumentsGranted</v>
      </c>
      <c r="C2657" t="str">
        <v>Number of instruments other instruments granted</v>
      </c>
      <c r="D2657" t="str">
        <v>दी गयी अन्य लिखतें लिखतों की संख्या</v>
      </c>
      <c r="E2657">
        <v>1</v>
      </c>
    </row>
    <row r="2658">
      <c r="B2658" t="str">
        <v>in-gaap:WeightedAverageFairValueAtGrantDateOtherInstrumentsGranted</v>
      </c>
      <c r="C2658" t="str">
        <v>Weighted average fair value at grant date other instruments granted</v>
      </c>
      <c r="D2658" t="str">
        <v>अन्य दी गयी लिखतें-तिथि पर भारित औसत उचित मूल्य</v>
      </c>
      <c r="E2658">
        <v>2</v>
      </c>
    </row>
    <row r="2659">
      <c r="B2659" t="str">
        <v>in-gaap:InformationHowFairValueWasMeasuredOtherInstrumentsGranted</v>
      </c>
      <c r="C2659" t="str">
        <v>Information how fair value was measured other instruments granted</v>
      </c>
      <c r="D2659" t="str">
        <v>अन्य दी गयी लिखतें, इस सम्बन्ध में सूचना कि उचित मूल्य कैसे मापा गया था</v>
      </c>
      <c r="E2659">
        <v>3</v>
      </c>
    </row>
    <row r="2660">
      <c r="B2660" t="str">
        <v>in-gaap:InformationAboutHowFairValueWasDeterminedIfNotOnBasisOfObservableMarketOtherInstrumentsGranted</v>
      </c>
      <c r="C2660" t="str">
        <v>Information about how fair value was determined if not on basis of observable market other instruments granted</v>
      </c>
      <c r="D2660" t="str">
        <v>अन्य दी गयी लिखतें, इस सम्बंध में सूचना कि उचित मूल्य कैसे निर्धारित किया गया जब वह प्रत्यक्ष बाजार के आधार पर नहीं है</v>
      </c>
      <c r="E2660">
        <v>1</v>
      </c>
    </row>
    <row r="2661">
      <c r="B2661" t="str">
        <v>in-gaap:InformationWhetherAndHowExpectedDividendsWereIncorporatedIntoMeasurementOfFairValueOtherInstrumentsGranted</v>
      </c>
      <c r="C2661" t="str">
        <v>Information whether and how expected dividends were incorporated into measurement of fair value other instruments granted</v>
      </c>
      <c r="D2661" t="str">
        <v>अन्य दी गयी लिखतें, इस सम्बंध में सूचना कि क्या उचित मूल्य के माप में प्रत्याशित लाभांश सम्मिलित है, यदि हां तो कैसे</v>
      </c>
      <c r="E2661">
        <v>2</v>
      </c>
    </row>
    <row r="2662">
      <c r="B2662" t="str">
        <v>in-gaap:InformationWhetherAndHowOtherFeaturesWereIncorporatedIntoMeasurementOfFairValueOtherInstrumentsGranted</v>
      </c>
      <c r="C2662" t="str">
        <v>Information whether and how other features were incorporated into measurement of fair value other instruments granted</v>
      </c>
      <c r="D2662" t="str">
        <v>अन्य दी गयी लिखतें, इस सम्बंध में सूचना कि क्या उचित मूल्य के माप में अन्य विशेषताएं सम्मिलित की गई हैं, यदि हां तो कैसे</v>
      </c>
      <c r="E2662">
        <v>3</v>
      </c>
    </row>
    <row r="2663">
      <c r="B2663" t="str">
        <v>in-gaap:DisclosureOfEmployeeSharebasedPaymentArrangementsModifiedDuringPeriodExplanatoryTextBlock</v>
      </c>
      <c r="C2663" t="str">
        <v>Disclosure of employee share-based payment arrangements modified during period explanatory [Text Block]</v>
      </c>
      <c r="D2663" t="str">
        <v>अवधि के दौरान संशोधित कर्मचारी शेयर आधारित भुगतान प्रबंधों का प्रकटन-व्याख्यात्मक (पाठ खंड)</v>
      </c>
      <c r="E2663">
        <v>7</v>
      </c>
    </row>
    <row r="2664">
      <c r="B2664" t="str">
        <v>in-gaap:ExplanationOfModificationsModifiedEmployeeSharebasedPaymentArrangements</v>
      </c>
      <c r="C2664" t="str">
        <v>Explanation of modifications modified employee share-based payment arrangements</v>
      </c>
      <c r="D2664" t="str">
        <v>संशोधनों का स्पष्टीकरण-संशोधित कर्मचारी शेयर आधारित भुगतान प्रबंध</v>
      </c>
      <c r="E2664">
        <v>1</v>
      </c>
    </row>
    <row r="2665">
      <c r="B2665" t="str">
        <v>in-gaap:IncrementalFairValueGrantedModifiedEmployeeSharebasedPaymentArrangements</v>
      </c>
      <c r="C2665" t="str">
        <v>Incremental fair value granted modified employee share-based payment arrangements</v>
      </c>
      <c r="D2665" t="str">
        <v>दिया गया वृद्धिशील उचित मूल्य-संशोधित कर्मचारी शेयर आधारित भुगतान प्रबंध</v>
      </c>
      <c r="E2665">
        <v>2</v>
      </c>
    </row>
    <row r="2666">
      <c r="B2666" t="str">
        <v>in-gaap:InformationOnHowIncrementalFairValueGrantedWasMeasuredModifiedEmployeeSharebasedPaymentArrangements</v>
      </c>
      <c r="C2666" t="str">
        <v>Information on how incremental fair value granted was measured modified employee share-based payment arrangements</v>
      </c>
      <c r="D2666" t="str">
        <v>यह सूचना कि वृद्धिशील उचित मूल्य का माप किया गया-संशोधित कर्मचारी शेयर आधारित भुगतान प्रबंध</v>
      </c>
      <c r="E2666">
        <v>3</v>
      </c>
    </row>
    <row r="2667">
      <c r="B2667" t="str">
        <v>in-gaap:ExplanationOfEffectOfEmployeeSharebasedPaymentsOnProfitOrLoss</v>
      </c>
      <c r="C2667" t="str">
        <v>Explanation of effect of employee share-based payments on profit or loss</v>
      </c>
      <c r="D2667" t="str">
        <v>लाभ या हानि पर कर्मचारी शेयर-आधारित भुगतानों के प्रभाव का स्पष्टीकरण</v>
      </c>
      <c r="E2667">
        <v>8</v>
      </c>
    </row>
    <row r="2668">
      <c r="B2668" t="str">
        <v>in-gaap:ExpenseFromEmployeeSharebasedPaymentTransactionsInWhichServicesReceivedDidNotQualifyForRecognitionAsAssets</v>
      </c>
      <c r="C2668" t="str">
        <v>Expense from employee share-based payment transactions in which services received did not qualify for recognition as assets</v>
      </c>
      <c r="D2668" t="str">
        <v>कर्मचारी शेयर आधारित भुगतानों से व्यय जिनमें प्राप्त सेवाएं आस्तियों की मान्यता के लिए अर्हक नहीं हैं</v>
      </c>
      <c r="E2668">
        <v>9</v>
      </c>
    </row>
    <row r="2669">
      <c r="B2669" t="str">
        <v>in-gaap:ExpenseFromEquitySettledEmployeeSharebasedPaymentTransactionsInWhichServicesReceivedDidNotQualifyForRecognitionAsAssets</v>
      </c>
      <c r="C2669" t="str">
        <v>Expense from equity settled employee share-based payment transactions in which services received did not qualify for recognition as assets</v>
      </c>
      <c r="D2669" t="str">
        <v>साम्या (इक्विटी) के रूप में किये गये भुगतान युक्त कर्मचारी शेयर आधारित भुगतान लेनदेन जिनमें प्राप्त सेवाएं आस्तियों की मान्यता के लिए अर्हक नहीं हैं</v>
      </c>
      <c r="E2669">
        <v>10</v>
      </c>
    </row>
    <row r="2670">
      <c r="B2670" t="str">
        <v>in-gaap:ExplanationOfEffectOfEmployeeSharebasedPaymentsOnFinancialPositions</v>
      </c>
      <c r="C2670" t="str">
        <v>Explanation of effect of employee share-based payments on financial positions</v>
      </c>
      <c r="D2670" t="str">
        <v>वित्तीय स्थितियों पर कर्मचारी शेयर आधारित भुगतानों के प्रभाव का स्पष्टीकरण</v>
      </c>
      <c r="E2670">
        <v>11</v>
      </c>
    </row>
    <row r="2671">
      <c r="B2671" t="str">
        <v>in-gaap:CarryingAmountOfLiabilitiesFromEmployeeSharebasedPaymentTransactions</v>
      </c>
      <c r="C2671" t="str">
        <v>Carrying amount of liabilities from employee share-based payment transactions</v>
      </c>
      <c r="D2671" t="str">
        <v>कर्मचारी शेयर आधारित भुगतान लेनदेनों की अग्रणीत राशि</v>
      </c>
      <c r="E2671">
        <v>12</v>
      </c>
    </row>
    <row r="2672">
      <c r="B2672" t="str">
        <v>in-gaap:IntrinsicValueOfLiabilitiesFromEmployeeSharebasedPaymentTransactionsForWhichEmployeeRightToCashOrOtherAssetsVestedByPeriodEnd</v>
      </c>
      <c r="C2672" t="str">
        <v>Intrinsic value of liabilities from employee share-based payment transactions for which employee right to cash or other assets vested by period end</v>
      </c>
      <c r="D2672" t="str">
        <v>कर्मचारी शेयर आधारित भुगतान लेन देनों से दायित्वों का निहित मूल्य जिनके लिए नकदी या अन्य आस्तियों के लिए कर्मचारी अधिकार अवधि के अन्त तक निहित है</v>
      </c>
      <c r="E2672">
        <v>13</v>
      </c>
    </row>
    <row r="2673">
      <c r="B2673" t="str">
        <v>[300500] Notes - Subclassification and notes on income and expenses</v>
      </c>
      <c r="C2673" t="str">
        <v>[300500] Notes - Subclassification and notes on income and expenses</v>
      </c>
      <c r="D2673" t="str">
        <v>[300500] Notes - Subclassification and notes on income and expenses</v>
      </c>
    </row>
    <row r="2674">
      <c r="B2674" t="str">
        <v>in-gaap:SubclassificationAndNotesOnIncomeAndExpenseExplanatoryTextBlock</v>
      </c>
      <c r="C2674" t="str">
        <v>Subclassification and notes on income and expense explanatory [Text Block]</v>
      </c>
      <c r="D2674" t="str">
        <v>आय व व्यय पर टिप्पणियां एवं उप वर्गीकरण व्याख्यात्मक (पाठ खंड)</v>
      </c>
    </row>
    <row r="2675">
      <c r="B2675" t="str">
        <v>in-gaap:DisclosureOfRevenueFromSaleOfProductsAbstract</v>
      </c>
      <c r="C2675" t="str">
        <v>Disclosure of revenue from sale of products [Abstract]</v>
      </c>
      <c r="D2675" t="str">
        <v>उत्पादों की बिक्री से राजस्व का प्रकटन (सारांश)</v>
      </c>
      <c r="E2675">
        <v>1</v>
      </c>
    </row>
    <row r="2676">
      <c r="B2676" t="str">
        <v>in-gaap:DisclosureOfRevenueFromSaleOfProductsExplanatoryTextBlock</v>
      </c>
      <c r="C2676" t="str">
        <v>Disclosure of revenue from sale of products explanatory [Text Block]</v>
      </c>
      <c r="D2676" t="str">
        <v>उत्पादों की बिक्री से राजस्व का प्रकटन (पाठ खंड)</v>
      </c>
      <c r="E2676">
        <v>1</v>
      </c>
    </row>
    <row r="2677">
      <c r="B2677" t="str">
        <v>in-gaap:RevenueFromSaleOfProductsAbstract</v>
      </c>
      <c r="C2677" t="str">
        <v>Revenue from sale of products [Abstract]</v>
      </c>
      <c r="D2677" t="str">
        <v>उत्पादों की बिक्री से राजस्व (सारांश)</v>
      </c>
      <c r="E2677">
        <v>2</v>
      </c>
    </row>
    <row r="2678">
      <c r="B2678" t="str">
        <v>in-gaap:RevenueFromSaleOfProductsGross</v>
      </c>
      <c r="C2678" t="str">
        <v>Revenue from sale of products, gross</v>
      </c>
      <c r="D2678" t="str">
        <v>उत्पादों की बिक्री से कुल (सकल) राजस्व</v>
      </c>
      <c r="E2678">
        <v>1</v>
      </c>
    </row>
    <row r="2679">
      <c r="B2679" t="str">
        <v>in-gaap:BrokerageDiscountsRebatesOnRevenueFromSaleOfProducts</v>
      </c>
      <c r="C2679" t="str">
        <v>Brokerage discounts rebates on revenue from sale of products</v>
      </c>
      <c r="D2679" t="str">
        <v>उत्पादों की बिक्री से राजस्व पर दलाली वट्टागत छूटें</v>
      </c>
      <c r="E2679">
        <v>2</v>
      </c>
    </row>
    <row r="2680">
      <c r="B2680" t="str">
        <v>in-gaap:ReturnsOnRevenueFromSaleOfProducts</v>
      </c>
      <c r="C2680" t="str">
        <v>Returns on revenue from sale of products</v>
      </c>
      <c r="D2680" t="str">
        <v>उत्पादों की बिक्री से राजस्व पर आय</v>
      </c>
      <c r="E2680">
        <v>3</v>
      </c>
    </row>
    <row r="2681">
      <c r="B2681" t="str">
        <v>in-gaap:OtherAllowancesDeductionsOnRevenueFromSaleOfProducts</v>
      </c>
      <c r="C2681" t="str">
        <v>Other allowances deductions on revenue from sale of products</v>
      </c>
      <c r="D2681" t="str">
        <v>उत्पादों की बिक्री से राजस्व पर अन्य छूटों पर कटौतियां</v>
      </c>
      <c r="E2681">
        <v>4</v>
      </c>
    </row>
    <row r="2682">
      <c r="B2682" t="str">
        <v>in-gaap:RevenueFromSaleOfProducts</v>
      </c>
      <c r="C2682" t="str">
        <v>Total revenue from sale of products</v>
      </c>
      <c r="D2682" t="str">
        <v>कुल उत्पादों की बिक्री से राजस्व</v>
      </c>
      <c r="E2682">
        <v>5</v>
      </c>
      <c r="F2682" t="str">
        <v>Total Label</v>
      </c>
      <c r="P2682" t="str">
        <v>in-gaap:RevenueFromSaleOfProducts</v>
      </c>
      <c r="Q2682">
        <v>42825</v>
      </c>
      <c r="R2682">
        <v>0</v>
      </c>
      <c r="S2682" t="str">
        <v>in-gaap:RevenueFromSaleOfProducts</v>
      </c>
      <c r="T2682">
        <v>43190</v>
      </c>
      <c r="U2682">
        <v>0</v>
      </c>
      <c r="Y2682">
        <v>2</v>
      </c>
    </row>
    <row r="2683">
      <c r="B2683" t="str">
        <v>in-gaap:DisclosureOfRevenueFromSaleOfServicesAbstract</v>
      </c>
      <c r="C2683" t="str">
        <v>Disclosure of revenue from sale of services [Abstract]</v>
      </c>
      <c r="D2683" t="str">
        <v>सेवाओं की बिक्री से राजस्व का प्रकटन (सारांश)</v>
      </c>
      <c r="E2683">
        <v>2</v>
      </c>
    </row>
    <row r="2684">
      <c r="B2684" t="str">
        <v>in-gaap:DisclosureOfRevenueFromSaleOfServicesExplanatoryTextBlock</v>
      </c>
      <c r="C2684" t="str">
        <v>Disclosure of revenue from sale of services explanatory [Text Block]</v>
      </c>
      <c r="D2684" t="str">
        <v>सेवाओं की बिक्री से राजस्व का प्रकटन व्याख्यात्मक (पाठ खंड)</v>
      </c>
      <c r="E2684">
        <v>1</v>
      </c>
    </row>
    <row r="2685">
      <c r="B2685" t="str">
        <v>in-gaap:RevenueFromSaleOfServicesAbstract</v>
      </c>
      <c r="C2685" t="str">
        <v>Revenue from sale of services [Abstract]</v>
      </c>
      <c r="D2685" t="str">
        <v>सेवाओं की बिक्री से राजस्व (सारांश)</v>
      </c>
      <c r="E2685">
        <v>2</v>
      </c>
    </row>
    <row r="2686">
      <c r="B2686" t="str">
        <v>in-gaap:RevenueFromSaleOfServicesGross</v>
      </c>
      <c r="C2686" t="str">
        <v>Revenue from sale of services, gross</v>
      </c>
      <c r="D2686" t="str">
        <v>सेवाओं की बिक्री से कुल (सकल) राजस्व</v>
      </c>
      <c r="E2686">
        <v>1</v>
      </c>
      <c r="P2686" t="str">
        <v>in-gaap:RevenueFromSaleOfServicesGross</v>
      </c>
      <c r="Q2686">
        <v>42825</v>
      </c>
      <c r="R2686">
        <v>4575548010</v>
      </c>
      <c r="S2686" t="str">
        <v>in-gaap:RevenueFromSaleOfServicesGross</v>
      </c>
      <c r="T2686">
        <v>43190</v>
      </c>
      <c r="U2686">
        <v>5915519800</v>
      </c>
      <c r="Y2686">
        <v>2</v>
      </c>
    </row>
    <row r="2687">
      <c r="B2687" t="str">
        <v>in-gaap:BrokerageDiscountsRebatesOnRevenueFromSaleOfServices</v>
      </c>
      <c r="C2687" t="str">
        <v>Brokerage discounts rebates on revenue from sale of services</v>
      </c>
      <c r="D2687" t="str">
        <v>सेवाओं की बिक्री से राजस्व पर दलाली वट्टागत छूटें</v>
      </c>
      <c r="E2687">
        <v>2</v>
      </c>
    </row>
    <row r="2688">
      <c r="B2688" t="str">
        <v>in-gaap:ReturnsOnRevenueFromSaleOfServices</v>
      </c>
      <c r="C2688" t="str">
        <v>Returns on revenue from sale of services</v>
      </c>
      <c r="D2688" t="str">
        <v>सेवाओं की बिक्री से राजस्व पर आय</v>
      </c>
      <c r="E2688">
        <v>3</v>
      </c>
    </row>
    <row r="2689">
      <c r="B2689" t="str">
        <v>in-gaap:OtherAllowancesDeductionsOnRevenueFromSaleOfServices</v>
      </c>
      <c r="C2689" t="str">
        <v>Other allowances deductions on revenue from sale of services</v>
      </c>
      <c r="D2689" t="str">
        <v>सेवाओं की बिक्री से राजस्व पर अन्य छूटों पर कटौतियां</v>
      </c>
      <c r="E2689">
        <v>4</v>
      </c>
    </row>
    <row r="2690">
      <c r="B2690" t="str">
        <v>in-gaap:RevenueFromSaleOfServices</v>
      </c>
      <c r="C2690" t="str">
        <v>Total revenue from sale of services</v>
      </c>
      <c r="D2690" t="str">
        <v>कुल सेवाओं की बिक्री से राजस्व</v>
      </c>
      <c r="E2690">
        <v>5</v>
      </c>
      <c r="F2690" t="str">
        <v>Total Label</v>
      </c>
      <c r="P2690" t="str">
        <v>in-gaap:RevenueFromSaleOfServices</v>
      </c>
      <c r="Q2690">
        <v>42825</v>
      </c>
      <c r="R2690">
        <v>4575548010</v>
      </c>
      <c r="S2690" t="str">
        <v>in-gaap:RevenueFromSaleOfServices</v>
      </c>
      <c r="T2690">
        <v>43190</v>
      </c>
      <c r="U2690">
        <v>5915519800</v>
      </c>
      <c r="Y2690">
        <v>2</v>
      </c>
    </row>
    <row r="2691">
      <c r="B2691" t="str">
        <v>in-gaap:DisclosureOfOtherOperatingRevenuesAbstract</v>
      </c>
      <c r="C2691" t="str">
        <v>Disclosure of other operating revenues [Abstract]</v>
      </c>
      <c r="D2691" t="str">
        <v>अन्य परिचालन राजस्वों का प्रकटन (सारांश)</v>
      </c>
      <c r="E2691">
        <v>3</v>
      </c>
    </row>
    <row r="2692">
      <c r="B2692" t="str">
        <v>in-gaap:DisclosureOfNotesOnOtherOperatingRevenuesExplanatoryTextBlock</v>
      </c>
      <c r="C2692" t="str">
        <v>Disclosure of notes on other operating revenues explanatory [Text Block]</v>
      </c>
      <c r="D2692" t="str">
        <v>अन्य परिचालन राजस्वों पर टिप्पणियों का प्रकटन-व्याख्यात्मक (पाठ खंड)</v>
      </c>
      <c r="E2692">
        <v>1</v>
      </c>
    </row>
    <row r="2693">
      <c r="B2693" t="str">
        <v>in-gaap:OtherOperatingRevenuesAbstract</v>
      </c>
      <c r="C2693" t="str">
        <v>Other operating revenues [Abstract]</v>
      </c>
      <c r="D2693" t="str">
        <v>अन्य परिचालन राजस्व (सारांश)</v>
      </c>
      <c r="E2693">
        <v>2</v>
      </c>
    </row>
    <row r="2694">
      <c r="B2694" t="str">
        <v>in-gaap:NetGainLossOnForeignCurrencyFluctuationsTreatedAsOtherOperatingRevenue</v>
      </c>
      <c r="C2694" t="str">
        <v>Net gain/loss on foreign currency fluctuations treated as other operating revenue</v>
      </c>
      <c r="D2694" t="str">
        <v>अन्य परिचालन राजस्व के रूप मे माने जाने वाले विदेशी मुद्रा उतार-चढ़ावों पर शुद्ध लाभ / हानि</v>
      </c>
      <c r="E2694">
        <v>1</v>
      </c>
    </row>
    <row r="2695">
      <c r="B2695" t="str">
        <v>in-gaap:MiscellaneousOtherOperatingRevenues</v>
      </c>
      <c r="C2695" t="str">
        <v>Miscellaneous other operating revenues</v>
      </c>
      <c r="D2695" t="str">
        <v>अन्य विविध परिचालन राजस्व</v>
      </c>
      <c r="E2695">
        <v>2</v>
      </c>
      <c r="P2695" t="str">
        <v>in-gaap:MiscellaneousOtherOperatingRevenues</v>
      </c>
      <c r="Q2695">
        <v>42825</v>
      </c>
      <c r="R2695">
        <v>0</v>
      </c>
      <c r="S2695" t="str">
        <v>in-gaap:MiscellaneousOtherOperatingRevenues</v>
      </c>
      <c r="T2695">
        <v>43190</v>
      </c>
      <c r="U2695">
        <v>0</v>
      </c>
      <c r="Y2695">
        <v>2</v>
      </c>
    </row>
    <row r="2696">
      <c r="B2696" t="str">
        <v>in-gaap:OtherOperatingRevenues</v>
      </c>
      <c r="C2696" t="str">
        <v>Total other operating revenues</v>
      </c>
      <c r="D2696" t="str">
        <v>कुल अन्य प्रचालन राजस्व</v>
      </c>
      <c r="E2696">
        <v>3</v>
      </c>
      <c r="F2696" t="str">
        <v>Total Label</v>
      </c>
      <c r="P2696" t="str">
        <v>in-gaap:OtherOperatingRevenues</v>
      </c>
      <c r="Q2696">
        <v>42825</v>
      </c>
      <c r="R2696">
        <v>0</v>
      </c>
      <c r="S2696" t="str">
        <v>in-gaap:OtherOperatingRevenues</v>
      </c>
      <c r="T2696">
        <v>43190</v>
      </c>
      <c r="U2696">
        <v>0</v>
      </c>
      <c r="Y2696">
        <v>2</v>
      </c>
    </row>
    <row r="2697">
      <c r="B2697" t="str">
        <v>in-gaap:DisclosureOfOtherIncomeAbstract</v>
      </c>
      <c r="C2697" t="str">
        <v>Disclosure of other income [Abstract]</v>
      </c>
      <c r="D2697" t="str">
        <v>अन्य आय का प्रकटन (सारांश)</v>
      </c>
      <c r="E2697">
        <v>4</v>
      </c>
    </row>
    <row r="2698">
      <c r="B2698" t="str">
        <v>in-gaap:DisclosureOfNotesOnOtherIncomeExplanatoryTextBlock</v>
      </c>
      <c r="C2698" t="str">
        <v>Disclosure of notes on other income explanatory [Text Block]</v>
      </c>
      <c r="D2698" t="str">
        <v>अन्य आय पर टिप्पणियों का प्रकटन-व्याख्यात्मक (पाठ खंड)</v>
      </c>
      <c r="E2698">
        <v>1</v>
      </c>
    </row>
    <row r="2699">
      <c r="B2699" t="str">
        <v>in-gaap:InterestIncomeAbstract</v>
      </c>
      <c r="C2699" t="str">
        <v>Interest income [Abstract]</v>
      </c>
      <c r="D2699" t="str">
        <v>ब्याज आय (सारांश)</v>
      </c>
      <c r="E2699">
        <v>2</v>
      </c>
    </row>
    <row r="2700">
      <c r="B2700" t="str">
        <v>in-gaap:InterestIncomeOnCurrentInvestmentsAbstract</v>
      </c>
      <c r="C2700" t="str">
        <v>Interest income on current investments [Abstract]</v>
      </c>
      <c r="D2700" t="str">
        <v>चालू निवेशों पर ब्याज आय (सारांश)</v>
      </c>
      <c r="E2700">
        <v>1</v>
      </c>
    </row>
    <row r="2701">
      <c r="B2701" t="str">
        <v>in-gaap:InterestOnFixedDepositsCurrentInvestments</v>
      </c>
      <c r="C2701" t="str">
        <v>Interest on fixed deposits, current investments</v>
      </c>
      <c r="D2701" t="str">
        <v>सावधि-जमाराशियों, चालू निवेशों पर ब्याज</v>
      </c>
      <c r="E2701">
        <v>1</v>
      </c>
    </row>
    <row r="2702">
      <c r="B2702" t="str">
        <v>in-gaap:InterestFromCustomersOnAmountsOverdueCurrentInvestments</v>
      </c>
      <c r="C2702" t="str">
        <v>Interest from customers on amounts overdue, current investments</v>
      </c>
      <c r="D2702" t="str">
        <v>अतिदेय राशियों, चालू निवेशों पर ग्राहकों से आय</v>
      </c>
      <c r="E2702">
        <v>2</v>
      </c>
    </row>
    <row r="2703">
      <c r="B2703" t="str">
        <v>in-gaap:InterestOnCurrentIntercorporateDeposits</v>
      </c>
      <c r="C2703" t="str">
        <v>Interest on current intercorporate deposits</v>
      </c>
      <c r="D2703" t="str">
        <v>चालू अन्तर्निगमित जमाराशियों पर ब्याज</v>
      </c>
      <c r="E2703">
        <v>3</v>
      </c>
    </row>
    <row r="2704">
      <c r="B2704" t="str">
        <v>in-gaap:InterestOnCurrentDebtSecurities</v>
      </c>
      <c r="C2704" t="str">
        <v>Interest on current debt securities</v>
      </c>
      <c r="D2704" t="str">
        <v>चालू ऋण प्रतिभूतियों पर ब्याज</v>
      </c>
      <c r="E2704">
        <v>4</v>
      </c>
    </row>
    <row r="2705">
      <c r="B2705" t="str">
        <v>in-gaap:InterestOnCurrentGovernmentSecurities</v>
      </c>
      <c r="C2705" t="str">
        <v>Interest on current government securities</v>
      </c>
      <c r="D2705" t="str">
        <v>चालू सरकारी प्रतिभूतियों पर ब्याज</v>
      </c>
      <c r="E2705">
        <v>5</v>
      </c>
    </row>
    <row r="2706">
      <c r="B2706" t="str">
        <v>in-gaap:InterestOnOtherCurrentInvestments</v>
      </c>
      <c r="C2706" t="str">
        <v>Interest on other current investments</v>
      </c>
      <c r="D2706" t="str">
        <v>अन्य चालू निवेशों पर ब्याज</v>
      </c>
      <c r="E2706">
        <v>6</v>
      </c>
    </row>
    <row r="2707">
      <c r="B2707" t="str">
        <v>in-gaap:InterestIncomeOnCurrentInvestments</v>
      </c>
      <c r="C2707" t="str">
        <v>Total interest income on current investments</v>
      </c>
      <c r="D2707" t="str">
        <v>कुल चालू निवेशों पर ब्याज आय</v>
      </c>
      <c r="E2707">
        <v>7</v>
      </c>
      <c r="F2707" t="str">
        <v>Total Label</v>
      </c>
    </row>
    <row r="2708">
      <c r="B2708" t="str">
        <v>in-gaap:InterestIncomeOnLongTermInvestmentsAbstract</v>
      </c>
      <c r="C2708" t="str">
        <v>Interest income on long-term investments [Abstract]</v>
      </c>
      <c r="D2708" t="str">
        <v>दीर्घाविधि निवेशों पर ब्याज आय (सारांश)</v>
      </c>
      <c r="E2708">
        <v>2</v>
      </c>
    </row>
    <row r="2709">
      <c r="B2709" t="str">
        <v>in-gaap:InterestOnFixedDepositsLongTermInvestments</v>
      </c>
      <c r="C2709" t="str">
        <v>Interest on fixed deposits, long-term investments</v>
      </c>
      <c r="D2709" t="str">
        <v>सावधि जमाराशियों, दीर्घावधि निवेशों पर आय</v>
      </c>
      <c r="E2709">
        <v>1</v>
      </c>
    </row>
    <row r="2710">
      <c r="B2710" t="str">
        <v>in-gaap:InterestFromCustomersOnAmountsOverdueLongTermInvestments</v>
      </c>
      <c r="C2710" t="str">
        <v>Interest from customers on amounts overdue, long-term investments</v>
      </c>
      <c r="D2710" t="str">
        <v>अतिदेय राशियों, दीर्घावधि निवेशों पर ग्राहकों से ब्याज</v>
      </c>
      <c r="E2710">
        <v>2</v>
      </c>
    </row>
    <row r="2711">
      <c r="B2711" t="str">
        <v>in-gaap:InterestOnLongTermIntercorporateDeposits</v>
      </c>
      <c r="C2711" t="str">
        <v>Interest on long-term intercorporate deposits</v>
      </c>
      <c r="D2711" t="str">
        <v>दीर्घावधि-अन्तर्निगमित जमाराशियों पर ब्याज</v>
      </c>
      <c r="E2711">
        <v>3</v>
      </c>
    </row>
    <row r="2712">
      <c r="B2712" t="str">
        <v>in-gaap:InterestOnLongTermDebtSecurities</v>
      </c>
      <c r="C2712" t="str">
        <v>Interest on long-term debt securities</v>
      </c>
      <c r="D2712" t="str">
        <v>दीर्घावधि ऋण प्रतिभूतियों पर ब्याज</v>
      </c>
      <c r="E2712">
        <v>4</v>
      </c>
    </row>
    <row r="2713">
      <c r="B2713" t="str">
        <v>in-gaap:InterestOnLongTermGovernmentSecurities</v>
      </c>
      <c r="C2713" t="str">
        <v>Interest on long-term government securities</v>
      </c>
      <c r="D2713" t="str">
        <v>दीर्घावधि सरकारी प्रतिभूतियों पर ब्याज</v>
      </c>
      <c r="E2713">
        <v>5</v>
      </c>
    </row>
    <row r="2714">
      <c r="B2714" t="str">
        <v>in-gaap:InterestOnOtherLongTermInvestments</v>
      </c>
      <c r="C2714" t="str">
        <v>Interest on other long-term investments</v>
      </c>
      <c r="D2714" t="str">
        <v>अन्य दीर्घावधि निवेशों पर ब्याज</v>
      </c>
      <c r="E2714">
        <v>6</v>
      </c>
      <c r="P2714" t="str">
        <v>in-gaap:InterestOnOtherLongTermInvestments</v>
      </c>
      <c r="Q2714">
        <v>42825</v>
      </c>
      <c r="R2714">
        <v>0</v>
      </c>
      <c r="S2714" t="str">
        <v>in-gaap:InterestOnOtherLongTermInvestments</v>
      </c>
      <c r="T2714">
        <v>43190</v>
      </c>
      <c r="U2714">
        <v>0</v>
      </c>
      <c r="Y2714">
        <v>2</v>
      </c>
    </row>
    <row r="2715">
      <c r="B2715" t="str">
        <v>in-gaap:InterestIncomeOnLongTermInvestments</v>
      </c>
      <c r="C2715" t="str">
        <v>Total interest income on long-term investments</v>
      </c>
      <c r="D2715" t="str">
        <v>कुल दीर्घावधि निवेशों पर ब्याज आय</v>
      </c>
      <c r="E2715">
        <v>7</v>
      </c>
      <c r="F2715" t="str">
        <v>Total Label</v>
      </c>
      <c r="P2715" t="str">
        <v>in-gaap:InterestIncomeOnLongTermInvestments</v>
      </c>
      <c r="Q2715">
        <v>42825</v>
      </c>
      <c r="R2715">
        <v>0</v>
      </c>
      <c r="S2715" t="str">
        <v>in-gaap:InterestIncomeOnLongTermInvestments</v>
      </c>
      <c r="T2715">
        <v>43190</v>
      </c>
      <c r="U2715">
        <v>0</v>
      </c>
      <c r="Y2715">
        <v>2</v>
      </c>
    </row>
    <row r="2716">
      <c r="B2716" t="str">
        <v>in-gaap:InterestIncome</v>
      </c>
      <c r="C2716" t="str">
        <v>Total interest income</v>
      </c>
      <c r="D2716" t="str">
        <v>कुल ब्याज आय</v>
      </c>
      <c r="E2716">
        <v>3</v>
      </c>
      <c r="F2716" t="str">
        <v>Total Label</v>
      </c>
      <c r="P2716" t="str">
        <v>in-gaap:InterestIncome</v>
      </c>
      <c r="Q2716">
        <v>42825</v>
      </c>
      <c r="R2716">
        <v>0</v>
      </c>
      <c r="S2716" t="str">
        <v>in-gaap:InterestIncome</v>
      </c>
      <c r="T2716">
        <v>43190</v>
      </c>
      <c r="U2716">
        <v>0</v>
      </c>
      <c r="Y2716">
        <v>2</v>
      </c>
    </row>
    <row r="2717">
      <c r="B2717" t="str">
        <v>in-gaap:DividendIncomeAbstract</v>
      </c>
      <c r="C2717" t="str">
        <v>Dividend income [Abstract]</v>
      </c>
      <c r="D2717" t="str">
        <v>लाभांश आय (सारांश)</v>
      </c>
      <c r="E2717">
        <v>3</v>
      </c>
    </row>
    <row r="2718">
      <c r="B2718" t="str">
        <v>in-gaap:DividendIncomeCurrentInvestmentsAbstract</v>
      </c>
      <c r="C2718" t="str">
        <v>Dividend income current investments [Abstract]</v>
      </c>
      <c r="D2718" t="str">
        <v>चालू निवेशों पर लाभांश आय (सारांश)</v>
      </c>
      <c r="E2718">
        <v>1</v>
      </c>
    </row>
    <row r="2719">
      <c r="B2719" t="str">
        <v>in-gaap:DividendIncomeCurrentInvestmentsFromSubsidiaries</v>
      </c>
      <c r="C2719" t="str">
        <v>Dividend income current investments from subsidiaries</v>
      </c>
      <c r="D2719" t="str">
        <v>अनुषंगी कंपनियों से चालू निवेशों की लाभांश आय</v>
      </c>
      <c r="E2719">
        <v>1</v>
      </c>
    </row>
    <row r="2720">
      <c r="B2720" t="str">
        <v>in-gaap:DividendIncomeCurrentEquitySecurities</v>
      </c>
      <c r="C2720" t="str">
        <v>Dividend income current equity securities</v>
      </c>
      <c r="D2720" t="str">
        <v>चालू साम्या (इक्विटी) प्रतिभूतियों पर लाभांश आय</v>
      </c>
      <c r="E2720">
        <v>2</v>
      </c>
    </row>
    <row r="2721">
      <c r="B2721" t="str">
        <v>in-gaap:DividendIncomeCurrentMutualFunds</v>
      </c>
      <c r="C2721" t="str">
        <v>Dividend income current mutual funds</v>
      </c>
      <c r="D2721" t="str">
        <v>चालू म्यूचल फंडों (पारस्परिक निधियों) पर लाभांश आय</v>
      </c>
      <c r="E2721">
        <v>3</v>
      </c>
    </row>
    <row r="2722">
      <c r="B2722" t="str">
        <v>in-gaap:DividendIncomeCurrentInvestmentsFromOthers</v>
      </c>
      <c r="C2722" t="str">
        <v>Dividend income current investments from others</v>
      </c>
      <c r="D2722" t="str">
        <v>अन्य से चालू निवेशों पर लाभांश आय</v>
      </c>
      <c r="E2722">
        <v>4</v>
      </c>
    </row>
    <row r="2723">
      <c r="B2723" t="str">
        <v>in-gaap:DividendIncomeCurrentInvestments</v>
      </c>
      <c r="C2723" t="str">
        <v>Total dividend income current investments</v>
      </c>
      <c r="D2723" t="str">
        <v>कुल चालू निवेशों पर लाभांश आय</v>
      </c>
      <c r="E2723">
        <v>5</v>
      </c>
      <c r="F2723" t="str">
        <v>Total Label</v>
      </c>
    </row>
    <row r="2724">
      <c r="B2724" t="str">
        <v>in-gaap:DividendIncomeLongTermInvestmentsAbstract</v>
      </c>
      <c r="C2724" t="str">
        <v>Dividend income long-term investments [Abstract]</v>
      </c>
      <c r="D2724" t="str">
        <v>दीर्घावधि निवेशों पर लाभांश आय (सारांश)</v>
      </c>
      <c r="E2724">
        <v>2</v>
      </c>
    </row>
    <row r="2725">
      <c r="B2725" t="str">
        <v>in-gaap:DividendIncomeLongTermInvestmentsFromSubsidiaries</v>
      </c>
      <c r="C2725" t="str">
        <v>Dividend income long-term investments from subsidiaries</v>
      </c>
      <c r="D2725" t="str">
        <v>अनुषंगी कंपनियों से दीर्घावधि निवेशों पर लाभांश आय</v>
      </c>
      <c r="E2725">
        <v>1</v>
      </c>
    </row>
    <row r="2726">
      <c r="B2726" t="str">
        <v>in-gaap:DividendIncomeLongTermEquitySecurities</v>
      </c>
      <c r="C2726" t="str">
        <v>Dividend income long-term equity securities</v>
      </c>
      <c r="D2726" t="str">
        <v>दीर्घावधि साम्या (इक्विटी) प्रतिभूतियों पर लाभांश आय</v>
      </c>
      <c r="E2726">
        <v>2</v>
      </c>
    </row>
    <row r="2727">
      <c r="B2727" t="str">
        <v>in-gaap:DividendIncomeLongTermMutualFunds</v>
      </c>
      <c r="C2727" t="str">
        <v>Dividend income long-term mutual funds</v>
      </c>
      <c r="D2727" t="str">
        <v>दीर्घावधि म्यूचल फंडों (पारस्परिक निधियों) से लाभांश आय</v>
      </c>
      <c r="E2727">
        <v>3</v>
      </c>
    </row>
    <row r="2728">
      <c r="B2728" t="str">
        <v>in-gaap:DividendIncomeLongTermInvestmentsFromOthers</v>
      </c>
      <c r="C2728" t="str">
        <v>Dividend income long-term investments from others</v>
      </c>
      <c r="D2728" t="str">
        <v>अन्य से दीर्घावधि निवेशों पर लाभांश आय</v>
      </c>
      <c r="E2728">
        <v>4</v>
      </c>
      <c r="P2728" t="str">
        <v>in-gaap:DividendIncomeLongTermInvestmentsFromOthers</v>
      </c>
      <c r="Q2728">
        <v>42825</v>
      </c>
      <c r="R2728">
        <v>0</v>
      </c>
      <c r="S2728" t="str">
        <v>in-gaap:DividendIncomeLongTermInvestmentsFromOthers</v>
      </c>
      <c r="T2728">
        <v>43190</v>
      </c>
      <c r="U2728">
        <v>0</v>
      </c>
      <c r="Y2728">
        <v>2</v>
      </c>
    </row>
    <row r="2729">
      <c r="B2729" t="str">
        <v>in-gaap:DividendIncomeLongTermInvestments</v>
      </c>
      <c r="C2729" t="str">
        <v>Total dividend income long-term investments</v>
      </c>
      <c r="D2729" t="str">
        <v>कुल दीर्घावधि निवेशों पर लाभांश आय</v>
      </c>
      <c r="E2729">
        <v>5</v>
      </c>
      <c r="F2729" t="str">
        <v>Total Label</v>
      </c>
      <c r="P2729" t="str">
        <v>in-gaap:DividendIncomeLongTermInvestments</v>
      </c>
      <c r="Q2729">
        <v>42825</v>
      </c>
      <c r="R2729">
        <v>0</v>
      </c>
      <c r="S2729" t="str">
        <v>in-gaap:DividendIncomeLongTermInvestments</v>
      </c>
      <c r="T2729">
        <v>43190</v>
      </c>
      <c r="U2729">
        <v>0</v>
      </c>
      <c r="Y2729">
        <v>2</v>
      </c>
    </row>
    <row r="2730">
      <c r="B2730" t="str">
        <v>in-gaap:DividendIncome</v>
      </c>
      <c r="C2730" t="str">
        <v>Total dividend income</v>
      </c>
      <c r="D2730" t="str">
        <v>कुल लाभांश आय</v>
      </c>
      <c r="E2730">
        <v>3</v>
      </c>
      <c r="F2730" t="str">
        <v>Total Label</v>
      </c>
      <c r="P2730" t="str">
        <v>in-gaap:DividendIncome</v>
      </c>
      <c r="Q2730">
        <v>42825</v>
      </c>
      <c r="R2730">
        <v>0</v>
      </c>
      <c r="S2730" t="str">
        <v>in-gaap:DividendIncome</v>
      </c>
      <c r="T2730">
        <v>43190</v>
      </c>
      <c r="U2730">
        <v>0</v>
      </c>
      <c r="Y2730">
        <v>2</v>
      </c>
    </row>
    <row r="2731">
      <c r="B2731" t="str">
        <v>in-gaap:NetGainLossOnSaleOfInvestmentsAbstract</v>
      </c>
      <c r="C2731" t="str">
        <v>Net gain/loss on sale of investments [Abstract]</v>
      </c>
      <c r="D2731" t="str">
        <v>निवेशों की बिक्री पर शुद्ध लाभ / हानि (सारांश)</v>
      </c>
      <c r="E2731">
        <v>4</v>
      </c>
    </row>
    <row r="2732">
      <c r="B2732" t="str">
        <v>in-gaap:NetGainLossOnSaleOfCurrentInvestments</v>
      </c>
      <c r="C2732" t="str">
        <v>Net gain/loss on sale of current investments</v>
      </c>
      <c r="D2732" t="str">
        <v>चालू निवेशों की बिक्री पर शुद्ध लाभ / हानि</v>
      </c>
      <c r="E2732">
        <v>1</v>
      </c>
    </row>
    <row r="2733">
      <c r="B2733" t="str">
        <v>in-gaap:NetGainLossOnSaleOfLongTermInvestments</v>
      </c>
      <c r="C2733" t="str">
        <v>Net gain/loss on sale of long-term investments</v>
      </c>
      <c r="D2733" t="str">
        <v>दीर्घावधि निवेशों की बिक्री पर शुद्ध लाभ / हानि</v>
      </c>
      <c r="E2733">
        <v>2</v>
      </c>
    </row>
    <row r="2734">
      <c r="B2734" t="str">
        <v>in-gaap:NetGainLossOnSaleOfInvestments</v>
      </c>
      <c r="C2734" t="str">
        <v>Total net gain/loss on sale of investments</v>
      </c>
      <c r="D2734" t="str">
        <v>कुल निवेशों की बिक्री पर शुद्ध लाभ / हानि</v>
      </c>
      <c r="E2734">
        <v>3</v>
      </c>
      <c r="F2734" t="str">
        <v>Total Label</v>
      </c>
    </row>
    <row r="2735">
      <c r="B2735" t="str">
        <v>in-gaap:RentalIncomeOnInvestmentPropertyAbstract</v>
      </c>
      <c r="C2735" t="str">
        <v>Rental income on investment property [Abstract]</v>
      </c>
      <c r="D2735" t="str">
        <v>निवेश सम्पत्ति पर किराया आय (सारांश)</v>
      </c>
      <c r="E2735">
        <v>5</v>
      </c>
    </row>
    <row r="2736">
      <c r="B2736" t="str">
        <v>in-gaap:RentalIncomeOnInvestmentPropertyCurrent</v>
      </c>
      <c r="C2736" t="str">
        <v>Rental income on investment property, current</v>
      </c>
      <c r="D2736" t="str">
        <v>चालू निवेश सम्पत्ति पर किराया आय</v>
      </c>
      <c r="E2736">
        <v>1</v>
      </c>
    </row>
    <row r="2737">
      <c r="B2737" t="str">
        <v>in-gaap:RentalIncomeOnInvestmentPropertyLongTerm</v>
      </c>
      <c r="C2737" t="str">
        <v>Rental income on investment property, long-term</v>
      </c>
      <c r="D2737" t="str">
        <v>दीर्घावधि निवेश सम्पत्ति पर किराया आय</v>
      </c>
      <c r="E2737">
        <v>2</v>
      </c>
    </row>
    <row r="2738">
      <c r="B2738" t="str">
        <v>in-gaap:RentalIncomeOnInvestmentProperty</v>
      </c>
      <c r="C2738" t="str">
        <v>Total rental income on investment property</v>
      </c>
      <c r="D2738" t="str">
        <v>कुल निवेश सम्पत्ति पर किराया आय</v>
      </c>
      <c r="E2738">
        <v>3</v>
      </c>
      <c r="F2738" t="str">
        <v>Total Label</v>
      </c>
    </row>
    <row r="2739">
      <c r="B2739" t="str">
        <v>in-gaap:OtherNonoperatingIncomeAbstract</v>
      </c>
      <c r="C2739" t="str">
        <v>Other non-operating income [Abstract]</v>
      </c>
      <c r="D2739" t="str">
        <v>अन्य गैर-परिचालन आय (सारांश)</v>
      </c>
      <c r="E2739">
        <v>6</v>
      </c>
    </row>
    <row r="2740">
      <c r="B2740" t="str">
        <v>in-gaap:NetGainLossOnForeignCurrencyFluctuationsTreatedAsOtherIncome</v>
      </c>
      <c r="C2740" t="str">
        <v>Net gain/loss on foreign currency fluctuations treated as other income</v>
      </c>
      <c r="D2740" t="str">
        <v>अन्य आय के रूप में माने गये विदेशी मुद्रा उतार-चढ़ावों पर शुद्ध लाभ / हानि</v>
      </c>
      <c r="E2740">
        <v>1</v>
      </c>
    </row>
    <row r="2741">
      <c r="B2741" t="str">
        <v>in-gaap:SurplusOnDisposalDiscardDemolishmentAndDestructionOfDepreciableTangibleAsset</v>
      </c>
      <c r="C2741" t="str">
        <v>Surplus on disposal, discard, demolishment and destruction of depreciable tangible asset</v>
      </c>
      <c r="D2741" t="str">
        <v>मूल्यह्रास योग्य (अवक्षयीन) मूर्त आस्ति के प्रयोग से हटाने, खंडित करने व नष्ट करने के निपटान से अधिशेष</v>
      </c>
      <c r="E2741">
        <v>2</v>
      </c>
      <c r="P2741" t="str">
        <v>in-gaap:SurplusOnDisposalDiscardDemolishmentAndDestructionOfDepreciableTangibleAsset</v>
      </c>
      <c r="Q2741">
        <v>42825</v>
      </c>
      <c r="R2741">
        <v>0</v>
      </c>
      <c r="S2741" t="str">
        <v>in-gaap:SurplusOnDisposalDiscardDemolishmentAndDestructionOfDepreciableTangibleAsset</v>
      </c>
      <c r="T2741">
        <v>43190</v>
      </c>
      <c r="U2741">
        <v>0</v>
      </c>
      <c r="Y2741">
        <v>2</v>
      </c>
    </row>
    <row r="2742">
      <c r="B2742" t="str">
        <v>in-gaap:GainOnDisposalOfIntangibleAsset</v>
      </c>
      <c r="C2742" t="str">
        <v>Gain on disposal of intangible asset</v>
      </c>
      <c r="D2742" t="str">
        <v>अमूर्त आस्ति के निपटान पर लाभ</v>
      </c>
      <c r="E2742">
        <v>3</v>
      </c>
    </row>
    <row r="2743">
      <c r="B2743" t="str">
        <v>in-gaap:AmountCreditedToProfitAndLossAsTransferFromRevaluationReserveOnAccountOfAdditionalDepreciationChargedOnRevaluedTangibleAssets</v>
      </c>
      <c r="C2743" t="str">
        <v>Amount credited to profit and loss as transfer from revaluation reserve on account of additional depreciation charged on revalued tangible assets</v>
      </c>
      <c r="D2743" t="str">
        <v>पुर्नमूल्यान्कित मूर्त आस्तियों पर लगाये गये अतिरिक्त मूल्यह्रास के सम्बंध में पुनर्मुल्यांकन आरक्षिती से अंतरण के रूप में लाभ-हानि में जमा की गयी राशि</v>
      </c>
      <c r="E2743">
        <v>4</v>
      </c>
    </row>
    <row r="2744">
      <c r="B2744" t="str">
        <v>in-gaap:ExcessProvisionDiminutionInValueInvestmentWrittenBack</v>
      </c>
      <c r="C2744" t="str">
        <v>Excess provision diminution in value investment written back</v>
      </c>
      <c r="D2744" t="str">
        <v>वट्टेखाते से वापस निवेश मूल्य में कटौती से अधिक प्रावधान</v>
      </c>
      <c r="E2744">
        <v>5</v>
      </c>
    </row>
    <row r="2745">
      <c r="B2745" t="str">
        <v>in-gaap:ExcessProvisionsBadDoubtfulDebtsAdvancesWrittenBack</v>
      </c>
      <c r="C2745" t="str">
        <v>Excess provisions bad doubtful debts advances written back</v>
      </c>
      <c r="D2745" t="str">
        <v>बट्टे खाते से वापस लिए गए अपरिशोध्नीय व संदिग्ध ऋणों व अग्रिमों के लिए अधिक प्रावधान</v>
      </c>
      <c r="E2745">
        <v>6</v>
      </c>
    </row>
    <row r="2746">
      <c r="B2746" t="str">
        <v>in-gaap:IncomeGovernmentGrantsSubsidies</v>
      </c>
      <c r="C2746" t="str">
        <v>Income government grants subsidies</v>
      </c>
      <c r="D2746" t="str">
        <v>सरकारी अनुदानों, आर्थिक सहायता से आय</v>
      </c>
      <c r="E2746">
        <v>7</v>
      </c>
    </row>
    <row r="2747">
      <c r="B2747" t="str">
        <v>in-gaap:IncomeExportIncentives</v>
      </c>
      <c r="C2747" t="str">
        <v>Income export incentives</v>
      </c>
      <c r="D2747" t="str">
        <v>निर्यात प्रोत्साहनों से आय</v>
      </c>
      <c r="E2747">
        <v>8</v>
      </c>
    </row>
    <row r="2748">
      <c r="B2748" t="str">
        <v>in-gaap:IncomeImportEntitlements</v>
      </c>
      <c r="C2748" t="str">
        <v>Income import entitlements</v>
      </c>
      <c r="D2748" t="str">
        <v>आयात पात्रताओं से आय</v>
      </c>
      <c r="E2748">
        <v>9</v>
      </c>
    </row>
    <row r="2749">
      <c r="B2749" t="str">
        <v>in-gaap:IncomeInsuranceClaims</v>
      </c>
      <c r="C2749" t="str">
        <v>Income insurance claims</v>
      </c>
      <c r="D2749" t="str">
        <v>बीमा दावों से आय</v>
      </c>
      <c r="E2749">
        <v>10</v>
      </c>
    </row>
    <row r="2750">
      <c r="B2750" t="str">
        <v>in-gaap:IncomeFromSubsidiaries</v>
      </c>
      <c r="C2750" t="str">
        <v>Income from subsidiaries</v>
      </c>
      <c r="D2750" t="str">
        <v>अनुषंगी प्रतिष्ठानों से आय</v>
      </c>
      <c r="E2750">
        <v>11</v>
      </c>
    </row>
    <row r="2751">
      <c r="B2751" t="str">
        <v>in-gaap:InterestOnIncomeTaxRefund</v>
      </c>
      <c r="C2751" t="str">
        <v>Interest on income tax refund</v>
      </c>
      <c r="D2751" t="str">
        <v>आयकर वापसी भुगतान पर ब्याज</v>
      </c>
      <c r="E2751">
        <v>12</v>
      </c>
    </row>
    <row r="2752">
      <c r="B2752" t="str">
        <v>in-gaap:IncomeOnBrokerageCommission</v>
      </c>
      <c r="C2752" t="str">
        <v>Income on brokerage commission</v>
      </c>
      <c r="D2752" t="str">
        <v>दलाली कमीशन पर आय</v>
      </c>
      <c r="E2752">
        <v>13</v>
      </c>
    </row>
    <row r="2753">
      <c r="B2753" t="str">
        <v>in-gaap:IncomeOnSalesTaxBenefit</v>
      </c>
      <c r="C2753" t="str">
        <v>Income on sales tax benefit</v>
      </c>
      <c r="D2753" t="str">
        <v>बिक्रीकर लाभ से आय</v>
      </c>
      <c r="E2753">
        <v>14</v>
      </c>
    </row>
    <row r="2754">
      <c r="B2754" t="str">
        <v>in-gaap:ExcessProvisionsWrittenBack</v>
      </c>
      <c r="C2754" t="str">
        <v>Excess provisions written back</v>
      </c>
      <c r="D2754" t="str">
        <v>वट्टेखाते से वापसी के अधिक प्रावधान</v>
      </c>
      <c r="E2754">
        <v>15</v>
      </c>
    </row>
    <row r="2755">
      <c r="B2755" t="str">
        <v>in-gaap:LiabilitiesWrittenOff</v>
      </c>
      <c r="C2755" t="str">
        <v>Liabilities written off</v>
      </c>
      <c r="D2755" t="str">
        <v>बट्टेखातें में डाले गये दायित्व</v>
      </c>
      <c r="E2755">
        <v>16</v>
      </c>
    </row>
    <row r="2756">
      <c r="B2756" t="str">
        <v>in-gaap:OtherAllowancesDeductionOtherIncome</v>
      </c>
      <c r="C2756" t="str">
        <v>Other allowances deduction other income</v>
      </c>
      <c r="D2756" t="str">
        <v>अन्य आय की अनय छूटों की कटौती</v>
      </c>
      <c r="E2756">
        <v>17</v>
      </c>
    </row>
    <row r="2757">
      <c r="B2757" t="str">
        <v>in-gaap:MiscellaneousOtherNonoperatingIncome</v>
      </c>
      <c r="C2757" t="str">
        <v>Miscellaneous other non-operating income</v>
      </c>
      <c r="D2757" t="str">
        <v>विविध अन्य परिचालन से आय</v>
      </c>
      <c r="E2757">
        <v>18</v>
      </c>
      <c r="P2757" t="str">
        <v>in-gaap:MiscellaneousOtherNonoperatingIncome</v>
      </c>
      <c r="Q2757">
        <v>42825</v>
      </c>
      <c r="R2757">
        <v>44694758</v>
      </c>
      <c r="S2757" t="str">
        <v>in-gaap:MiscellaneousOtherNonoperatingIncome</v>
      </c>
      <c r="T2757">
        <v>43190</v>
      </c>
      <c r="U2757">
        <v>31364260</v>
      </c>
      <c r="Y2757">
        <v>2</v>
      </c>
    </row>
    <row r="2758">
      <c r="B2758" t="str">
        <v>in-gaap:OtherNonoperatingIncome</v>
      </c>
      <c r="C2758" t="str">
        <v>Total other non-operating income</v>
      </c>
      <c r="D2758" t="str">
        <v>कुल अन्य गैर परिचालन से आय</v>
      </c>
      <c r="E2758">
        <v>19</v>
      </c>
      <c r="F2758" t="str">
        <v>Total Label</v>
      </c>
      <c r="P2758" t="str">
        <v>in-gaap:OtherNonoperatingIncome</v>
      </c>
      <c r="Q2758">
        <v>42825</v>
      </c>
      <c r="R2758">
        <v>44694758</v>
      </c>
      <c r="S2758" t="str">
        <v>in-gaap:OtherNonoperatingIncome</v>
      </c>
      <c r="T2758">
        <v>43190</v>
      </c>
      <c r="U2758">
        <v>31364260</v>
      </c>
      <c r="Y2758">
        <v>2</v>
      </c>
    </row>
    <row r="2759">
      <c r="B2759" t="str">
        <v>in-gaap:IncomeFromPipelineTransportation</v>
      </c>
      <c r="C2759" t="str">
        <v>Income from pipeline transportation</v>
      </c>
      <c r="D2759" t="str">
        <v>पाइपलाइन परिचालन से आय</v>
      </c>
      <c r="E2759">
        <v>7</v>
      </c>
    </row>
    <row r="2760">
      <c r="B2760" t="str">
        <v>in-gaap:OtherIncome</v>
      </c>
      <c r="C2760" t="str">
        <v>Total other income</v>
      </c>
      <c r="D2760" t="str">
        <v>कुल अन्य आय</v>
      </c>
      <c r="E2760">
        <v>8</v>
      </c>
      <c r="F2760" t="str">
        <v>Total Label</v>
      </c>
      <c r="P2760" t="str">
        <v>in-gaap:OtherIncome</v>
      </c>
      <c r="Q2760">
        <v>42825</v>
      </c>
      <c r="R2760">
        <v>44694758</v>
      </c>
      <c r="S2760" t="str">
        <v>in-gaap:OtherIncome</v>
      </c>
      <c r="T2760">
        <v>43190</v>
      </c>
      <c r="U2760">
        <v>31364260</v>
      </c>
      <c r="Y2760">
        <v>2</v>
      </c>
    </row>
    <row r="2761">
      <c r="B2761" t="str">
        <v>in-gaap:ShareOtherIncomeJointVentures</v>
      </c>
      <c r="C2761" t="str">
        <v>Share other income joint ventures</v>
      </c>
      <c r="D2761" t="str">
        <v>संयुक्त उद्यमों से अन्य आय का भाग</v>
      </c>
      <c r="E2761">
        <v>9</v>
      </c>
    </row>
    <row r="2762">
      <c r="B2762" t="str">
        <v>in-gaap:DisclosureOfDetailsOfAmountCreditedToProfitAndLossAsTransferFromRevaluationReserveOnAccountOfAdditionalDepreciationChargedOnRevaluedTangibleAssets</v>
      </c>
      <c r="C2762" t="str">
        <v>Disclosure of details of amount credited to profit and loss as transfer from revaluation reserve on account of additional depreciation charged on revalued tangible assets</v>
      </c>
      <c r="D2762" t="str">
        <v>पुर्नमूल्यांकित मूर्त आस्तियों पर लगाये गये अतिरिक्त मूल्याह्रास के सम्बंध में पुर्नमूल्यांकन आरक्षती से अन्तरित कर लाभ-हानि में जमा राशि के विवरण का प्रकटन</v>
      </c>
      <c r="E2762">
        <v>10</v>
      </c>
    </row>
    <row r="2763">
      <c r="B2763" t="str">
        <v>in-gaap:DisclosureOfFinanceCostAbstract</v>
      </c>
      <c r="C2763" t="str">
        <v>Disclosure of finance cost [Abstract]</v>
      </c>
      <c r="D2763" t="str">
        <v>वित्तीय लागत का प्रकटन (सारांश)</v>
      </c>
      <c r="E2763">
        <v>5</v>
      </c>
    </row>
    <row r="2764">
      <c r="B2764" t="str">
        <v>in-gaap:DisclosureOfNotesOnFinanceCostExplanatoryTextBlock</v>
      </c>
      <c r="C2764" t="str">
        <v>Disclosure of notes on finance cost explanatory [Text Block]</v>
      </c>
      <c r="D2764" t="str">
        <v>वित्तीय लागत पर टिप्पणियों का प्रकटन-व्याख्यात्मक (पाठ खंड)</v>
      </c>
      <c r="E2764">
        <v>1</v>
      </c>
    </row>
    <row r="2765">
      <c r="B2765" t="str">
        <v>in-gaap:InterestExpenseAbstract</v>
      </c>
      <c r="C2765" t="str">
        <v>Interest expense [Abstract]</v>
      </c>
      <c r="D2765" t="str">
        <v>ब्याज व्यय (सारांश)</v>
      </c>
      <c r="E2765">
        <v>2</v>
      </c>
    </row>
    <row r="2766">
      <c r="B2766" t="str">
        <v>in-gaap:InterestExpenseLongTermLoansAbstract</v>
      </c>
      <c r="C2766" t="str">
        <v>Interest expense long-term loans [Abstract]</v>
      </c>
      <c r="D2766" t="str">
        <v>दीर्घावधि ऋणों पर ब्याज व्यय (सारांश)</v>
      </c>
      <c r="E2766">
        <v>1</v>
      </c>
    </row>
    <row r="2767">
      <c r="B2767" t="str">
        <v>in-gaap:InterestExpenseLongTermLoansBanks</v>
      </c>
      <c r="C2767" t="str">
        <v>Interest expense long-term loans, banks</v>
      </c>
      <c r="D2767" t="str">
        <v>बैंकों के दीर्घावधि ऋणों पर ब्याज व्यय</v>
      </c>
      <c r="E2767">
        <v>1</v>
      </c>
      <c r="P2767" t="str">
        <v>in-gaap:InterestExpenseLongTermLoansBanks</v>
      </c>
      <c r="Q2767">
        <v>42825</v>
      </c>
      <c r="R2767">
        <v>367391897</v>
      </c>
      <c r="S2767" t="str">
        <v>in-gaap:InterestExpenseLongTermLoansBanks</v>
      </c>
      <c r="T2767">
        <v>43190</v>
      </c>
      <c r="U2767">
        <v>384520347</v>
      </c>
      <c r="Y2767">
        <v>2</v>
      </c>
    </row>
    <row r="2768">
      <c r="B2768" t="str">
        <v>in-gaap:InterestExpenseLongTermLoansOthers</v>
      </c>
      <c r="C2768" t="str">
        <v>Interest expense long-term loans, others</v>
      </c>
      <c r="D2768" t="str">
        <v>अन्य के दीर्घावधि ऋणों पर ब्याज व्यय</v>
      </c>
      <c r="E2768">
        <v>2</v>
      </c>
    </row>
    <row r="2769">
      <c r="B2769" t="str">
        <v>in-gaap:InterestExpenseLongTermLoans</v>
      </c>
      <c r="C2769" t="str">
        <v>Total interest expense long-term loans</v>
      </c>
      <c r="D2769" t="str">
        <v>कुल दीर्घावधि ऋणों पर ब्याज व्यय</v>
      </c>
      <c r="E2769">
        <v>3</v>
      </c>
      <c r="F2769" t="str">
        <v>Total Label</v>
      </c>
      <c r="P2769" t="str">
        <v>in-gaap:InterestExpenseLongTermLoans</v>
      </c>
      <c r="Q2769">
        <v>42825</v>
      </c>
      <c r="R2769">
        <v>367391897</v>
      </c>
      <c r="S2769" t="str">
        <v>in-gaap:InterestExpenseLongTermLoans</v>
      </c>
      <c r="T2769">
        <v>43190</v>
      </c>
      <c r="U2769">
        <v>384520347</v>
      </c>
      <c r="Y2769">
        <v>2</v>
      </c>
    </row>
    <row r="2770">
      <c r="B2770" t="str">
        <v>in-gaap:InterestExpenseShortTermLoansAbstract</v>
      </c>
      <c r="C2770" t="str">
        <v>Interest expense short-term loans [Abstract]</v>
      </c>
      <c r="D2770" t="str">
        <v>अल्पकालिक ऋणों पर ब्याज व्यय (सारांश)</v>
      </c>
      <c r="E2770">
        <v>2</v>
      </c>
    </row>
    <row r="2771">
      <c r="B2771" t="str">
        <v>in-gaap:InterestExpenseShortTermLoansBanks</v>
      </c>
      <c r="C2771" t="str">
        <v>Interest expense short-term loans, banks</v>
      </c>
      <c r="D2771" t="str">
        <v>बैंकों के अल्पावधि ऋणों पर ब्याज व्यय</v>
      </c>
      <c r="E2771">
        <v>1</v>
      </c>
    </row>
    <row r="2772">
      <c r="B2772" t="str">
        <v>in-gaap:InterestExpenseShortTermLoansOthers</v>
      </c>
      <c r="C2772" t="str">
        <v>Interest expense short-term loans, others</v>
      </c>
      <c r="D2772" t="str">
        <v>अन्य के अल्पावधि ऋणों पर ब्याज व्यय</v>
      </c>
      <c r="E2772">
        <v>2</v>
      </c>
    </row>
    <row r="2773">
      <c r="B2773" t="str">
        <v>in-gaap:InterestExpenseShortTermLoans</v>
      </c>
      <c r="C2773" t="str">
        <v>Total interest expense short-term loans</v>
      </c>
      <c r="D2773" t="str">
        <v>कुल अल्पावधि ऋणों पर ब्याज व्यय</v>
      </c>
      <c r="E2773">
        <v>3</v>
      </c>
      <c r="F2773" t="str">
        <v>Total Label</v>
      </c>
    </row>
    <row r="2774">
      <c r="B2774" t="str">
        <v>in-gaap:InterestExpenseDeposits</v>
      </c>
      <c r="C2774" t="str">
        <v>Interest expense deposits</v>
      </c>
      <c r="D2774" t="str">
        <v>जमाराशियों पर ब्याज व्यय</v>
      </c>
      <c r="E2774">
        <v>3</v>
      </c>
    </row>
    <row r="2775">
      <c r="B2775" t="str">
        <v>in-gaap:InterestExpenseDebtSecurities</v>
      </c>
      <c r="C2775" t="str">
        <v>Interest expense debt securities</v>
      </c>
      <c r="D2775" t="str">
        <v>ऋण प्रतिभूतियों पर ब्याज व्यय</v>
      </c>
      <c r="E2775">
        <v>4</v>
      </c>
    </row>
    <row r="2776">
      <c r="B2776" t="str">
        <v>in-gaap:InterestExpenseOtherBorrowings</v>
      </c>
      <c r="C2776" t="str">
        <v>Interest expense other borrowings</v>
      </c>
      <c r="D2776" t="str">
        <v>अन्य उधारों पर ब्याज व्यय</v>
      </c>
      <c r="E2776">
        <v>5</v>
      </c>
    </row>
    <row r="2777">
      <c r="B2777" t="str">
        <v>in-gaap:InterestExpenseBorrowings</v>
      </c>
      <c r="C2777" t="str">
        <v>Interest expense borrowings</v>
      </c>
      <c r="D2777" t="str">
        <v>उधारों पर ब्याज व्यय</v>
      </c>
      <c r="E2777">
        <v>6</v>
      </c>
    </row>
    <row r="2778">
      <c r="B2778" t="str">
        <v>in-gaap:InterestLeaseFinancing</v>
      </c>
      <c r="C2778" t="str">
        <v>Interest lease financing</v>
      </c>
      <c r="D2778" t="str">
        <v>वित्त पट्टे पर ब्याज</v>
      </c>
      <c r="E2778">
        <v>7</v>
      </c>
    </row>
    <row r="2779">
      <c r="B2779" t="str">
        <v>in-gaap:OtherInterestCharges</v>
      </c>
      <c r="C2779" t="str">
        <v>Other interest charges</v>
      </c>
      <c r="D2779" t="str">
        <v>अन्य ब्याज प्रभार</v>
      </c>
      <c r="E2779">
        <v>8</v>
      </c>
    </row>
    <row r="2780">
      <c r="B2780" t="str">
        <v>in-gaap:InterestExpense</v>
      </c>
      <c r="C2780" t="str">
        <v>Total interest expense</v>
      </c>
      <c r="D2780" t="str">
        <v>कुल ब्याज व्यय</v>
      </c>
      <c r="E2780">
        <v>9</v>
      </c>
      <c r="F2780" t="str">
        <v>Total Label</v>
      </c>
      <c r="P2780" t="str">
        <v>in-gaap:InterestExpense</v>
      </c>
      <c r="Q2780">
        <v>42825</v>
      </c>
      <c r="R2780">
        <v>367391897</v>
      </c>
      <c r="S2780" t="str">
        <v>in-gaap:InterestExpense</v>
      </c>
      <c r="T2780">
        <v>43190</v>
      </c>
      <c r="U2780">
        <v>384520347</v>
      </c>
      <c r="Y2780">
        <v>2</v>
      </c>
    </row>
    <row r="2781">
      <c r="B2781" t="str">
        <v>in-gaap:OtherBorrowingCosts</v>
      </c>
      <c r="C2781" t="str">
        <v>Other borrowing costs</v>
      </c>
      <c r="D2781" t="str">
        <v>अन्य उधार लागतें</v>
      </c>
      <c r="E2781">
        <v>3</v>
      </c>
    </row>
    <row r="2782">
      <c r="B2782" t="str">
        <v>in-gaap:NetGainLossOnForeignCurrencyTransactionsAndTranslationsTreatedAsFinanceCosts</v>
      </c>
      <c r="C2782" t="str">
        <v>Net gain/loss on foreign currency transactions and translations treated as finance costs</v>
      </c>
      <c r="D2782" t="str">
        <v>विदेशी मुद्रा लेनदेनों व मुद्रा-रूपान्तरणों में वित्तीय लागत के रूप में शुद्ध लाभ/हानि</v>
      </c>
      <c r="E2782">
        <v>4</v>
      </c>
    </row>
    <row r="2783">
      <c r="B2783" t="str">
        <v>in-gaap:FinanceCosts</v>
      </c>
      <c r="C2783" t="str">
        <v>Total finance costs</v>
      </c>
      <c r="D2783" t="str">
        <v>कुल वित्त लागतें</v>
      </c>
      <c r="E2783">
        <v>5</v>
      </c>
      <c r="F2783" t="str">
        <v>Total Label</v>
      </c>
      <c r="P2783" t="str">
        <v>in-gaap:FinanceCosts</v>
      </c>
      <c r="Q2783">
        <v>42825</v>
      </c>
      <c r="R2783">
        <v>367391897</v>
      </c>
      <c r="S2783" t="str">
        <v>in-gaap:FinanceCosts</v>
      </c>
      <c r="T2783">
        <v>43190</v>
      </c>
      <c r="U2783">
        <v>384520347</v>
      </c>
      <c r="Y2783">
        <v>2</v>
      </c>
    </row>
    <row r="2784">
      <c r="B2784" t="str">
        <v>in-gaap:ShareFinanceCostsJointVentures</v>
      </c>
      <c r="C2784" t="str">
        <v>Share finance costs joint ventures</v>
      </c>
      <c r="D2784" t="str">
        <v>संयुक्त उद्यमों की वित्तीय लागतों में भाग</v>
      </c>
      <c r="E2784">
        <v>6</v>
      </c>
    </row>
    <row r="2785">
      <c r="B2785" t="str">
        <v>in-gaap:EmployeeBenefitExpenseAbstract</v>
      </c>
      <c r="C2785" t="str">
        <v>Employee benefit expense [Abstract]</v>
      </c>
      <c r="D2785" t="str">
        <v>कर्मचारी लाभ व्यय (सारांश)</v>
      </c>
      <c r="E2785">
        <v>6</v>
      </c>
    </row>
    <row r="2786">
      <c r="B2786" t="str">
        <v>in-gaap:SalariesAndWages</v>
      </c>
      <c r="C2786" t="str">
        <v>Salaries and wages</v>
      </c>
      <c r="D2786" t="str">
        <v>वेतन व मजदूरी</v>
      </c>
      <c r="E2786">
        <v>1</v>
      </c>
      <c r="P2786" t="str">
        <v>in-gaap:SalariesAndWages</v>
      </c>
      <c r="Q2786">
        <v>42825</v>
      </c>
      <c r="R2786">
        <v>85247755</v>
      </c>
      <c r="S2786" t="str">
        <v>in-gaap:SalariesAndWages</v>
      </c>
      <c r="T2786">
        <v>43190</v>
      </c>
      <c r="U2786">
        <v>94333377</v>
      </c>
      <c r="Y2786">
        <v>2</v>
      </c>
    </row>
    <row r="2787">
      <c r="B2787" t="str">
        <v>in-gaap:ManagerialRemunerationAbstract</v>
      </c>
      <c r="C2787" t="str">
        <v>Managerial remuneration [Abstract]</v>
      </c>
      <c r="D2787" t="str">
        <v>प्रबंधकीय पारिश्रमिक (सारांश)</v>
      </c>
      <c r="E2787">
        <v>2</v>
      </c>
    </row>
    <row r="2788">
      <c r="B2788" t="str">
        <v>in-gaap:RemunerationToDirectorsAbstract</v>
      </c>
      <c r="C2788" t="str">
        <v>Remuneration to directors [Abstract]</v>
      </c>
      <c r="D2788" t="str">
        <v>निदेशकों को पारिश्रमिक (सारांश)</v>
      </c>
      <c r="E2788">
        <v>1</v>
      </c>
    </row>
    <row r="2789">
      <c r="B2789" t="str">
        <v>in-gaap:SalaryToDirectors</v>
      </c>
      <c r="C2789" t="str">
        <v>Salary to directors</v>
      </c>
      <c r="D2789" t="str">
        <v>निदेशकों को वेतन</v>
      </c>
      <c r="E2789">
        <v>1</v>
      </c>
      <c r="P2789" t="str">
        <v>in-gaap:SalaryToDirectors</v>
      </c>
      <c r="Q2789">
        <v>42825</v>
      </c>
      <c r="R2789">
        <v>8100000</v>
      </c>
      <c r="S2789" t="str">
        <v>in-gaap:SalaryToDirectors</v>
      </c>
      <c r="T2789">
        <v>43190</v>
      </c>
      <c r="U2789">
        <v>8100000</v>
      </c>
      <c r="Y2789">
        <v>2</v>
      </c>
    </row>
    <row r="2790">
      <c r="B2790" t="str">
        <v>in-gaap:CommissionToDirectors</v>
      </c>
      <c r="C2790" t="str">
        <v>Commission to directors</v>
      </c>
      <c r="D2790" t="str">
        <v>निदेशकों को कमीशन</v>
      </c>
      <c r="E2790">
        <v>2</v>
      </c>
    </row>
    <row r="2791">
      <c r="B2791" t="str">
        <v>in-gaap:OtherBenefitsToDirectors</v>
      </c>
      <c r="C2791" t="str">
        <v>Other benefits to directors</v>
      </c>
      <c r="D2791" t="str">
        <v>निदेशकों को अन्य लाभ</v>
      </c>
      <c r="E2791">
        <v>3</v>
      </c>
    </row>
    <row r="2792">
      <c r="B2792" t="str">
        <v>in-gaap:RemunerationToDirectors</v>
      </c>
      <c r="C2792" t="str">
        <v>Total remuneration to directors</v>
      </c>
      <c r="D2792" t="str">
        <v>कुल निदेशकों को पारिश्रमिक</v>
      </c>
      <c r="E2792">
        <v>4</v>
      </c>
      <c r="F2792" t="str">
        <v>Total Label</v>
      </c>
      <c r="P2792" t="str">
        <v>in-gaap:RemunerationToDirectors</v>
      </c>
      <c r="Q2792">
        <v>42825</v>
      </c>
      <c r="R2792">
        <v>8100000</v>
      </c>
      <c r="S2792" t="str">
        <v>in-gaap:RemunerationToDirectors</v>
      </c>
      <c r="T2792">
        <v>43190</v>
      </c>
      <c r="U2792">
        <v>8100000</v>
      </c>
      <c r="Y2792">
        <v>2</v>
      </c>
    </row>
    <row r="2793">
      <c r="B2793" t="str">
        <v>in-gaap:RemunerationToManagerAbstract</v>
      </c>
      <c r="C2793" t="str">
        <v>Remuneration to manager [Abstract]</v>
      </c>
      <c r="D2793" t="str">
        <v>प्रबंधकों को पारिश्रमिक (सारांश)</v>
      </c>
      <c r="E2793">
        <v>2</v>
      </c>
    </row>
    <row r="2794">
      <c r="B2794" t="str">
        <v>in-gaap:SalaryToManager</v>
      </c>
      <c r="C2794" t="str">
        <v>Salary to manager</v>
      </c>
      <c r="D2794" t="str">
        <v>प्रबंधकों को वेतन</v>
      </c>
      <c r="E2794">
        <v>1</v>
      </c>
    </row>
    <row r="2795">
      <c r="B2795" t="str">
        <v>in-gaap:CommissionToManager</v>
      </c>
      <c r="C2795" t="str">
        <v>Commission to manager</v>
      </c>
      <c r="D2795" t="str">
        <v>प्रबंधकों को कमीशन</v>
      </c>
      <c r="E2795">
        <v>2</v>
      </c>
    </row>
    <row r="2796">
      <c r="B2796" t="str">
        <v>in-gaap:OtherBenefitsToManager</v>
      </c>
      <c r="C2796" t="str">
        <v>Other benefits to manager</v>
      </c>
      <c r="D2796" t="str">
        <v>प्रबंधकों को अन्य लाभ</v>
      </c>
      <c r="E2796">
        <v>3</v>
      </c>
    </row>
    <row r="2797">
      <c r="B2797" t="str">
        <v>in-gaap:RemunerationToManager</v>
      </c>
      <c r="C2797" t="str">
        <v>Total remuneration to manager</v>
      </c>
      <c r="D2797" t="str">
        <v>कुल प्रबंधकों को पारिश्रमिक</v>
      </c>
      <c r="E2797">
        <v>4</v>
      </c>
      <c r="F2797" t="str">
        <v>Total Label</v>
      </c>
    </row>
    <row r="2798">
      <c r="B2798" t="str">
        <v>in-gaap:ManagerialRemuneration</v>
      </c>
      <c r="C2798" t="str">
        <v>Total managerial remuneration</v>
      </c>
      <c r="D2798" t="str">
        <v>कुल प्रबंधकीय पारिश्रमिक</v>
      </c>
      <c r="E2798">
        <v>3</v>
      </c>
      <c r="F2798" t="str">
        <v>Total Label</v>
      </c>
      <c r="P2798" t="str">
        <v>in-gaap:ManagerialRemuneration</v>
      </c>
      <c r="Q2798">
        <v>42825</v>
      </c>
      <c r="R2798">
        <v>8100000</v>
      </c>
      <c r="S2798" t="str">
        <v>in-gaap:ManagerialRemuneration</v>
      </c>
      <c r="T2798">
        <v>43190</v>
      </c>
      <c r="U2798">
        <v>8100000</v>
      </c>
      <c r="Y2798">
        <v>2</v>
      </c>
    </row>
    <row r="2799">
      <c r="B2799" t="str">
        <v>in-gaap:ContributionToProvidentAndOtherFundsAbstract</v>
      </c>
      <c r="C2799" t="str">
        <v>Contribution to provident and other funds [Abstract]</v>
      </c>
      <c r="D2799" t="str">
        <v>भविष्यनिधि व अन्य निधियों में अंशदान (सारांश)</v>
      </c>
      <c r="E2799">
        <v>3</v>
      </c>
    </row>
    <row r="2800">
      <c r="B2800" t="str">
        <v>in-gaap:ContributionToProvidentAndOtherFundsForContractLabour</v>
      </c>
      <c r="C2800" t="str">
        <v>Contribution to provident and other funds for contract labour</v>
      </c>
      <c r="D2800" t="str">
        <v>अनुबंधात्मक श्रमिकों के लिए भविष्य निधि व अन्य निधियों में अंशदान</v>
      </c>
      <c r="E2800">
        <v>1</v>
      </c>
    </row>
    <row r="2801">
      <c r="B2801" t="str">
        <v>in-gaap:ContributionToProvidentAndOtherFundsForOthers</v>
      </c>
      <c r="C2801" t="str">
        <v>Contribution to provident and other funds for others</v>
      </c>
      <c r="D2801" t="str">
        <v>अन्य के लिए भविष्य निधि व अन्य निधियों में अंशदान</v>
      </c>
      <c r="E2801">
        <v>2</v>
      </c>
      <c r="P2801" t="str">
        <v>in-gaap:ContributionToProvidentAndOtherFundsForOthers</v>
      </c>
      <c r="Q2801">
        <v>42825</v>
      </c>
      <c r="R2801">
        <v>3454672</v>
      </c>
      <c r="S2801" t="str">
        <v>in-gaap:ContributionToProvidentAndOtherFundsForOthers</v>
      </c>
      <c r="T2801">
        <v>43190</v>
      </c>
      <c r="U2801">
        <v>3545881</v>
      </c>
      <c r="Y2801">
        <v>2</v>
      </c>
    </row>
    <row r="2802">
      <c r="B2802" t="str">
        <v>in-gaap:ContributionToProvidentAndOtherFunds</v>
      </c>
      <c r="C2802" t="str">
        <v>Total contribution to provident and other funds</v>
      </c>
      <c r="D2802" t="str">
        <v>कुल भविष्य निधि व अन्य निधियों में अंशदान</v>
      </c>
      <c r="E2802">
        <v>3</v>
      </c>
      <c r="F2802" t="str">
        <v>Total Label</v>
      </c>
      <c r="P2802" t="str">
        <v>in-gaap:ContributionToProvidentAndOtherFunds</v>
      </c>
      <c r="Q2802">
        <v>42825</v>
      </c>
      <c r="R2802">
        <v>3454672</v>
      </c>
      <c r="S2802" t="str">
        <v>in-gaap:ContributionToProvidentAndOtherFunds</v>
      </c>
      <c r="T2802">
        <v>43190</v>
      </c>
      <c r="U2802">
        <v>3545881</v>
      </c>
      <c r="Y2802">
        <v>2</v>
      </c>
    </row>
    <row r="2803">
      <c r="B2803" t="str">
        <v>in-gaap:ExpenseOnEmployeeStockOptionSchemeAndEmployeeStockPurchasePlan</v>
      </c>
      <c r="C2803" t="str">
        <v>Expense on employee stock option scheme and employee stock purchase plan</v>
      </c>
      <c r="D2803" t="str">
        <v>कर्मचारी स्टाक विकल्प योजना एवं कर्मचारी स्टाक खरीद योजना पर व्यय</v>
      </c>
      <c r="E2803">
        <v>4</v>
      </c>
    </row>
    <row r="2804">
      <c r="B2804" t="str">
        <v>in-gaap:CommissionEmployees</v>
      </c>
      <c r="C2804" t="str">
        <v>Commission employees</v>
      </c>
      <c r="D2804" t="str">
        <v>कर्मचारियों को कमीशन</v>
      </c>
      <c r="E2804">
        <v>5</v>
      </c>
    </row>
    <row r="2805">
      <c r="B2805" t="str">
        <v>in-gaap:EmployeeMedicalInsuranceExpenses</v>
      </c>
      <c r="C2805" t="str">
        <v>Employee medical insurance expenses</v>
      </c>
      <c r="D2805" t="str">
        <v>कर्मचारियों के लिए चिकित्सा बीमा पर व्यय</v>
      </c>
      <c r="E2805">
        <v>6</v>
      </c>
    </row>
    <row r="2806">
      <c r="B2806" t="str">
        <v>in-gaap:LeaveEncashmentExpenses</v>
      </c>
      <c r="C2806" t="str">
        <v>Leave encashment expenses</v>
      </c>
      <c r="D2806" t="str">
        <v>अवकाश नकदीकरण व्यय</v>
      </c>
      <c r="E2806">
        <v>7</v>
      </c>
    </row>
    <row r="2807">
      <c r="B2807" t="str">
        <v>in-gaap:Gratuity</v>
      </c>
      <c r="C2807" t="str">
        <v>Gratuity</v>
      </c>
      <c r="D2807" t="str">
        <v>उपदान</v>
      </c>
      <c r="E2807">
        <v>8</v>
      </c>
    </row>
    <row r="2808">
      <c r="B2808" t="str">
        <v>in-gaap:PensionSchemes</v>
      </c>
      <c r="C2808" t="str">
        <v>Pension schemes</v>
      </c>
      <c r="D2808" t="str">
        <v>पेंशन योजनाएं</v>
      </c>
      <c r="E2808">
        <v>9</v>
      </c>
    </row>
    <row r="2809">
      <c r="B2809" t="str">
        <v>in-gaap:VoluntaryRetirementCompensation</v>
      </c>
      <c r="C2809" t="str">
        <v>Voluntary retirement compensation</v>
      </c>
      <c r="D2809" t="str">
        <v>स्वैच्छिक सेवानिवृत्ति प्रतिपूर्ति</v>
      </c>
      <c r="E2809">
        <v>10</v>
      </c>
    </row>
    <row r="2810">
      <c r="B2810" t="str">
        <v>in-gaap:OtherRetirementBenefits</v>
      </c>
      <c r="C2810" t="str">
        <v>Other retirement benefits</v>
      </c>
      <c r="D2810" t="str">
        <v>अन्य सेवानिवृत्ति लाभ</v>
      </c>
      <c r="E2810">
        <v>11</v>
      </c>
    </row>
    <row r="2811">
      <c r="B2811" t="str">
        <v>in-gaap:StaffWelfareExpense</v>
      </c>
      <c r="C2811" t="str">
        <v>Staff welfare expense</v>
      </c>
      <c r="D2811" t="str">
        <v>स्टाफ कल्याण व्यय</v>
      </c>
      <c r="E2811">
        <v>12</v>
      </c>
      <c r="P2811" t="str">
        <v>in-gaap:StaffWelfareExpense</v>
      </c>
      <c r="Q2811">
        <v>42825</v>
      </c>
      <c r="R2811">
        <v>25041879</v>
      </c>
      <c r="S2811" t="str">
        <v>in-gaap:StaffWelfareExpense</v>
      </c>
      <c r="T2811">
        <v>43190</v>
      </c>
      <c r="U2811">
        <v>24623747</v>
      </c>
      <c r="Y2811">
        <v>2</v>
      </c>
    </row>
    <row r="2812">
      <c r="B2812" t="str">
        <v>in-gaap:OtherEmployeeRelatedExpenses</v>
      </c>
      <c r="C2812" t="str">
        <v>Other employee related expenses</v>
      </c>
      <c r="D2812" t="str">
        <v>अन्य कर्मचारी सम्बंध व्यय</v>
      </c>
      <c r="E2812">
        <v>13</v>
      </c>
    </row>
    <row r="2813">
      <c r="B2813" t="str">
        <v>in-gaap:EmployeeBenefitExpense</v>
      </c>
      <c r="C2813" t="str">
        <v>Total employee benefit expense</v>
      </c>
      <c r="D2813" t="str">
        <v>कुल कर्मचारी कल्याण व्यय</v>
      </c>
      <c r="E2813">
        <v>14</v>
      </c>
      <c r="F2813" t="str">
        <v>Total Label</v>
      </c>
      <c r="P2813" t="str">
        <v>in-gaap:EmployeeBenefitExpense</v>
      </c>
      <c r="Q2813">
        <v>42825</v>
      </c>
      <c r="R2813">
        <v>121844306</v>
      </c>
      <c r="S2813" t="str">
        <v>in-gaap:EmployeeBenefitExpense</v>
      </c>
      <c r="T2813">
        <v>43190</v>
      </c>
      <c r="U2813">
        <v>130603005</v>
      </c>
      <c r="Y2813">
        <v>2</v>
      </c>
    </row>
    <row r="2814">
      <c r="B2814" t="str">
        <v>in-gaap:ShareEmployeeBenefitExpenseJointVentures</v>
      </c>
      <c r="C2814" t="str">
        <v>Share employee benefit expense joint ventures</v>
      </c>
      <c r="D2814" t="str">
        <v>संयुक्त उद्यमों के कर्मचारियों के लाभ व्यय में भाग</v>
      </c>
      <c r="E2814">
        <v>15</v>
      </c>
    </row>
    <row r="2815">
      <c r="B2815" t="str">
        <v>in-gaap:BreakupOfOtherExpensesAbstract</v>
      </c>
      <c r="C2815" t="str">
        <v>Breakup of other expenses [Abstract]</v>
      </c>
      <c r="D2815" t="str">
        <v>अन्य व्ययों का विवरण (सारांश)</v>
      </c>
      <c r="E2815">
        <v>7</v>
      </c>
    </row>
    <row r="2816">
      <c r="B2816" t="str">
        <v>in-gaap:ConsumptionOfStoresAndSpareParts</v>
      </c>
      <c r="C2816" t="str">
        <v>Consumption of stores and spare parts</v>
      </c>
      <c r="D2816" t="str">
        <v>स्टोर व स्पेअर पार्टों का उपयोग</v>
      </c>
      <c r="E2816">
        <v>1</v>
      </c>
      <c r="P2816" t="str">
        <v>in-gaap:ConsumptionOfStoresAndSpareParts</v>
      </c>
      <c r="Q2816">
        <v>42825</v>
      </c>
      <c r="R2816">
        <v>0</v>
      </c>
      <c r="S2816" t="str">
        <v>in-gaap:ConsumptionOfStoresAndSpareParts</v>
      </c>
      <c r="T2816">
        <v>43190</v>
      </c>
      <c r="U2816">
        <v>0</v>
      </c>
      <c r="Y2816">
        <v>2</v>
      </c>
    </row>
    <row r="2817">
      <c r="B2817" t="str">
        <v>in-gaap:PowerAndFuel</v>
      </c>
      <c r="C2817" t="str">
        <v>Power and fuel</v>
      </c>
      <c r="D2817" t="str">
        <v>ऊर्जा (पावर) एवं ईंधन</v>
      </c>
      <c r="E2817">
        <v>2</v>
      </c>
      <c r="P2817" t="str">
        <v>in-gaap:PowerAndFuel</v>
      </c>
      <c r="Q2817">
        <v>42825</v>
      </c>
      <c r="R2817">
        <v>4507680</v>
      </c>
      <c r="S2817" t="str">
        <v>in-gaap:PowerAndFuel</v>
      </c>
      <c r="T2817">
        <v>43190</v>
      </c>
      <c r="U2817">
        <v>3542110</v>
      </c>
      <c r="Y2817">
        <v>2</v>
      </c>
    </row>
    <row r="2818">
      <c r="B2818" t="str">
        <v>in-gaap:Rent</v>
      </c>
      <c r="C2818" t="str">
        <v>Rent</v>
      </c>
      <c r="D2818" t="str">
        <v>किराया</v>
      </c>
      <c r="E2818">
        <v>3</v>
      </c>
      <c r="P2818" t="str">
        <v>in-gaap:Rent</v>
      </c>
      <c r="Q2818">
        <v>42825</v>
      </c>
      <c r="R2818">
        <v>9920223</v>
      </c>
      <c r="S2818" t="str">
        <v>in-gaap:Rent</v>
      </c>
      <c r="T2818">
        <v>43190</v>
      </c>
      <c r="U2818">
        <v>12458851</v>
      </c>
      <c r="Y2818">
        <v>2</v>
      </c>
    </row>
    <row r="2819">
      <c r="B2819" t="str">
        <v>in-gaap:RepairsToBuilding</v>
      </c>
      <c r="C2819" t="str">
        <v>Repairs to building</v>
      </c>
      <c r="D2819" t="str">
        <v>भवन मरम्मत</v>
      </c>
      <c r="E2819">
        <v>4</v>
      </c>
      <c r="P2819" t="str">
        <v>in-gaap:RepairsToBuilding</v>
      </c>
      <c r="Q2819">
        <v>42825</v>
      </c>
      <c r="R2819">
        <v>0</v>
      </c>
      <c r="S2819" t="str">
        <v>in-gaap:RepairsToBuilding</v>
      </c>
      <c r="T2819">
        <v>43190</v>
      </c>
      <c r="U2819">
        <v>0</v>
      </c>
      <c r="Y2819">
        <v>2</v>
      </c>
    </row>
    <row r="2820">
      <c r="B2820" t="str">
        <v>in-gaap:RepairsToMachinery</v>
      </c>
      <c r="C2820" t="str">
        <v>Repairs to machinery</v>
      </c>
      <c r="D2820" t="str">
        <v>मशीनरी मरम्मत</v>
      </c>
      <c r="E2820">
        <v>5</v>
      </c>
      <c r="P2820" t="str">
        <v>in-gaap:RepairsToMachinery</v>
      </c>
      <c r="Q2820">
        <v>42825</v>
      </c>
      <c r="R2820">
        <v>13824902</v>
      </c>
      <c r="S2820" t="str">
        <v>in-gaap:RepairsToMachinery</v>
      </c>
      <c r="T2820">
        <v>43190</v>
      </c>
      <c r="U2820">
        <v>13766960</v>
      </c>
      <c r="Y2820">
        <v>2</v>
      </c>
    </row>
    <row r="2821">
      <c r="B2821" t="str">
        <v>in-gaap:Insurance</v>
      </c>
      <c r="C2821" t="str">
        <v>Insurance</v>
      </c>
      <c r="D2821" t="str">
        <v>बीमा</v>
      </c>
      <c r="E2821">
        <v>6</v>
      </c>
      <c r="P2821" t="str">
        <v>in-gaap:Insurance</v>
      </c>
      <c r="Q2821">
        <v>42825</v>
      </c>
      <c r="R2821">
        <v>9534213</v>
      </c>
      <c r="S2821" t="str">
        <v>in-gaap:Insurance</v>
      </c>
      <c r="T2821">
        <v>43190</v>
      </c>
      <c r="U2821">
        <v>5144831</v>
      </c>
      <c r="Y2821">
        <v>2</v>
      </c>
    </row>
    <row r="2822">
      <c r="B2822" t="str">
        <v>in-gaap:RatesAndTaxesExcludingTaxesOnIncomeAbstract</v>
      </c>
      <c r="C2822" t="str">
        <v>Rates and taxes excluding taxes on income [Abstract]</v>
      </c>
      <c r="D2822" t="str">
        <v>आय पर करों को छोड़कर दरें व कर (सारांश)</v>
      </c>
      <c r="E2822">
        <v>7</v>
      </c>
    </row>
    <row r="2823">
      <c r="B2823" t="str">
        <v>in-gaap:CentralExciseDuty</v>
      </c>
      <c r="C2823" t="str">
        <v>Central excise duty</v>
      </c>
      <c r="D2823" t="str">
        <v>केन्द्रीय उत्पाद शुल्क</v>
      </c>
      <c r="E2823">
        <v>1</v>
      </c>
    </row>
    <row r="2824">
      <c r="B2824" t="str">
        <v>in-gaap:PurchaseTax</v>
      </c>
      <c r="C2824" t="str">
        <v>Purchase tax</v>
      </c>
      <c r="D2824" t="str">
        <v>खरीद (क्रय) कर</v>
      </c>
      <c r="E2824">
        <v>2</v>
      </c>
    </row>
    <row r="2825">
      <c r="B2825" t="str">
        <v>in-gaap:OtherCessTaxes</v>
      </c>
      <c r="C2825" t="str">
        <v>Other cess taxes</v>
      </c>
      <c r="D2825" t="str">
        <v>अन्य उपकर</v>
      </c>
      <c r="E2825">
        <v>3</v>
      </c>
      <c r="P2825" t="str">
        <v>in-gaap:OtherCessTaxes</v>
      </c>
      <c r="Q2825">
        <v>42825</v>
      </c>
      <c r="R2825">
        <v>18300247</v>
      </c>
      <c r="S2825" t="str">
        <v>in-gaap:OtherCessTaxes</v>
      </c>
      <c r="T2825">
        <v>43190</v>
      </c>
      <c r="U2825">
        <v>27070015</v>
      </c>
      <c r="Y2825">
        <v>2</v>
      </c>
    </row>
    <row r="2826">
      <c r="B2826" t="str">
        <v>in-gaap:CostTaxesOtherLeviesByGovernmentLocalAuthorities</v>
      </c>
      <c r="C2826" t="str">
        <v>Cost taxes other levies by government local authorities</v>
      </c>
      <c r="D2826" t="str">
        <v>सरकार व स्थानीय प्राधिकरणों द्वारा लागत कर व अन्य लेवियां</v>
      </c>
      <c r="E2826">
        <v>4</v>
      </c>
    </row>
    <row r="2827">
      <c r="B2827" t="str">
        <v>in-gaap:ProvisionWealthTax</v>
      </c>
      <c r="C2827" t="str">
        <v>Provision wealth tax</v>
      </c>
      <c r="D2827" t="str">
        <v>सम्पदा कर के लिए प्रावधान</v>
      </c>
      <c r="E2827">
        <v>5</v>
      </c>
    </row>
    <row r="2828">
      <c r="B2828" t="str">
        <v>in-gaap:RatesAndTaxesExcludingTaxesOnIncome</v>
      </c>
      <c r="C2828" t="str">
        <v>Total rates and taxes excluding taxes on income</v>
      </c>
      <c r="D2828" t="str">
        <v>कुल आय पर करों को छोड़कर दरें व कर</v>
      </c>
      <c r="E2828">
        <v>6</v>
      </c>
      <c r="F2828" t="str">
        <v>Total Label</v>
      </c>
      <c r="P2828" t="str">
        <v>in-gaap:RatesAndTaxesExcludingTaxesOnIncome</v>
      </c>
      <c r="Q2828">
        <v>42825</v>
      </c>
      <c r="R2828">
        <v>18300247</v>
      </c>
      <c r="S2828" t="str">
        <v>in-gaap:RatesAndTaxesExcludingTaxesOnIncome</v>
      </c>
      <c r="T2828">
        <v>43190</v>
      </c>
      <c r="U2828">
        <v>27070015</v>
      </c>
      <c r="Y2828">
        <v>2</v>
      </c>
    </row>
    <row r="2829">
      <c r="B2829" t="str">
        <v>in-gaap:ResearchDevelopmentExpenditure</v>
      </c>
      <c r="C2829" t="str">
        <v>Research development expenditure</v>
      </c>
      <c r="D2829" t="str">
        <v>अनुसंधान एवं विकास व्यय</v>
      </c>
      <c r="E2829">
        <v>8</v>
      </c>
    </row>
    <row r="2830">
      <c r="B2830" t="str">
        <v>in-gaap:SubscriptionsMembershipFees</v>
      </c>
      <c r="C2830" t="str">
        <v>Subscriptions membership fees</v>
      </c>
      <c r="D2830" t="str">
        <v>चंदे, सदस्यता शुल्क</v>
      </c>
      <c r="E2830">
        <v>9</v>
      </c>
    </row>
    <row r="2831">
      <c r="B2831" t="str">
        <v>in-gaap:ElectricityExpenses</v>
      </c>
      <c r="C2831" t="str">
        <v>Electricity expenses</v>
      </c>
      <c r="D2831" t="str">
        <v>बिजली व्यय</v>
      </c>
      <c r="E2831">
        <v>10</v>
      </c>
    </row>
    <row r="2832">
      <c r="B2832" t="str">
        <v>in-gaap:TelephonePostage</v>
      </c>
      <c r="C2832" t="str">
        <v>Telephone postage</v>
      </c>
      <c r="D2832" t="str">
        <v>दूरभाष, डाक व्यय</v>
      </c>
      <c r="E2832">
        <v>11</v>
      </c>
      <c r="P2832" t="str">
        <v>in-gaap:TelephonePostage</v>
      </c>
      <c r="Q2832">
        <v>42825</v>
      </c>
      <c r="R2832">
        <v>2217679</v>
      </c>
      <c r="S2832" t="str">
        <v>in-gaap:TelephonePostage</v>
      </c>
      <c r="T2832">
        <v>43190</v>
      </c>
      <c r="U2832">
        <v>3581752</v>
      </c>
      <c r="Y2832">
        <v>2</v>
      </c>
    </row>
    <row r="2833">
      <c r="B2833" t="str">
        <v>in-gaap:PrintingStationery</v>
      </c>
      <c r="C2833" t="str">
        <v>Printing stationery</v>
      </c>
      <c r="D2833" t="str">
        <v>मुद्रण एवं लेखन सामग्री</v>
      </c>
      <c r="E2833">
        <v>12</v>
      </c>
      <c r="P2833" t="str">
        <v>in-gaap:PrintingStationery</v>
      </c>
      <c r="Q2833">
        <v>42825</v>
      </c>
      <c r="R2833">
        <v>1872808</v>
      </c>
      <c r="S2833" t="str">
        <v>in-gaap:PrintingStationery</v>
      </c>
      <c r="T2833">
        <v>43190</v>
      </c>
      <c r="U2833">
        <v>1949625</v>
      </c>
      <c r="Y2833">
        <v>2</v>
      </c>
    </row>
    <row r="2834">
      <c r="B2834" t="str">
        <v>in-gaap:InformationTechnologyExpenses</v>
      </c>
      <c r="C2834" t="str">
        <v>Information technology expenses</v>
      </c>
      <c r="D2834" t="str">
        <v>सूचना प्रौद्योगिकी व्यय</v>
      </c>
      <c r="E2834">
        <v>13</v>
      </c>
    </row>
    <row r="2835">
      <c r="B2835" t="str">
        <v>in-gaap:TravellingConveyance</v>
      </c>
      <c r="C2835" t="str">
        <v>Travelling conveyance</v>
      </c>
      <c r="D2835" t="str">
        <v>यात्रा व्यय</v>
      </c>
      <c r="E2835">
        <v>14</v>
      </c>
      <c r="P2835" t="str">
        <v>in-gaap:TravellingConveyance</v>
      </c>
      <c r="Q2835">
        <v>42825</v>
      </c>
      <c r="R2835">
        <v>18294368</v>
      </c>
      <c r="S2835" t="str">
        <v>in-gaap:TravellingConveyance</v>
      </c>
      <c r="T2835">
        <v>43190</v>
      </c>
      <c r="U2835">
        <v>14160952</v>
      </c>
      <c r="Y2835">
        <v>2</v>
      </c>
    </row>
    <row r="2836">
      <c r="B2836" t="str">
        <v>in-gaap:CateringCanteenExpenses</v>
      </c>
      <c r="C2836" t="str">
        <v>Catering canteen expenses</v>
      </c>
      <c r="D2836" t="str">
        <v>भोजन केंटीन व्यय</v>
      </c>
      <c r="E2836">
        <v>15</v>
      </c>
    </row>
    <row r="2837">
      <c r="B2837" t="str">
        <v>in-gaap:EntertainmentExpenses</v>
      </c>
      <c r="C2837" t="str">
        <v>Entertainment expenses</v>
      </c>
      <c r="D2837" t="str">
        <v>मनोरंजन व्यय</v>
      </c>
      <c r="E2837">
        <v>16</v>
      </c>
    </row>
    <row r="2838">
      <c r="B2838" t="str">
        <v>in-gaap:LegalProfessionalCharges</v>
      </c>
      <c r="C2838" t="str">
        <v>Legal professional charges</v>
      </c>
      <c r="D2838" t="str">
        <v>विधिक / व्यावसायिक प्रभार</v>
      </c>
      <c r="E2838">
        <v>17</v>
      </c>
      <c r="P2838" t="str">
        <v>in-gaap:LegalProfessionalCharges</v>
      </c>
      <c r="Q2838">
        <v>42825</v>
      </c>
      <c r="R2838">
        <v>19287107</v>
      </c>
      <c r="S2838" t="str">
        <v>in-gaap:LegalProfessionalCharges</v>
      </c>
      <c r="T2838">
        <v>43190</v>
      </c>
      <c r="U2838">
        <v>21396192</v>
      </c>
      <c r="Y2838">
        <v>2</v>
      </c>
    </row>
    <row r="2839">
      <c r="B2839" t="str">
        <v>in-gaap:TrainingRecruitmentExpenses</v>
      </c>
      <c r="C2839" t="str">
        <v>Training recruitment expenses</v>
      </c>
      <c r="D2839" t="str">
        <v>प्रशिक्षण / भर्ती व्यय</v>
      </c>
      <c r="E2839">
        <v>18</v>
      </c>
    </row>
    <row r="2840">
      <c r="B2840" t="str">
        <v>in-gaap:VehicleRunningExpenses</v>
      </c>
      <c r="C2840" t="str">
        <v>Vehicle running expenses</v>
      </c>
      <c r="D2840" t="str">
        <v>वाहन चालन व्यय</v>
      </c>
      <c r="E2840">
        <v>19</v>
      </c>
    </row>
    <row r="2841">
      <c r="B2841" t="str">
        <v>in-gaap:SafetySecurityExpenses</v>
      </c>
      <c r="C2841" t="str">
        <v>Safety security expenses</v>
      </c>
      <c r="D2841" t="str">
        <v>हिफाजत / सुरक्षा व्यय</v>
      </c>
      <c r="E2841">
        <v>20</v>
      </c>
    </row>
    <row r="2842">
      <c r="B2842" t="str">
        <v>in-gaap:DirectorsSittingFees</v>
      </c>
      <c r="C2842" t="str">
        <v>Directors sitting fees</v>
      </c>
      <c r="D2842" t="str">
        <v>वर्तमान निदेशकों की फीस</v>
      </c>
      <c r="E2842">
        <v>21</v>
      </c>
      <c r="P2842" t="str">
        <v>in-gaap:DirectorsSittingFees</v>
      </c>
      <c r="Q2842">
        <v>42825</v>
      </c>
      <c r="R2842">
        <v>0</v>
      </c>
      <c r="S2842" t="str">
        <v>in-gaap:DirectorsSittingFees</v>
      </c>
      <c r="T2842">
        <v>43190</v>
      </c>
      <c r="U2842">
        <v>0</v>
      </c>
      <c r="Y2842">
        <v>2</v>
      </c>
    </row>
    <row r="2843">
      <c r="B2843" t="str">
        <v>in-gaap:CommissionToDirectorsOtherThanWholeTimeDirectorOrManagingDirectorOrManager</v>
      </c>
      <c r="C2843" t="str">
        <v>Commission to directors other than whole time director or managing director or manager</v>
      </c>
      <c r="D2843" t="str">
        <v>पूर्णकालिक निदेशक या प्रबंध निदेशक या प्रबंधक के अलावा अन्य निर्देशकों को कमीशन</v>
      </c>
      <c r="E2843">
        <v>22</v>
      </c>
      <c r="P2843" t="str">
        <v>in-gaap:CommissionToDirectorsOtherThanWholeTimeDirectorOrManagingDirectorOrManager</v>
      </c>
      <c r="Q2843">
        <v>42825</v>
      </c>
      <c r="R2843">
        <v>0</v>
      </c>
      <c r="S2843" t="str">
        <v>in-gaap:CommissionToDirectorsOtherThanWholeTimeDirectorOrManagingDirectorOrManager</v>
      </c>
      <c r="T2843">
        <v>43190</v>
      </c>
      <c r="U2843">
        <v>0</v>
      </c>
      <c r="Y2843">
        <v>2</v>
      </c>
    </row>
    <row r="2844">
      <c r="B2844" t="str">
        <v>in-gaap:DonationsSubscriptions</v>
      </c>
      <c r="C2844" t="str">
        <v>Donations subscriptions</v>
      </c>
      <c r="D2844" t="str">
        <v>दान / चन्दें</v>
      </c>
      <c r="E2844">
        <v>23</v>
      </c>
    </row>
    <row r="2845">
      <c r="B2845" t="str">
        <v>in-gaap:BooksPeriodicals</v>
      </c>
      <c r="C2845" t="str">
        <v>Books periodicals</v>
      </c>
      <c r="D2845" t="str">
        <v>पुस्तकों, मैगज़ीनों पर व्यय</v>
      </c>
      <c r="E2845">
        <v>24</v>
      </c>
    </row>
    <row r="2846">
      <c r="B2846" t="str">
        <v>in-gaap:SeminarsConferenceExpenses</v>
      </c>
      <c r="C2846" t="str">
        <v>Seminars conference expenses</v>
      </c>
      <c r="D2846" t="str">
        <v>सेमीनारों / कान्फ्रेंसों (सम्मेलनों) पर व्यय</v>
      </c>
      <c r="E2846">
        <v>25</v>
      </c>
    </row>
    <row r="2847">
      <c r="B2847" t="str">
        <v>in-gaap:RegistrationFilingFees</v>
      </c>
      <c r="C2847" t="str">
        <v>Registration filing fees</v>
      </c>
      <c r="D2847" t="str">
        <v>पंजीकरण / मामले फाइल करने पर फीस</v>
      </c>
      <c r="E2847">
        <v>26</v>
      </c>
    </row>
    <row r="2848">
      <c r="B2848" t="str">
        <v>in-gaap:CustodialFees</v>
      </c>
      <c r="C2848" t="str">
        <v>Custodial fees</v>
      </c>
      <c r="D2848" t="str">
        <v>कस्टडी में रखने की फीस</v>
      </c>
      <c r="E2848">
        <v>27</v>
      </c>
    </row>
    <row r="2849">
      <c r="B2849" t="str">
        <v>in-gaap:BankCharges</v>
      </c>
      <c r="C2849" t="str">
        <v>Bank charges</v>
      </c>
      <c r="D2849" t="str">
        <v>बैंक प्रभार</v>
      </c>
      <c r="E2849">
        <v>28</v>
      </c>
      <c r="P2849" t="str">
        <v>in-gaap:BankCharges</v>
      </c>
      <c r="Q2849">
        <v>42825</v>
      </c>
      <c r="R2849">
        <v>91839862</v>
      </c>
      <c r="S2849" t="str">
        <v>in-gaap:BankCharges</v>
      </c>
      <c r="T2849">
        <v>43190</v>
      </c>
      <c r="U2849">
        <v>63977593</v>
      </c>
      <c r="Y2849">
        <v>2</v>
      </c>
    </row>
    <row r="2850">
      <c r="B2850" t="str">
        <v>in-gaap:GuestHouseExpenses</v>
      </c>
      <c r="C2850" t="str">
        <v>Guest house expenses</v>
      </c>
      <c r="D2850" t="str">
        <v>अतिथि गृह (गेस्ट हाउस) व्यय</v>
      </c>
      <c r="E2850">
        <v>29</v>
      </c>
    </row>
    <row r="2851">
      <c r="B2851" t="str">
        <v>in-gaap:AdvertisingPromotionalExpenses</v>
      </c>
      <c r="C2851" t="str">
        <v>Advertising promotional expenses</v>
      </c>
      <c r="D2851" t="str">
        <v>विज्ञापन / प्रोन्नती व्यय</v>
      </c>
      <c r="E2851">
        <v>30</v>
      </c>
      <c r="P2851" t="str">
        <v>in-gaap:AdvertisingPromotionalExpenses</v>
      </c>
      <c r="Q2851">
        <v>42825</v>
      </c>
      <c r="R2851">
        <v>1109678</v>
      </c>
      <c r="S2851" t="str">
        <v>in-gaap:AdvertisingPromotionalExpenses</v>
      </c>
      <c r="T2851">
        <v>43190</v>
      </c>
      <c r="U2851">
        <v>192347</v>
      </c>
      <c r="Y2851">
        <v>2</v>
      </c>
    </row>
    <row r="2852">
      <c r="B2852" t="str">
        <v>in-gaap:AfterSalesServiceExpenses</v>
      </c>
      <c r="C2852" t="str">
        <v>After sales service expenses</v>
      </c>
      <c r="D2852" t="str">
        <v>बिक्री पश्चात् सर्विस व्यय</v>
      </c>
      <c r="E2852">
        <v>31</v>
      </c>
    </row>
    <row r="2853">
      <c r="B2853" t="str">
        <v>in-gaap:WarrantyClaimExpenses</v>
      </c>
      <c r="C2853" t="str">
        <v>Warranty claim expenses</v>
      </c>
      <c r="D2853" t="str">
        <v>वारंटी दावे व्यय</v>
      </c>
      <c r="E2853">
        <v>32</v>
      </c>
    </row>
    <row r="2854">
      <c r="B2854" t="str">
        <v>in-gaap:CommissionPaidSoleSellingAgents</v>
      </c>
      <c r="C2854" t="str">
        <v>Commission paid sole selling agents</v>
      </c>
      <c r="D2854" t="str">
        <v>एकमात्र (सोल) बिक्री एजेंटों को प्रदत्त कमीशन</v>
      </c>
      <c r="E2854">
        <v>33</v>
      </c>
    </row>
    <row r="2855">
      <c r="B2855" t="str">
        <v>in-gaap:CommissionPaidOtherSellingAgents</v>
      </c>
      <c r="C2855" t="str">
        <v>Commission paid other selling agents</v>
      </c>
      <c r="D2855" t="str">
        <v>अन्य बिक्री एजेंटों को प्रदत्त कमीशन</v>
      </c>
      <c r="E2855">
        <v>34</v>
      </c>
    </row>
    <row r="2856">
      <c r="B2856" t="str">
        <v>in-gaap:CommissionPaidSoleBuyingAgents</v>
      </c>
      <c r="C2856" t="str">
        <v>Commission paid sole buying agents</v>
      </c>
      <c r="D2856" t="str">
        <v>एकमात्र (सोल) क्रय एजेंटों का प्रदत्त कमीशन</v>
      </c>
      <c r="E2856">
        <v>35</v>
      </c>
    </row>
    <row r="2857">
      <c r="B2857" t="str">
        <v>in-gaap:TransportationDistributionExpenses</v>
      </c>
      <c r="C2857" t="str">
        <v>Transportation distribution expenses</v>
      </c>
      <c r="D2857" t="str">
        <v>परिवहन, वितरण व्यय</v>
      </c>
      <c r="E2857">
        <v>36</v>
      </c>
    </row>
    <row r="2858">
      <c r="B2858" t="str">
        <v>in-gaap:SecondaryPackingExpenses</v>
      </c>
      <c r="C2858" t="str">
        <v>Secondary packing expenses</v>
      </c>
      <c r="D2858" t="str">
        <v>सेकेंडरी पैकिंग' व्यय</v>
      </c>
      <c r="E2858">
        <v>37</v>
      </c>
    </row>
    <row r="2859">
      <c r="B2859" t="str">
        <v>in-gaap:DiscountingCharges</v>
      </c>
      <c r="C2859" t="str">
        <v>Discounting charges</v>
      </c>
      <c r="D2859" t="str">
        <v>छूट प्रभार</v>
      </c>
      <c r="E2859">
        <v>38</v>
      </c>
    </row>
    <row r="2860">
      <c r="B2860" t="str">
        <v>in-gaap:GuaranteeCommission</v>
      </c>
      <c r="C2860" t="str">
        <v>Guarantee commission</v>
      </c>
      <c r="D2860" t="str">
        <v>गारंटी कमीशन</v>
      </c>
      <c r="E2860">
        <v>39</v>
      </c>
    </row>
    <row r="2861">
      <c r="B2861" t="str">
        <v>in-gaap:CostRepairsMaintenanceOtherAssets</v>
      </c>
      <c r="C2861" t="str">
        <v>Cost repairs maintenance other assets</v>
      </c>
      <c r="D2861" t="str">
        <v>अन्य आस्तियों की मरम्मत व रखरखाव की लागत</v>
      </c>
      <c r="E2861">
        <v>40</v>
      </c>
    </row>
    <row r="2862">
      <c r="B2862" t="str">
        <v>in-gaap:CostTransportationAbstract</v>
      </c>
      <c r="C2862" t="str">
        <v>Cost transportation [Abstract]</v>
      </c>
      <c r="D2862" t="str">
        <v>परिवहन लागत (सारांश)</v>
      </c>
      <c r="E2862">
        <v>41</v>
      </c>
    </row>
    <row r="2863">
      <c r="B2863" t="str">
        <v>in-gaap:CostFreight</v>
      </c>
      <c r="C2863" t="str">
        <v>Cost freight</v>
      </c>
      <c r="D2863" t="str">
        <v>भाड़ा लागत</v>
      </c>
      <c r="E2863">
        <v>1</v>
      </c>
    </row>
    <row r="2864">
      <c r="B2864" t="str">
        <v>in-gaap:CostOctroi</v>
      </c>
      <c r="C2864" t="str">
        <v>Cost octroi</v>
      </c>
      <c r="D2864" t="str">
        <v>चुंगी लागत</v>
      </c>
      <c r="E2864">
        <v>2</v>
      </c>
    </row>
    <row r="2865">
      <c r="B2865" t="str">
        <v>in-gaap:CostLoadingAndUnloading</v>
      </c>
      <c r="C2865" t="str">
        <v>Cost loading and unloading</v>
      </c>
      <c r="D2865" t="str">
        <v>माल चढ़ाने-उतारने की लागत</v>
      </c>
      <c r="E2865">
        <v>3</v>
      </c>
    </row>
    <row r="2866">
      <c r="B2866" t="str">
        <v>in-gaap:CostOtherTransporting</v>
      </c>
      <c r="C2866" t="str">
        <v>Cost other transporting</v>
      </c>
      <c r="D2866" t="str">
        <v>अन्य परिवहन सम्बंधी लागत</v>
      </c>
      <c r="E2866">
        <v>4</v>
      </c>
    </row>
    <row r="2867">
      <c r="B2867" t="str">
        <v>in-gaap:CostTransportation</v>
      </c>
      <c r="C2867" t="str">
        <v>Total cost transportation</v>
      </c>
      <c r="D2867" t="str">
        <v>कुल परिवहन लागत</v>
      </c>
      <c r="E2867">
        <v>5</v>
      </c>
      <c r="F2867" t="str">
        <v>Total Label</v>
      </c>
    </row>
    <row r="2868">
      <c r="B2868" t="str">
        <v>in-gaap:CostLeaseRentals</v>
      </c>
      <c r="C2868" t="str">
        <v>Cost lease rentals</v>
      </c>
      <c r="D2868" t="str">
        <v>पट्टा किराये लागत</v>
      </c>
      <c r="E2868">
        <v>42</v>
      </c>
    </row>
    <row r="2869">
      <c r="B2869" t="str">
        <v>in-gaap:CostEffluentDisposal</v>
      </c>
      <c r="C2869" t="str">
        <v>Cost effluent disposal</v>
      </c>
      <c r="D2869" t="str">
        <v>गन्दे पानी के निपटान पर लागत</v>
      </c>
      <c r="E2869">
        <v>43</v>
      </c>
    </row>
    <row r="2870">
      <c r="B2870" t="str">
        <v>in-gaap:ProvisionForCostOfRestoration</v>
      </c>
      <c r="C2870" t="str">
        <v>Provision for cost of restoration</v>
      </c>
      <c r="D2870" t="str">
        <v>पुनर्बहाली लागत के लिए प्रावधान</v>
      </c>
      <c r="E2870">
        <v>44</v>
      </c>
    </row>
    <row r="2871">
      <c r="B2871" t="str">
        <v>in-gaap:CostWarehousing</v>
      </c>
      <c r="C2871" t="str">
        <v>Cost warehousing</v>
      </c>
      <c r="D2871" t="str">
        <v>वेयर हाउसिंग लागत</v>
      </c>
      <c r="E2871">
        <v>45</v>
      </c>
    </row>
    <row r="2872">
      <c r="B2872" t="str">
        <v>in-gaap:CostWaterCharges</v>
      </c>
      <c r="C2872" t="str">
        <v>Cost water charges</v>
      </c>
      <c r="D2872" t="str">
        <v>नल प्रभार लागत</v>
      </c>
      <c r="E2872">
        <v>46</v>
      </c>
    </row>
    <row r="2873">
      <c r="B2873" t="str">
        <v>in-gaap:CostTechnicalServices</v>
      </c>
      <c r="C2873" t="str">
        <v>Cost technical services</v>
      </c>
      <c r="D2873" t="str">
        <v>तकनीकी सेवाएं</v>
      </c>
      <c r="E2873">
        <v>47</v>
      </c>
    </row>
    <row r="2874">
      <c r="B2874" t="str">
        <v>in-gaap:CostRoyalty</v>
      </c>
      <c r="C2874" t="str">
        <v>Cost royalty</v>
      </c>
      <c r="D2874" t="str">
        <v>रायल्टी लागत</v>
      </c>
      <c r="E2874">
        <v>48</v>
      </c>
    </row>
    <row r="2875">
      <c r="B2875" t="str">
        <v>in-gaap:ProvisionBadDoubtfulDebtsCreated</v>
      </c>
      <c r="C2875" t="str">
        <v>Provision bad doubtful debts created</v>
      </c>
      <c r="D2875" t="str">
        <v>अशोध्य व संदिग्ध ऋणों के लिए किया गया प्रावधान</v>
      </c>
      <c r="E2875">
        <v>49</v>
      </c>
      <c r="P2875" t="str">
        <v>in-gaap:ProvisionBadDoubtfulDebtsCreated</v>
      </c>
      <c r="Q2875">
        <v>42825</v>
      </c>
      <c r="R2875">
        <v>0</v>
      </c>
      <c r="S2875" t="str">
        <v>in-gaap:ProvisionBadDoubtfulDebtsCreated</v>
      </c>
      <c r="T2875">
        <v>43190</v>
      </c>
      <c r="U2875">
        <v>0</v>
      </c>
      <c r="Y2875">
        <v>2</v>
      </c>
    </row>
    <row r="2876">
      <c r="B2876" t="str">
        <v>in-gaap:ProvisionBadDoubtfulLoansAdvancesCreated</v>
      </c>
      <c r="C2876" t="str">
        <v>Provision bad doubtful loans advances created</v>
      </c>
      <c r="D2876" t="str">
        <v>अशोध्य व संदिग्ध ऋणों व अग्रिमों के लिए किया गया प्रावधान</v>
      </c>
      <c r="E2876">
        <v>50</v>
      </c>
      <c r="P2876" t="str">
        <v>in-gaap:ProvisionBadDoubtfulLoansAdvancesCreated</v>
      </c>
      <c r="Q2876">
        <v>42825</v>
      </c>
      <c r="R2876">
        <v>0</v>
      </c>
      <c r="S2876" t="str">
        <v>in-gaap:ProvisionBadDoubtfulLoansAdvancesCreated</v>
      </c>
      <c r="T2876">
        <v>43190</v>
      </c>
      <c r="U2876">
        <v>0</v>
      </c>
      <c r="Y2876">
        <v>2</v>
      </c>
    </row>
    <row r="2877">
      <c r="B2877" t="str">
        <v>in-gaap:AdjustmentsToCarryingAmountsOfInvestmentsAbstract</v>
      </c>
      <c r="C2877" t="str">
        <v>Adjustments to carrying amounts of investments [Abstract]</v>
      </c>
      <c r="D2877" t="str">
        <v>निवेशों की अग्रणीत राशियों का समायोजन (सारांश)</v>
      </c>
      <c r="E2877">
        <v>51</v>
      </c>
    </row>
    <row r="2878">
      <c r="B2878" t="str">
        <v>in-gaap:ProvisionDiminutionValueCurrentInvestmentsCreated</v>
      </c>
      <c r="C2878" t="str">
        <v>Provision diminution value current investments created</v>
      </c>
      <c r="D2878" t="str">
        <v>चालू निवेशों के मूल्य में कमी के लिए किया गया प्रावधान</v>
      </c>
      <c r="E2878">
        <v>1</v>
      </c>
    </row>
    <row r="2879">
      <c r="B2879" t="str">
        <v>in-gaap:ProvisionDiminutionValueLongTermInvestmentsCreated</v>
      </c>
      <c r="C2879" t="str">
        <v>Provision diminution value long-term investments created</v>
      </c>
      <c r="D2879" t="str">
        <v>दीर्घावधि निवेशों के मूल्य में कमी के लिए किया गया प्रावधान</v>
      </c>
      <c r="E2879">
        <v>2</v>
      </c>
    </row>
    <row r="2880">
      <c r="B2880" t="str">
        <v>in-gaap:AdjustmentsToCarryingAmountsOfInvestments</v>
      </c>
      <c r="C2880" t="str">
        <v>Total adjustments to carrying amounts of investments</v>
      </c>
      <c r="D2880" t="str">
        <v>कुल निवेशों की अग्रणीत राशियों का समायोजन</v>
      </c>
      <c r="E2880">
        <v>3</v>
      </c>
      <c r="F2880" t="str">
        <v>Total Label</v>
      </c>
    </row>
    <row r="2881">
      <c r="B2881" t="str">
        <v>in-gaap:NetProvisionsChargedAbstract</v>
      </c>
      <c r="C2881" t="str">
        <v>Net provisions charged [Abstract]</v>
      </c>
      <c r="D2881" t="str">
        <v>चार्ज किये गये शुद्ध प्रावधान (सारांश)</v>
      </c>
      <c r="E2881">
        <v>52</v>
      </c>
    </row>
    <row r="2882">
      <c r="B2882" t="str">
        <v>in-gaap:ProvisionWarrantyClaimsCreated</v>
      </c>
      <c r="C2882" t="str">
        <v>Provision warranty claims created</v>
      </c>
      <c r="D2882" t="str">
        <v>वारंटी दावों के लिए किये गये प्रावधान</v>
      </c>
      <c r="E2882">
        <v>1</v>
      </c>
    </row>
    <row r="2883">
      <c r="B2883" t="str">
        <v>in-gaap:ProvisionStatutoryLiabilitiesCreated</v>
      </c>
      <c r="C2883" t="str">
        <v>Provision statutory liabilities created</v>
      </c>
      <c r="D2883" t="str">
        <v>सांविधिक दायित्वों के लिए किये गये प्रावधान</v>
      </c>
      <c r="E2883">
        <v>2</v>
      </c>
    </row>
    <row r="2884">
      <c r="B2884" t="str">
        <v>in-gaap:ProvisionRestructuringCreated</v>
      </c>
      <c r="C2884" t="str">
        <v>Provision restructuring created</v>
      </c>
      <c r="D2884" t="str">
        <v>संरचना के लिए किये गये प्रावधान</v>
      </c>
      <c r="E2884">
        <v>3</v>
      </c>
    </row>
    <row r="2885">
      <c r="B2885" t="str">
        <v>in-gaap:OtherProvisionsCreated</v>
      </c>
      <c r="C2885" t="str">
        <v>Other provisions created</v>
      </c>
      <c r="D2885" t="str">
        <v>अन्य किये गये प्रावधान</v>
      </c>
      <c r="E2885">
        <v>4</v>
      </c>
    </row>
    <row r="2886">
      <c r="B2886" t="str">
        <v>in-gaap:NetProvisionsCharged</v>
      </c>
      <c r="C2886" t="str">
        <v>Total net provisions charged</v>
      </c>
      <c r="D2886" t="str">
        <v>कुल किये गये शुद्ध प्रावधान</v>
      </c>
      <c r="E2886">
        <v>5</v>
      </c>
      <c r="F2886" t="str">
        <v>Total Label</v>
      </c>
    </row>
    <row r="2887">
      <c r="B2887" t="str">
        <v>in-gaap:DiscountIssueSharesDebenturesWrittenOffAbstract</v>
      </c>
      <c r="C2887" t="str">
        <v>Discount issue shares debentures written off [Abstract]</v>
      </c>
      <c r="D2887" t="str">
        <v>बट्टेखाते में डाले गये छुट पर जारी शेयर व ऋणपत्र (सारांश)</v>
      </c>
      <c r="E2887">
        <v>53</v>
      </c>
    </row>
    <row r="2888">
      <c r="B2888" t="str">
        <v>in-gaap:DiscountIssueSharesWrittenOff</v>
      </c>
      <c r="C2888" t="str">
        <v>Discount issue shares written off</v>
      </c>
      <c r="D2888" t="str">
        <v>बट्टेखाते में डाले गये छुट पर जारी शेयर</v>
      </c>
      <c r="E2888">
        <v>1</v>
      </c>
    </row>
    <row r="2889">
      <c r="B2889" t="str">
        <v>in-gaap:DiscountIssueDebenturesWrittenOff</v>
      </c>
      <c r="C2889" t="str">
        <v>Discount issue debentures written off</v>
      </c>
      <c r="D2889" t="str">
        <v>बट्टेखाते में डाले गये छुट पर जारी ऋणपत्र</v>
      </c>
      <c r="E2889">
        <v>2</v>
      </c>
    </row>
    <row r="2890">
      <c r="B2890" t="str">
        <v>in-gaap:DiscountIssueSharesDebenturesWrittenOff</v>
      </c>
      <c r="C2890" t="str">
        <v>Total discount issue shares debentures written off</v>
      </c>
      <c r="D2890" t="str">
        <v>कुल बट्टेखाते में डाले गये छुट पर जारी शेयर व ऋणपत्र</v>
      </c>
      <c r="E2890">
        <v>3</v>
      </c>
      <c r="F2890" t="str">
        <v>Total Label</v>
      </c>
    </row>
    <row r="2891">
      <c r="B2891" t="str">
        <v>in-gaap:WriteOffAssetsAbstract</v>
      </c>
      <c r="C2891" t="str">
        <v>Write-off assets [Abstract]</v>
      </c>
      <c r="D2891" t="str">
        <v>आस्तियों को बट्टेखाते में डालना (सारांश)</v>
      </c>
      <c r="E2891">
        <v>54</v>
      </c>
    </row>
    <row r="2892">
      <c r="B2892" t="str">
        <v>in-gaap:MiscellaneousExpenditureWrittenOffAbstract</v>
      </c>
      <c r="C2892" t="str">
        <v>Miscellaneous expenditure written off [Abstract]</v>
      </c>
      <c r="D2892" t="str">
        <v>बट्टेखाते में डाला गया विविध व्यय (सारांश)</v>
      </c>
      <c r="E2892">
        <v>1</v>
      </c>
    </row>
    <row r="2893">
      <c r="B2893" t="str">
        <v>in-gaap:FinancingChargesWrittenOff</v>
      </c>
      <c r="C2893" t="str">
        <v>Financing charges written off</v>
      </c>
      <c r="D2893" t="str">
        <v>बट्टेखाते में डाले गये वित्तीयन प्रभार</v>
      </c>
      <c r="E2893">
        <v>1</v>
      </c>
    </row>
    <row r="2894">
      <c r="B2894" t="str">
        <v>in-gaap:VoluntaryRetirementCompensationWrittenOff</v>
      </c>
      <c r="C2894" t="str">
        <v>Voluntary retirement compensation written off</v>
      </c>
      <c r="D2894" t="str">
        <v>बट्टेखाते में डाली गयी स्वैच्छिक सेवानिवृत्ति प्रतिपूर्ति</v>
      </c>
      <c r="E2894">
        <v>2</v>
      </c>
    </row>
    <row r="2895">
      <c r="B2895" t="str">
        <v>in-gaap:TechnicalKnowhowWrittenOff</v>
      </c>
      <c r="C2895" t="str">
        <v>Technical know-how written off</v>
      </c>
      <c r="D2895" t="str">
        <v>बट्टेखाते में डाली गयी तकनीकी जानकारी</v>
      </c>
      <c r="E2895">
        <v>3</v>
      </c>
    </row>
    <row r="2896">
      <c r="B2896" t="str">
        <v>in-gaap:OtherMiscellaneousExpenditureWrittenOff</v>
      </c>
      <c r="C2896" t="str">
        <v>Other miscellaneous expenditure written off</v>
      </c>
      <c r="D2896" t="str">
        <v>बट्टेखाते में डाले गये अन्य विविध व्यय</v>
      </c>
      <c r="E2896">
        <v>4</v>
      </c>
      <c r="P2896" t="str">
        <v>in-gaap:OtherMiscellaneousExpenditureWrittenOff</v>
      </c>
      <c r="Q2896">
        <v>42825</v>
      </c>
      <c r="R2896">
        <v>0</v>
      </c>
      <c r="S2896" t="str">
        <v>in-gaap:OtherMiscellaneousExpenditureWrittenOff</v>
      </c>
      <c r="T2896">
        <v>43190</v>
      </c>
      <c r="U2896">
        <v>0</v>
      </c>
      <c r="Y2896">
        <v>2</v>
      </c>
    </row>
    <row r="2897">
      <c r="B2897" t="str">
        <v>in-gaap:MiscellaneousExpenditureWrittenOff</v>
      </c>
      <c r="C2897" t="str">
        <v>Total miscellaneous expenditure written off</v>
      </c>
      <c r="D2897" t="str">
        <v>कुल बट्टेखाते में डाले गये विविध व्यय</v>
      </c>
      <c r="E2897">
        <v>5</v>
      </c>
      <c r="F2897" t="str">
        <v>Total Label</v>
      </c>
      <c r="P2897" t="str">
        <v>in-gaap:MiscellaneousExpenditureWrittenOff</v>
      </c>
      <c r="Q2897">
        <v>42825</v>
      </c>
      <c r="R2897">
        <v>0</v>
      </c>
      <c r="S2897" t="str">
        <v>in-gaap:MiscellaneousExpenditureWrittenOff</v>
      </c>
      <c r="T2897">
        <v>43190</v>
      </c>
      <c r="U2897">
        <v>0</v>
      </c>
      <c r="Y2897">
        <v>2</v>
      </c>
    </row>
    <row r="2898">
      <c r="B2898" t="str">
        <v>in-gaap:FixedAssetsWrittenOff</v>
      </c>
      <c r="C2898" t="str">
        <v>Fixed assets written off</v>
      </c>
      <c r="D2898" t="str">
        <v>बट्टेखाते में डाली गयी अचल आस्तियां</v>
      </c>
      <c r="E2898">
        <v>2</v>
      </c>
    </row>
    <row r="2899">
      <c r="B2899" t="str">
        <v>in-gaap:InventoriesWrittenOff</v>
      </c>
      <c r="C2899" t="str">
        <v>Inventories written off</v>
      </c>
      <c r="D2899" t="str">
        <v>बट्टेखाते में डाली गयी माल-सूचियां (इन्वेंट्रीज)</v>
      </c>
      <c r="E2899">
        <v>3</v>
      </c>
    </row>
    <row r="2900">
      <c r="B2900" t="str">
        <v>in-gaap:InvestmentsWrittenOff</v>
      </c>
      <c r="C2900" t="str">
        <v>Investments written off</v>
      </c>
      <c r="D2900" t="str">
        <v>बट्टेखाते में डाले गये निवेश</v>
      </c>
      <c r="E2900">
        <v>4</v>
      </c>
    </row>
    <row r="2901">
      <c r="B2901" t="str">
        <v>in-gaap:BadDebtsWrittenOff</v>
      </c>
      <c r="C2901" t="str">
        <v>Bad debts written off</v>
      </c>
      <c r="D2901" t="str">
        <v>बट्टेखाते में डाले गये अशोध्य ऋण</v>
      </c>
      <c r="E2901">
        <v>5</v>
      </c>
      <c r="P2901" t="str">
        <v>in-gaap:BadDebtsWrittenOff</v>
      </c>
      <c r="Q2901">
        <v>42825</v>
      </c>
      <c r="R2901">
        <v>0</v>
      </c>
      <c r="S2901" t="str">
        <v>in-gaap:BadDebtsWrittenOff</v>
      </c>
      <c r="T2901">
        <v>43190</v>
      </c>
      <c r="U2901">
        <v>0</v>
      </c>
      <c r="Y2901">
        <v>2</v>
      </c>
    </row>
    <row r="2902">
      <c r="B2902" t="str">
        <v>in-gaap:BadDebtsAdvancesWrittenOff</v>
      </c>
      <c r="C2902" t="str">
        <v>Bad debts advances written off</v>
      </c>
      <c r="D2902" t="str">
        <v>बट्टेखाते में डाले गये अशोध्य ऋण एवं अग्रिम</v>
      </c>
      <c r="E2902">
        <v>6</v>
      </c>
      <c r="P2902" t="str">
        <v>in-gaap:BadDebtsAdvancesWrittenOff</v>
      </c>
      <c r="Q2902">
        <v>42825</v>
      </c>
      <c r="R2902">
        <v>0</v>
      </c>
      <c r="S2902" t="str">
        <v>in-gaap:BadDebtsAdvancesWrittenOff</v>
      </c>
      <c r="T2902">
        <v>43190</v>
      </c>
      <c r="U2902">
        <v>0</v>
      </c>
      <c r="Y2902">
        <v>2</v>
      </c>
    </row>
    <row r="2903">
      <c r="B2903" t="str">
        <v>in-gaap:OtherAssetsWrittenOff</v>
      </c>
      <c r="C2903" t="str">
        <v>Other assets written off</v>
      </c>
      <c r="D2903" t="str">
        <v>बट्टेखाते में डाली गयी अन्य आस्तियां</v>
      </c>
      <c r="E2903">
        <v>7</v>
      </c>
    </row>
    <row r="2904">
      <c r="B2904" t="str">
        <v>in-gaap:WriteOffAssets</v>
      </c>
      <c r="C2904" t="str">
        <v>Total write-off assets</v>
      </c>
      <c r="D2904" t="str">
        <v>कुल बट्टेखाते में डाली गयी आस्तियां</v>
      </c>
      <c r="E2904">
        <v>8</v>
      </c>
      <c r="F2904" t="str">
        <v>Total Label</v>
      </c>
      <c r="P2904" t="str">
        <v>in-gaap:WriteOffAssets</v>
      </c>
      <c r="Q2904">
        <v>42825</v>
      </c>
      <c r="R2904">
        <v>0</v>
      </c>
      <c r="S2904" t="str">
        <v>in-gaap:WriteOffAssets</v>
      </c>
      <c r="T2904">
        <v>43190</v>
      </c>
      <c r="U2904">
        <v>0</v>
      </c>
      <c r="Y2904">
        <v>2</v>
      </c>
    </row>
    <row r="2905">
      <c r="B2905" t="str">
        <v>in-gaap:LossOnDisposalOfIntangibleAsset</v>
      </c>
      <c r="C2905" t="str">
        <v>Loss on disposal of intangible asset</v>
      </c>
      <c r="D2905" t="str">
        <v>अमूर्त आस्ति के निपटान पर हानि</v>
      </c>
      <c r="E2905">
        <v>55</v>
      </c>
      <c r="P2905" t="str">
        <v>in-gaap:LossOnDisposalOfIntangibleAsset</v>
      </c>
      <c r="Q2905">
        <v>42825</v>
      </c>
      <c r="R2905">
        <v>0</v>
      </c>
      <c r="S2905" t="str">
        <v>in-gaap:LossOnDisposalOfIntangibleAsset</v>
      </c>
      <c r="T2905">
        <v>43190</v>
      </c>
      <c r="U2905">
        <v>0</v>
      </c>
      <c r="Y2905">
        <v>2</v>
      </c>
    </row>
    <row r="2906">
      <c r="B2906" t="str">
        <v>in-gaap:LossOnDisposalDiscardDemolishmentAndDestructionOfDepreciableTangibleAsset</v>
      </c>
      <c r="C2906" t="str">
        <v>Loss on disposal, discard, demolishment and destruction of depreciable tangible asset</v>
      </c>
      <c r="D2906" t="str">
        <v>मूल्यह्रास योग्य (अवक्षणीय) अमूर्त आस्ति के निपटान, प्रयोग में बन्द करने, विखंडन व नष्ट करने पर हानि</v>
      </c>
      <c r="E2906">
        <v>56</v>
      </c>
      <c r="P2906" t="str">
        <v>in-gaap:LossOnDisposalDiscardDemolishmentAndDestructionOfDepreciableTangibleAsset</v>
      </c>
      <c r="Q2906">
        <v>42825</v>
      </c>
      <c r="R2906">
        <v>0</v>
      </c>
      <c r="S2906" t="str">
        <v>in-gaap:LossOnDisposalDiscardDemolishmentAndDestructionOfDepreciableTangibleAsset</v>
      </c>
      <c r="T2906">
        <v>43190</v>
      </c>
      <c r="U2906">
        <v>0</v>
      </c>
      <c r="Y2906">
        <v>2</v>
      </c>
    </row>
    <row r="2907">
      <c r="B2907" t="str">
        <v>in-gaap:ContractCostAbstract</v>
      </c>
      <c r="C2907" t="str">
        <v>Contract cost [Abstract]</v>
      </c>
      <c r="D2907" t="str">
        <v>अनुबंध (ठेके) पर लागत (सारांश)</v>
      </c>
      <c r="E2907">
        <v>57</v>
      </c>
    </row>
    <row r="2908">
      <c r="B2908" t="str">
        <v>in-gaap:SiteLabourSupervisionCostContracts</v>
      </c>
      <c r="C2908" t="str">
        <v>Site labour supervision cost contracts</v>
      </c>
      <c r="D2908" t="str">
        <v>अनुबंधों (ठेकों) में साइट पर श्रमिकों के पर्यवेक्षण (निगरानी) की लागत</v>
      </c>
      <c r="E2908">
        <v>1</v>
      </c>
    </row>
    <row r="2909">
      <c r="B2909" t="str">
        <v>in-gaap:MaterialCostContract</v>
      </c>
      <c r="C2909" t="str">
        <v>Material cost contract</v>
      </c>
      <c r="D2909" t="str">
        <v>अनुबंध (ठेके) पर सामग्री (मेटिरियल) की लागत</v>
      </c>
      <c r="E2909">
        <v>2</v>
      </c>
    </row>
    <row r="2910">
      <c r="B2910" t="str">
        <v>in-gaap:DepreciationAssetsContracts</v>
      </c>
      <c r="C2910" t="str">
        <v>Depreciation assets contracts</v>
      </c>
      <c r="D2910" t="str">
        <v>अनुबंधों (ठेकों) पर आस्त्यिों का मूल्यह्रास</v>
      </c>
      <c r="E2910">
        <v>3</v>
      </c>
    </row>
    <row r="2911">
      <c r="B2911" t="str">
        <v>in-gaap:CostTransportationAssetsContracts</v>
      </c>
      <c r="C2911" t="str">
        <v>Cost transportation assets contracts</v>
      </c>
      <c r="D2911" t="str">
        <v>अनुबंधों (ठेकों) पर आस्तियों के लाने-लेजाने की लागत</v>
      </c>
      <c r="E2911">
        <v>4</v>
      </c>
    </row>
    <row r="2912">
      <c r="B2912" t="str">
        <v>in-gaap:HireChargesAssetsContracts</v>
      </c>
      <c r="C2912" t="str">
        <v>Hire charges assets contracts</v>
      </c>
      <c r="D2912" t="str">
        <v>अनुबंधों (ठेकों) पर आस्तियों के किराया प्रभार</v>
      </c>
      <c r="E2912">
        <v>5</v>
      </c>
    </row>
    <row r="2913">
      <c r="B2913" t="str">
        <v>in-gaap:CostDesignTechnicalAssistanceContracts</v>
      </c>
      <c r="C2913" t="str">
        <v>Cost design technical assistance contracts</v>
      </c>
      <c r="D2913" t="str">
        <v>अनुबंधों (ठेकों) पर डिज़ाइन तकनीकी सहायता की लागत</v>
      </c>
      <c r="E2913">
        <v>6</v>
      </c>
    </row>
    <row r="2914">
      <c r="B2914" t="str">
        <v>in-gaap:WarrantyCostContracts</v>
      </c>
      <c r="C2914" t="str">
        <v>Warranty cost contracts</v>
      </c>
      <c r="D2914" t="str">
        <v>अनुबंधों (ठेकों) पर वारंटी लागत</v>
      </c>
      <c r="E2914">
        <v>7</v>
      </c>
    </row>
    <row r="2915">
      <c r="B2915" t="str">
        <v>in-gaap:OtherClaimsContracts</v>
      </c>
      <c r="C2915" t="str">
        <v>Other claims contracts</v>
      </c>
      <c r="D2915" t="str">
        <v>अनुबंधों (ठेको) के अन्य दावे</v>
      </c>
      <c r="E2915">
        <v>8</v>
      </c>
    </row>
    <row r="2916">
      <c r="B2916" t="str">
        <v>in-gaap:SaleMaterialScrapOtherAssetsContracts</v>
      </c>
      <c r="C2916" t="str">
        <v>Sale material scrap other assets contracts</v>
      </c>
      <c r="D2916" t="str">
        <v>अनुबंधों (ठेकों) पर सामग्री (मेटिरियल), कबाड़ (स्क्रेप) व अन्य आस्तियों की बिक्री</v>
      </c>
      <c r="E2916">
        <v>9</v>
      </c>
    </row>
    <row r="2917">
      <c r="B2917" t="str">
        <v>in-gaap:OverheadCostsApportionedContractsAbstract</v>
      </c>
      <c r="C2917" t="str">
        <v>Overhead costs apportioned contracts [Abstract]</v>
      </c>
      <c r="D2917" t="str">
        <v>अनुबंधों (ठेकों) पर प्रभाजित ऊपरी व्यय लागत (सारांश)</v>
      </c>
      <c r="E2917">
        <v>10</v>
      </c>
    </row>
    <row r="2918">
      <c r="B2918" t="str">
        <v>in-gaap:InsuranceCostApportionedContract</v>
      </c>
      <c r="C2918" t="str">
        <v>Insurance cost apportioned contract</v>
      </c>
      <c r="D2918" t="str">
        <v>अनुबंध (ठेके) पर प्रभाजित बीमा लागत</v>
      </c>
      <c r="E2918">
        <v>1</v>
      </c>
    </row>
    <row r="2919">
      <c r="B2919" t="str">
        <v>in-gaap:DesignTechnicalAssistanceApportionedContracts</v>
      </c>
      <c r="C2919" t="str">
        <v>Design technical assistance apportioned contracts</v>
      </c>
      <c r="D2919" t="str">
        <v>अनुबंधों (ठेकों) पर प्रभाजित डिजाइन तकनीकी सहायता</v>
      </c>
      <c r="E2919">
        <v>2</v>
      </c>
    </row>
    <row r="2920">
      <c r="B2920" t="str">
        <v>in-gaap:OtherOverheadsApportionedContracts</v>
      </c>
      <c r="C2920" t="str">
        <v>Other overheads apportioned contracts</v>
      </c>
      <c r="D2920" t="str">
        <v>अनुबंधों (ठेकों) पर प्रभाजित अन्य उपरिव्यय</v>
      </c>
      <c r="E2920">
        <v>3</v>
      </c>
    </row>
    <row r="2921">
      <c r="B2921" t="str">
        <v>in-gaap:OverheadCostsApportionedContracts</v>
      </c>
      <c r="C2921" t="str">
        <v>Total overhead costs apportioned contracts</v>
      </c>
      <c r="D2921" t="str">
        <v>कुल अनुबंधों (ठेकों) पर प्रभाजित उपरिव्यय लागत</v>
      </c>
      <c r="E2921">
        <v>4</v>
      </c>
      <c r="F2921" t="str">
        <v>Total Label</v>
      </c>
    </row>
    <row r="2922">
      <c r="B2922" t="str">
        <v>in-gaap:ContractCost</v>
      </c>
      <c r="C2922" t="str">
        <v>Total contract cost</v>
      </c>
      <c r="D2922" t="str">
        <v>कुल अनुबंध (ठेका) लागत</v>
      </c>
      <c r="E2922">
        <v>11</v>
      </c>
      <c r="F2922" t="str">
        <v>Total Label</v>
      </c>
    </row>
    <row r="2923">
      <c r="B2923" t="str">
        <v>in-gaap:CostDryWells</v>
      </c>
      <c r="C2923" t="str">
        <v>Cost dry wells</v>
      </c>
      <c r="D2923" t="str">
        <v>सूखे कुओं की लागत</v>
      </c>
      <c r="E2923">
        <v>58</v>
      </c>
    </row>
    <row r="2924">
      <c r="B2924" t="str">
        <v>in-gaap:OperatingAndMaintenanceCostOfEmissionAndOtherPollutionReductionEquipments</v>
      </c>
      <c r="C2924" t="str">
        <v>Operating and maintenance cost of emission and other pollution reduction equipments</v>
      </c>
      <c r="D2924" t="str">
        <v>उत्सर्जन एवं प्रदूषण कम करने वाले अन्य उपस्करों के परिचालन व रखरखाव की लागत</v>
      </c>
      <c r="E2924">
        <v>59</v>
      </c>
    </row>
    <row r="2925">
      <c r="B2925" t="str">
        <v>in-gaap:PaymentsToAuditorAbstract</v>
      </c>
      <c r="C2925" t="str">
        <v>Payments to auditor [Abstract]</v>
      </c>
      <c r="D2925" t="str">
        <v>लेखा परीक्षक (आडिटर) को भुगतान (सारांश)</v>
      </c>
      <c r="E2925">
        <v>60</v>
      </c>
    </row>
    <row r="2926">
      <c r="B2926" t="str">
        <v>in-gaap:PaymentForAuditServices</v>
      </c>
      <c r="C2926" t="str">
        <v>Payment for audit services</v>
      </c>
      <c r="D2926" t="str">
        <v>लेखा परीक्षा सेवाओं के लिए भुगतान</v>
      </c>
      <c r="E2926">
        <v>1</v>
      </c>
      <c r="P2926" t="str">
        <v>in-gaap:PaymentForAuditServices</v>
      </c>
      <c r="Q2926">
        <v>42825</v>
      </c>
      <c r="R2926">
        <v>500000</v>
      </c>
      <c r="S2926" t="str">
        <v>in-gaap:PaymentForAuditServices</v>
      </c>
      <c r="T2926">
        <v>43190</v>
      </c>
      <c r="U2926">
        <v>250000</v>
      </c>
      <c r="Y2926">
        <v>2</v>
      </c>
    </row>
    <row r="2927">
      <c r="B2927" t="str">
        <v>in-gaap:PaymentForTaxationMatters</v>
      </c>
      <c r="C2927" t="str">
        <v>Payment for taxation matters</v>
      </c>
      <c r="D2927" t="str">
        <v>कराधान मामलों के लिए भुगतान</v>
      </c>
      <c r="E2927">
        <v>2</v>
      </c>
    </row>
    <row r="2928">
      <c r="B2928" t="str">
        <v>in-gaap:PaymentForCompanyLawMatters</v>
      </c>
      <c r="C2928" t="str">
        <v>Payment for company law matters</v>
      </c>
      <c r="D2928" t="str">
        <v>कम्पनी विधि मामलों के लिए भुगतान</v>
      </c>
      <c r="E2928">
        <v>3</v>
      </c>
    </row>
    <row r="2929">
      <c r="B2929" t="str">
        <v>in-gaap:PaymentForOtherServices</v>
      </c>
      <c r="C2929" t="str">
        <v>Payment for other services</v>
      </c>
      <c r="D2929" t="str">
        <v>अन्य सेवाओं के लिए भुगतान</v>
      </c>
      <c r="E2929">
        <v>4</v>
      </c>
    </row>
    <row r="2930">
      <c r="B2930" t="str">
        <v>in-gaap:PaymentForReimbursementOfExpenses</v>
      </c>
      <c r="C2930" t="str">
        <v>Payment for reimbursement of expenses</v>
      </c>
      <c r="D2930" t="str">
        <v>व्यय की प्रतिपूर्ति के लिए भुगतान</v>
      </c>
      <c r="E2930">
        <v>5</v>
      </c>
    </row>
    <row r="2931">
      <c r="B2931" t="str">
        <v>in-gaap:PaymentsToAuditor</v>
      </c>
      <c r="C2931" t="str">
        <v>Total payments to auditor</v>
      </c>
      <c r="D2931" t="str">
        <v>कुल लेखा परीक्षक (आडिटर) को भुगतान</v>
      </c>
      <c r="E2931">
        <v>6</v>
      </c>
      <c r="F2931" t="str">
        <v>Total Label</v>
      </c>
      <c r="P2931" t="str">
        <v>in-gaap:PaymentsToAuditor</v>
      </c>
      <c r="Q2931">
        <v>42825</v>
      </c>
      <c r="R2931">
        <v>500000</v>
      </c>
      <c r="S2931" t="str">
        <v>in-gaap:PaymentsToAuditor</v>
      </c>
      <c r="T2931">
        <v>43190</v>
      </c>
      <c r="U2931">
        <v>250000</v>
      </c>
      <c r="Y2931">
        <v>2</v>
      </c>
    </row>
    <row r="2932">
      <c r="B2932" t="str">
        <v>in-ca:PaymentsToCostAuditorAbstract</v>
      </c>
      <c r="C2932" t="str">
        <v>Payments to cost auditor [Abstract]</v>
      </c>
      <c r="D2932" t="str">
        <v>लागत लेखा परीक्षक को भुगतान (सारांश)</v>
      </c>
      <c r="E2932">
        <v>61</v>
      </c>
    </row>
    <row r="2933">
      <c r="B2933" t="str">
        <v>in-ca:PaymentForCostAuditCharges</v>
      </c>
      <c r="C2933" t="str">
        <v>Payment for cost audit charges</v>
      </c>
      <c r="D2933" t="str">
        <v>लागत लेखा परीक्षा प्रभारों के लिए भुगतान</v>
      </c>
      <c r="E2933">
        <v>1</v>
      </c>
    </row>
    <row r="2934">
      <c r="B2934" t="str">
        <v>in-ca:PaymentForCostComplianceReport</v>
      </c>
      <c r="C2934" t="str">
        <v>Payment for cost compliance report</v>
      </c>
      <c r="D2934" t="str">
        <v>लागत अनुपालन रिपोर्ट के लिए भुगतान</v>
      </c>
      <c r="E2934">
        <v>2</v>
      </c>
    </row>
    <row r="2935">
      <c r="B2935" t="str">
        <v>in-ca:PaymentForOtherCostServices</v>
      </c>
      <c r="C2935" t="str">
        <v>Payment for other cost services</v>
      </c>
      <c r="D2935" t="str">
        <v>अन्य लागत सेवाओं के लिए भुगतान</v>
      </c>
      <c r="E2935">
        <v>3</v>
      </c>
    </row>
    <row r="2936">
      <c r="B2936" t="str">
        <v>in-ca:PaymentToCostAuditorForReimbursementOfExpenses</v>
      </c>
      <c r="C2936" t="str">
        <v>Payment to cost auditor for reimbursement of expenses</v>
      </c>
      <c r="D2936" t="str">
        <v>व्यय की प्रतिपूर्ति के लिए लागत लेखा परीक्षक को भुगतान</v>
      </c>
      <c r="E2936">
        <v>4</v>
      </c>
    </row>
    <row r="2937">
      <c r="B2937" t="str">
        <v>in-ca:PaymentsToCostAuditor</v>
      </c>
      <c r="C2937" t="str">
        <v>Total payments to cost auditor</v>
      </c>
      <c r="D2937" t="str">
        <v>कुल लागत लेखा परीक्षक को भुगतान</v>
      </c>
      <c r="E2937">
        <v>5</v>
      </c>
      <c r="F2937" t="str">
        <v>Total Label</v>
      </c>
    </row>
    <row r="2938">
      <c r="B2938" t="str">
        <v>in-gaap:MiscellaneousExpenses</v>
      </c>
      <c r="C2938" t="str">
        <v>Miscellaneous expenses</v>
      </c>
      <c r="D2938" t="str">
        <v>विविध व्यय</v>
      </c>
      <c r="E2938">
        <v>62</v>
      </c>
      <c r="P2938" t="str">
        <v>in-gaap:MiscellaneousExpenses</v>
      </c>
      <c r="Q2938">
        <v>42825</v>
      </c>
      <c r="R2938">
        <v>43398633</v>
      </c>
      <c r="S2938" t="str">
        <v>in-gaap:MiscellaneousExpenses</v>
      </c>
      <c r="T2938">
        <v>43190</v>
      </c>
      <c r="U2938">
        <v>31868757</v>
      </c>
      <c r="Y2938">
        <v>2</v>
      </c>
    </row>
    <row r="2939">
      <c r="B2939" t="str">
        <v>in-gaap:OtherExpenses</v>
      </c>
      <c r="C2939" t="str">
        <v>Total other expenses</v>
      </c>
      <c r="D2939" t="str">
        <v>कुल अन्य व्यय</v>
      </c>
      <c r="E2939">
        <v>63</v>
      </c>
      <c r="F2939" t="str">
        <v>Total Label</v>
      </c>
      <c r="P2939" t="str">
        <v>in-gaap:OtherExpenses</v>
      </c>
      <c r="Q2939">
        <v>42825</v>
      </c>
      <c r="R2939">
        <v>234607400</v>
      </c>
      <c r="S2939" t="str">
        <v>in-gaap:OtherExpenses</v>
      </c>
      <c r="T2939">
        <v>43190</v>
      </c>
      <c r="U2939">
        <v>199359985</v>
      </c>
      <c r="Y2939">
        <v>2</v>
      </c>
    </row>
    <row r="2940">
      <c r="B2940" t="str">
        <v>in-gaap:BreakupOfExpenditureOnProductionTransportationAndOtherExpenditurePertainingToExplorationAndProductionActivitiesAbstract</v>
      </c>
      <c r="C2940" t="str">
        <v>Breakup of expenditure on production, transportation and other expenditure pertaining to exploration and production activities [Abstract]</v>
      </c>
      <c r="D2940" t="str">
        <v>अन्वेषण और उत्पादन गतिविधियों से सम्बंधित उत्पादन के व्यय, उत्पादित वस्तुओं के परिवहन के व्यय व अन्य व्यय का विवरण (सारांश)</v>
      </c>
      <c r="E2940">
        <v>8</v>
      </c>
    </row>
    <row r="2941">
      <c r="B2941" t="str">
        <v>in-gaap:RoyaltyPertainingToExplorationAndProductionActivities</v>
      </c>
      <c r="C2941" t="str">
        <v>Royalty pertaining to exploration and production activities</v>
      </c>
      <c r="D2941" t="str">
        <v>अन्वेषण और उत्पादन गतिविधियों से सम्बंधित रॉयल्टी</v>
      </c>
      <c r="E2941">
        <v>1</v>
      </c>
    </row>
    <row r="2942">
      <c r="B2942" t="str">
        <v>in-gaap:CessPertainingToExplorationAndProductionActivities</v>
      </c>
      <c r="C2942" t="str">
        <v>Cess pertaining to exploration and production activities</v>
      </c>
      <c r="D2942" t="str">
        <v>अन्वेषण और उत्पादन गतिविधियों से सम्बंधित उपकर</v>
      </c>
      <c r="E2942">
        <v>2</v>
      </c>
    </row>
    <row r="2943">
      <c r="B2943" t="str">
        <v>in-gaap:EducationCessPertainingToExplorationAndProductionActivities</v>
      </c>
      <c r="C2943" t="str">
        <v>Education cess pertaining to exploration and production activities</v>
      </c>
      <c r="D2943" t="str">
        <v>अन्वेषण और उत्पादन गतिविधियों से सम्बंधित शिक्षा उपकर</v>
      </c>
      <c r="E2943">
        <v>3</v>
      </c>
    </row>
    <row r="2944">
      <c r="B2944" t="str">
        <v>in-gaap:NationalCalamityContingencyDutyPertainingToExplorationAndProductionActivities</v>
      </c>
      <c r="C2944" t="str">
        <v>National calamity contingency duty pertaining to exploration and production activities</v>
      </c>
      <c r="D2944" t="str">
        <v>अन्वेषण और उत्पादन गतिविधियों से सम्बंधित राष्ट्रीय आपदा आकस्मिकता शुल्क</v>
      </c>
      <c r="E2944">
        <v>4</v>
      </c>
    </row>
    <row r="2945">
      <c r="B2945" t="str">
        <v>in-gaap:ExtractionCostPertainingToExplorationAndProductionActivities</v>
      </c>
      <c r="C2945" t="str">
        <v>Extraction cost pertaining to exploration and production activities</v>
      </c>
      <c r="D2945" t="str">
        <v>अन्वेषण और उत्पादन गतिविधियों से सम्बंधित कर्षण लागत</v>
      </c>
      <c r="E2945">
        <v>5</v>
      </c>
    </row>
    <row r="2946">
      <c r="B2946" t="str">
        <v>in-gaap:SalesTaxPertainingToExplorationAndProductionActivities</v>
      </c>
      <c r="C2946" t="str">
        <v>Sales tax pertaining to exploration and production activities</v>
      </c>
      <c r="D2946" t="str">
        <v>अन्वेषण और उत्पादन गतिविधियों से सम्बंधित बिक्री कर</v>
      </c>
      <c r="E2946">
        <v>6</v>
      </c>
    </row>
    <row r="2947">
      <c r="B2947" t="str">
        <v>in-gaap:GeologicalAndGeophysicalExpenditurePertainingToExplorationAndProductionActivities</v>
      </c>
      <c r="C2947" t="str">
        <v>Geological and geophysical expenditure pertaining to exploration and production activities</v>
      </c>
      <c r="D2947" t="str">
        <v>अन्वेषण और उत्पादन गतिविधियों से सम्बंधित भूवैज्ञानिक व भूभौतिक व्यय</v>
      </c>
      <c r="E2947">
        <v>7</v>
      </c>
    </row>
    <row r="2948">
      <c r="B2948" t="str">
        <v>in-gaap:AdministrativeExpenditurePertainingToExplorationAndProductionActivities</v>
      </c>
      <c r="C2948" t="str">
        <v>Administrative expenditure pertaining to exploration and production activities</v>
      </c>
      <c r="D2948" t="str">
        <v>अन्वेषण और उत्पादन गतिविधियों से सम्बंधित प्रशासनिक व्यय</v>
      </c>
      <c r="E2948">
        <v>8</v>
      </c>
    </row>
    <row r="2949">
      <c r="B2949" t="str">
        <v>in-gaap:ResearchAndDevelopmentExpenditurePertainingToExplorationAndProductionActivities</v>
      </c>
      <c r="C2949" t="str">
        <v>Research and development expenditure pertaining to exploration and production activities</v>
      </c>
      <c r="D2949" t="str">
        <v>अन्वेषण और उत्पादन गतिविधियों से सम्बंधित अनुसंधान एवं विकास व्यय</v>
      </c>
      <c r="E2949">
        <v>9</v>
      </c>
    </row>
    <row r="2950">
      <c r="B2950" t="str">
        <v>in-gaap:PipelineOperationAndMaintenanceExpenditurePertainingToExplorationAndProductionActivities</v>
      </c>
      <c r="C2950" t="str">
        <v>Pipeline operation and maintenance expenditure pertaining to exploration and production activities</v>
      </c>
      <c r="D2950" t="str">
        <v>अन्वेषण और उत्पादन गतिविधियों से सम्बंधित पाइपलाइन परिचालन व रखरखाव व्यय</v>
      </c>
      <c r="E2950">
        <v>10</v>
      </c>
    </row>
    <row r="2951">
      <c r="B2951" t="str">
        <v>in-gaap:OtherExpenditurePertainingToExplorationAndProductionActivities</v>
      </c>
      <c r="C2951" t="str">
        <v>Other expenditure pertaining to exploration and production activities</v>
      </c>
      <c r="D2951" t="str">
        <v>अन्वेषण और उत्पादन गतिविधियों से सम्बंधित अन्य व्यय</v>
      </c>
      <c r="E2951">
        <v>11</v>
      </c>
    </row>
    <row r="2952">
      <c r="B2952" t="str">
        <v>in-gaap:ExpenditureOnProductionTransportationAndOtherExpenditurePertainingToExplorationAndProductionActivities</v>
      </c>
      <c r="C2952" t="str">
        <v>Total expenditure on production, transportation and other expenditure pertaining to exploration and production activities</v>
      </c>
      <c r="D2952" t="str">
        <v>कुल अन्वेषण और उत्पादन गतिविधियों से सम्बंधित उत्पादन सड़क परिवहन और अन्य व्यय</v>
      </c>
      <c r="E2952">
        <v>12</v>
      </c>
      <c r="F2952" t="str">
        <v>Total Label</v>
      </c>
    </row>
    <row r="2953">
      <c r="B2953" t="str">
        <v>in-gaap:CurrentTaxAbstract</v>
      </c>
      <c r="C2953" t="str">
        <v>Current tax [Abstract]</v>
      </c>
      <c r="D2953" t="str">
        <v>चालू कर (सारांश)</v>
      </c>
      <c r="E2953">
        <v>9</v>
      </c>
    </row>
    <row r="2954">
      <c r="B2954" t="str">
        <v>in-gaap:CurrentTaxPertainingToPreviousYears</v>
      </c>
      <c r="C2954" t="str">
        <v>Current tax pertaining to previous years</v>
      </c>
      <c r="D2954" t="str">
        <v>गत वर्षों से सम्बंधित चालू कर</v>
      </c>
      <c r="E2954">
        <v>1</v>
      </c>
    </row>
    <row r="2955">
      <c r="B2955" t="str">
        <v>in-gaap:CurrentTaxPertainingToCurrentYear</v>
      </c>
      <c r="C2955" t="str">
        <v>Current tax pertaining to current year</v>
      </c>
      <c r="D2955" t="str">
        <v>चालू वर्ष से सम्बंधित चालू कर</v>
      </c>
      <c r="E2955">
        <v>2</v>
      </c>
      <c r="P2955" t="str">
        <v>in-gaap:CurrentTaxPertainingToCurrentYear</v>
      </c>
      <c r="Q2955">
        <v>42825</v>
      </c>
      <c r="R2955">
        <v>82300000</v>
      </c>
      <c r="S2955" t="str">
        <v>in-gaap:CurrentTaxPertainingToCurrentYear</v>
      </c>
      <c r="T2955">
        <v>43190</v>
      </c>
      <c r="U2955">
        <v>51510000</v>
      </c>
      <c r="Y2955">
        <v>2</v>
      </c>
    </row>
    <row r="2956">
      <c r="B2956" t="str">
        <v>in-gaap:MATCreditRecognisedDuringYear</v>
      </c>
      <c r="C2956" t="str">
        <v>MAT credit recognised during year</v>
      </c>
      <c r="D2956" t="str">
        <v>वर्ष के दौरान मान्य MAT जमा (क्रेडिट)</v>
      </c>
      <c r="E2956">
        <v>3</v>
      </c>
    </row>
    <row r="2957">
      <c r="B2957" t="str">
        <v>in-gaap:CurrentTax</v>
      </c>
      <c r="C2957" t="str">
        <v>Total current tax</v>
      </c>
      <c r="D2957" t="str">
        <v>कुल चालू कर</v>
      </c>
      <c r="E2957">
        <v>4</v>
      </c>
      <c r="F2957" t="str">
        <v>Total Label</v>
      </c>
      <c r="P2957" t="str">
        <v>in-gaap:CurrentTax</v>
      </c>
      <c r="Q2957">
        <v>42825</v>
      </c>
      <c r="R2957">
        <v>82300000</v>
      </c>
      <c r="S2957" t="str">
        <v>in-gaap:CurrentTax</v>
      </c>
      <c r="T2957">
        <v>43190</v>
      </c>
      <c r="U2957">
        <v>51510000</v>
      </c>
      <c r="Y2957">
        <v>2</v>
      </c>
    </row>
    <row r="2958">
      <c r="B2958" t="str">
        <v>[300600] Notes - Additional information statement of profit and loss</v>
      </c>
      <c r="C2958" t="str">
        <v>[300600] Notes - Additional information statement of profit and loss</v>
      </c>
      <c r="D2958" t="str">
        <v>[300600] Notes - Additional information statement of profit and loss</v>
      </c>
    </row>
    <row r="2959">
      <c r="B2959" t="str">
        <v>in-gaap:AdditionalInformationOnProfitAndLossAccountExplanatoryTextBlock</v>
      </c>
      <c r="C2959" t="str">
        <v>Additional information on profit and loss account explanatory [Text Block]</v>
      </c>
      <c r="D2959" t="str">
        <v>लाभ-हानि खाते पर अतिरिक्त सूचना-व्याख्यात्मक (पाठ खंड)</v>
      </c>
    </row>
    <row r="2960">
      <c r="B2960" t="str">
        <v>in-gaap:AdditionalInformationOnProfitAndLossAccountAbstract</v>
      </c>
      <c r="C2960" t="str">
        <v>Additional information on profit and loss account [Abstract]</v>
      </c>
      <c r="D2960" t="str">
        <v>लाभ हानि खाते पर अतिरिक्त सूचना (सारांश)</v>
      </c>
      <c r="E2960">
        <v>1</v>
      </c>
    </row>
    <row r="2961">
      <c r="B2961" t="str">
        <v>in-gaap:ShareOfCertainExpensesJointVenturesAbstract</v>
      </c>
      <c r="C2961" t="str">
        <v>Share of certain expenses joint ventures [Abstract]</v>
      </c>
      <c r="D2961" t="str">
        <v>संयुक्त उद्यमों के कुछ व्ययों का भाग (सारांश)</v>
      </c>
      <c r="E2961">
        <v>1</v>
      </c>
    </row>
    <row r="2962">
      <c r="B2962" t="str">
        <v>in-gaap:ShareCostOfMaterialsConsumedJointVentures</v>
      </c>
      <c r="C2962" t="str">
        <v>Share cost of materials consumed joint ventures</v>
      </c>
      <c r="D2962" t="str">
        <v>संयुक्त उद्यमों द्वारा इस्तेमाल सामग्री की आंशिक लागत</v>
      </c>
      <c r="E2962">
        <v>1</v>
      </c>
      <c r="P2962" t="str">
        <v>in-gaap:ShareCostOfMaterialsConsumedJointVentures</v>
      </c>
      <c r="Q2962">
        <v>42825</v>
      </c>
      <c r="R2962">
        <v>0</v>
      </c>
      <c r="S2962" t="str">
        <v>in-gaap:ShareCostOfMaterialsConsumedJointVentures</v>
      </c>
      <c r="T2962">
        <v>43190</v>
      </c>
      <c r="U2962">
        <v>0</v>
      </c>
      <c r="Y2962">
        <v>2</v>
      </c>
    </row>
    <row r="2963">
      <c r="B2963" t="str">
        <v>in-gaap:SharePurchasesOfStockInTradeJointVentures</v>
      </c>
      <c r="C2963" t="str">
        <v>Share purchases of stock-in-trade joint ventures</v>
      </c>
      <c r="D2963" t="str">
        <v>संयुक्त उद्यमों के व्यापार में स्टाक की आंशिक खरीद</v>
      </c>
      <c r="E2963">
        <v>2</v>
      </c>
      <c r="P2963" t="str">
        <v>in-gaap:SharePurchasesOfStockInTradeJointVentures</v>
      </c>
      <c r="Q2963">
        <v>42825</v>
      </c>
      <c r="R2963">
        <v>0</v>
      </c>
      <c r="S2963" t="str">
        <v>in-gaap:SharePurchasesOfStockInTradeJointVentures</v>
      </c>
      <c r="T2963">
        <v>43190</v>
      </c>
      <c r="U2963">
        <v>0</v>
      </c>
      <c r="Y2963">
        <v>2</v>
      </c>
    </row>
    <row r="2964">
      <c r="B2964" t="str">
        <v>in-gaap:ShareDepreciationAndAmortisationExpenseJointVentures</v>
      </c>
      <c r="C2964" t="str">
        <v>Share depreciation and amortisation expense joint ventures</v>
      </c>
      <c r="D2964" t="str">
        <v>संयुक्त उद्यमों के मूल्यह्रास व परिशोधन का आंशिक व्यय</v>
      </c>
      <c r="E2964">
        <v>3</v>
      </c>
      <c r="P2964" t="str">
        <v>in-gaap:ShareDepreciationAndAmortisationExpenseJointVentures</v>
      </c>
      <c r="Q2964">
        <v>42825</v>
      </c>
      <c r="R2964">
        <v>0</v>
      </c>
      <c r="S2964" t="str">
        <v>in-gaap:ShareDepreciationAndAmortisationExpenseJointVentures</v>
      </c>
      <c r="T2964">
        <v>43190</v>
      </c>
      <c r="U2964">
        <v>0</v>
      </c>
      <c r="Y2964">
        <v>2</v>
      </c>
    </row>
    <row r="2965">
      <c r="B2965" t="str">
        <v>in-gaap:ShareOtherExpensesJointVentures</v>
      </c>
      <c r="C2965" t="str">
        <v>Share other expenses joint ventures</v>
      </c>
      <c r="D2965" t="str">
        <v>संयुक्त उद्यमों के अन्य आंशिक व्यय</v>
      </c>
      <c r="E2965">
        <v>4</v>
      </c>
      <c r="P2965" t="str">
        <v>in-gaap:ShareOtherExpensesJointVentures</v>
      </c>
      <c r="Q2965">
        <v>42825</v>
      </c>
      <c r="R2965">
        <v>0</v>
      </c>
      <c r="S2965" t="str">
        <v>in-gaap:ShareOtherExpensesJointVentures</v>
      </c>
      <c r="T2965">
        <v>43190</v>
      </c>
      <c r="U2965">
        <v>0</v>
      </c>
      <c r="Y2965">
        <v>2</v>
      </c>
    </row>
    <row r="2966">
      <c r="B2966" t="str">
        <v>in-gaap:ChangesInInventoriesOfFinishedGoodsWorkInProgressAndStockInTradeAbstract</v>
      </c>
      <c r="C2966" t="str">
        <v>Changes in inventories of finished goods, work-in-progress and stock-in-trade [Abstract]</v>
      </c>
      <c r="D2966" t="str">
        <v>तैयार माल, निर्माणाधीन वस्तुओं व व्यापार में स्टाक की मालसूचियों (इन्वेट्रीज) में परिवर्तन (सारांश)</v>
      </c>
      <c r="E2966">
        <v>2</v>
      </c>
    </row>
    <row r="2967">
      <c r="B2967" t="str">
        <v>in-gaap:ChangesInInventoriesOfFinishedGoods</v>
      </c>
      <c r="C2967" t="str">
        <v>Changes in inventories of finished goods</v>
      </c>
      <c r="D2967" t="str">
        <v>तैयार माल की माल-सूचियों में परिवर्तन</v>
      </c>
      <c r="E2967">
        <v>1</v>
      </c>
      <c r="P2967" t="str">
        <v>in-gaap:ChangesInInventoriesOfFinishedGoods</v>
      </c>
      <c r="Q2967">
        <v>42825</v>
      </c>
      <c r="R2967">
        <v>0</v>
      </c>
      <c r="S2967" t="str">
        <v>in-gaap:ChangesInInventoriesOfFinishedGoods</v>
      </c>
      <c r="T2967">
        <v>43190</v>
      </c>
      <c r="U2967">
        <v>0</v>
      </c>
      <c r="Y2967">
        <v>2</v>
      </c>
    </row>
    <row r="2968">
      <c r="B2968" t="str">
        <v>in-gaap:ChangesInInventoriesOfWorkInProgress</v>
      </c>
      <c r="C2968" t="str">
        <v>Changes in inventories of work-in-progress</v>
      </c>
      <c r="D2968" t="str">
        <v>निर्माणाधीन वस्तुओें की माल-सूचियों में परिवर्तन</v>
      </c>
      <c r="E2968">
        <v>2</v>
      </c>
      <c r="P2968" t="str">
        <v>in-gaap:ChangesInInventoriesOfWorkInProgress</v>
      </c>
      <c r="Q2968">
        <v>42825</v>
      </c>
      <c r="R2968">
        <v>-21116051</v>
      </c>
      <c r="S2968" t="str">
        <v>in-gaap:ChangesInInventoriesOfWorkInProgress</v>
      </c>
      <c r="T2968">
        <v>43190</v>
      </c>
      <c r="U2968">
        <v>109430981</v>
      </c>
      <c r="Y2968">
        <v>2</v>
      </c>
    </row>
    <row r="2969">
      <c r="B2969" t="str">
        <v>in-gaap:ChangesInInventoriesOfStockInTrade</v>
      </c>
      <c r="C2969" t="str">
        <v>Changes in inventories of stock-in-trade</v>
      </c>
      <c r="D2969" t="str">
        <v>व्यापार में स्टाक की माल-सूचियों में परिवर्तन</v>
      </c>
      <c r="E2969">
        <v>3</v>
      </c>
      <c r="P2969" t="str">
        <v>in-gaap:ChangesInInventoriesOfStockInTrade</v>
      </c>
      <c r="Q2969">
        <v>42825</v>
      </c>
      <c r="R2969">
        <v>0</v>
      </c>
      <c r="S2969" t="str">
        <v>in-gaap:ChangesInInventoriesOfStockInTrade</v>
      </c>
      <c r="T2969">
        <v>43190</v>
      </c>
      <c r="U2969">
        <v>0</v>
      </c>
      <c r="Y2969">
        <v>2</v>
      </c>
    </row>
    <row r="2970">
      <c r="B2970" t="str">
        <v>in-gaap:ChangesInOtherInventories</v>
      </c>
      <c r="C2970" t="str">
        <v>Changes in other inventories</v>
      </c>
      <c r="D2970" t="str">
        <v>अन्य माल-सूचियों में परिवर्तन</v>
      </c>
      <c r="E2970">
        <v>4</v>
      </c>
      <c r="P2970" t="str">
        <v>in-gaap:ChangesInOtherInventories</v>
      </c>
      <c r="Q2970">
        <v>42825</v>
      </c>
      <c r="R2970">
        <v>0</v>
      </c>
      <c r="S2970" t="str">
        <v>in-gaap:ChangesInOtherInventories</v>
      </c>
      <c r="T2970">
        <v>43190</v>
      </c>
      <c r="U2970">
        <v>0</v>
      </c>
      <c r="Y2970">
        <v>2</v>
      </c>
    </row>
    <row r="2971">
      <c r="B2971" t="str">
        <v>in-gaap:ChangesInInventoriesOfFinishedGoodsWorkInProgressAndStockInTrade</v>
      </c>
      <c r="C2971" t="str">
        <v>Total changes in inventories of finished goods, work-in-progress and stock-in-trade</v>
      </c>
      <c r="D2971" t="str">
        <v>कुल तैयार माल, निर्माणाधीन और व्यापार में स्टाक की मालसूचियों (इन्वेंट्रीज) में परिवर्तन</v>
      </c>
      <c r="E2971">
        <v>5</v>
      </c>
      <c r="F2971" t="str">
        <v>Total Label</v>
      </c>
      <c r="P2971" t="str">
        <v>in-gaap:ChangesInInventoriesOfFinishedGoodsWorkInProgressAndStockInTrade</v>
      </c>
      <c r="Q2971">
        <v>42825</v>
      </c>
      <c r="R2971">
        <v>-21116051</v>
      </c>
      <c r="S2971" t="str">
        <v>in-gaap:ChangesInInventoriesOfFinishedGoodsWorkInProgressAndStockInTrade</v>
      </c>
      <c r="T2971">
        <v>43190</v>
      </c>
      <c r="U2971">
        <v>109430981</v>
      </c>
      <c r="Y2971">
        <v>2</v>
      </c>
    </row>
    <row r="2972">
      <c r="B2972" t="str">
        <v>in-gaap:ShareChangesInInventoriesOfFinishedGoodsWorkInProgressAndStockInTradeJointVentures</v>
      </c>
      <c r="C2972" t="str">
        <v>Share changes in inventories of finished goods, work-in-progress and stock-in-trade joint ventures</v>
      </c>
      <c r="D2972" t="str">
        <v>संयुक्त उद्यमों के तैयार माल, निर्माणाधीन वस्तुओं व व्यापार में स्टाक की माल-सूचियों में आंशिक परिवर्तन</v>
      </c>
      <c r="E2972">
        <v>6</v>
      </c>
      <c r="P2972" t="str">
        <v>in-gaap:ShareChangesInInventoriesOfFinishedGoodsWorkInProgressAndStockInTradeJointVentures</v>
      </c>
      <c r="Q2972">
        <v>42825</v>
      </c>
      <c r="R2972">
        <v>0</v>
      </c>
      <c r="S2972" t="str">
        <v>in-gaap:ShareChangesInInventoriesOfFinishedGoodsWorkInProgressAndStockInTradeJointVentures</v>
      </c>
      <c r="T2972">
        <v>43190</v>
      </c>
      <c r="U2972">
        <v>0</v>
      </c>
      <c r="Y2972">
        <v>2</v>
      </c>
    </row>
    <row r="2973">
      <c r="B2973" t="str">
        <v>in-gaap:DetailsOfIndividualItemsOfExceptionalAndExtraordinaryNatureAbstract</v>
      </c>
      <c r="C2973" t="str">
        <v>Details of individual items of exceptional and extraordinary nature [Abstract]</v>
      </c>
      <c r="D2973" t="str">
        <v>आपवादिक एवं असाधारण प्रकृति की व्यक्तिगत मदों का विवरण (सारांश)</v>
      </c>
      <c r="E2973">
        <v>3</v>
      </c>
    </row>
    <row r="2974">
      <c r="B2974" t="str">
        <v>in-gaap:ExceptionalItemsAfterTaxAbstract</v>
      </c>
      <c r="C2974" t="str">
        <v>Exceptional items after tax [Abstract]</v>
      </c>
      <c r="D2974" t="str">
        <v>कर पश्चात् आपवादिक मदें (सारांश)</v>
      </c>
      <c r="E2974">
        <v>1</v>
      </c>
    </row>
    <row r="2975">
      <c r="B2975" t="str">
        <v>in-gaap:ExceptionalItemsBeforeTax</v>
      </c>
      <c r="C2975" t="str">
        <v>Exceptional items before tax</v>
      </c>
      <c r="D2975" t="str">
        <v>कर पूर्व आपवादिक मदें</v>
      </c>
      <c r="E2975">
        <v>1</v>
      </c>
      <c r="P2975" t="str">
        <v>in-gaap:ExceptionalItemsBeforeTax</v>
      </c>
      <c r="Q2975">
        <v>42825</v>
      </c>
      <c r="R2975">
        <v>0</v>
      </c>
      <c r="S2975" t="str">
        <v>in-gaap:ExceptionalItemsBeforeTax</v>
      </c>
      <c r="T2975">
        <v>43190</v>
      </c>
      <c r="U2975">
        <v>0</v>
      </c>
      <c r="Y2975">
        <v>2</v>
      </c>
    </row>
    <row r="2976">
      <c r="B2976" t="str">
        <v>in-ca:TaxEffectOfExceptionalItems</v>
      </c>
      <c r="C2976" t="str">
        <v>Tax effect of exceptional items</v>
      </c>
      <c r="D2976" t="str">
        <v>आपवादिक मदों का कर प्रभाव</v>
      </c>
      <c r="E2976">
        <v>2</v>
      </c>
      <c r="P2976" t="str">
        <v>in-ca:TaxEffectOfExceptionalItems</v>
      </c>
      <c r="Q2976">
        <v>42825</v>
      </c>
      <c r="R2976">
        <v>0</v>
      </c>
      <c r="S2976" t="str">
        <v>in-ca:TaxEffectOfExceptionalItems</v>
      </c>
      <c r="T2976">
        <v>43190</v>
      </c>
      <c r="U2976">
        <v>0</v>
      </c>
      <c r="Y2976">
        <v>2</v>
      </c>
    </row>
    <row r="2977">
      <c r="B2977" t="str">
        <v>in-gaap:ExceptionalItems</v>
      </c>
      <c r="C2977" t="str">
        <v>Total exceptional items</v>
      </c>
      <c r="D2977" t="str">
        <v>कुल आपवादिक मदें</v>
      </c>
      <c r="E2977">
        <v>3</v>
      </c>
      <c r="F2977" t="str">
        <v>Total Label</v>
      </c>
      <c r="P2977" t="str">
        <v>in-gaap:ExceptionalItems</v>
      </c>
      <c r="Q2977">
        <v>42825</v>
      </c>
      <c r="R2977">
        <v>0</v>
      </c>
      <c r="S2977" t="str">
        <v>in-gaap:ExceptionalItems</v>
      </c>
      <c r="T2977">
        <v>43190</v>
      </c>
      <c r="U2977">
        <v>0</v>
      </c>
      <c r="Y2977">
        <v>2</v>
      </c>
    </row>
    <row r="2978">
      <c r="B2978" t="str">
        <v>in-gaap:ExtraordinaryItemsAfterTaxAbstract</v>
      </c>
      <c r="C2978" t="str">
        <v>Extraordinary items after tax [Abstract]</v>
      </c>
      <c r="D2978" t="str">
        <v>कर पश्चात् असाधारण मदें (सारांश)</v>
      </c>
      <c r="E2978">
        <v>2</v>
      </c>
    </row>
    <row r="2979">
      <c r="B2979" t="str">
        <v>in-gaap:AttachmentOfPropertyOfEnterprise</v>
      </c>
      <c r="C2979" t="str">
        <v>Attachment of property of enterprise</v>
      </c>
      <c r="D2979" t="str">
        <v>प्रतिष्ठान की सम्पत्ति की कुर्की</v>
      </c>
      <c r="E2979">
        <v>1</v>
      </c>
      <c r="P2979" t="str">
        <v>in-gaap:AttachmentOfPropertyOfEnterprise</v>
      </c>
      <c r="Q2979">
        <v>42825</v>
      </c>
      <c r="R2979">
        <v>0</v>
      </c>
      <c r="S2979" t="str">
        <v>in-gaap:AttachmentOfPropertyOfEnterprise</v>
      </c>
      <c r="T2979">
        <v>43190</v>
      </c>
      <c r="U2979">
        <v>0</v>
      </c>
      <c r="Y2979">
        <v>2</v>
      </c>
    </row>
    <row r="2980">
      <c r="B2980" t="str">
        <v>in-gaap:Earthquake</v>
      </c>
      <c r="C2980" t="str">
        <v>Earthquake</v>
      </c>
      <c r="D2980" t="str">
        <v>भुकम्प</v>
      </c>
      <c r="E2980">
        <v>2</v>
      </c>
      <c r="P2980" t="str">
        <v>in-gaap:Earthquake</v>
      </c>
      <c r="Q2980">
        <v>42825</v>
      </c>
      <c r="R2980">
        <v>0</v>
      </c>
      <c r="S2980" t="str">
        <v>in-gaap:Earthquake</v>
      </c>
      <c r="T2980">
        <v>43190</v>
      </c>
      <c r="U2980">
        <v>0</v>
      </c>
      <c r="Y2980">
        <v>2</v>
      </c>
    </row>
    <row r="2981">
      <c r="B2981" t="str">
        <v>in-gaap:OtherItemsExtraordinary</v>
      </c>
      <c r="C2981" t="str">
        <v>Other items extraordinary</v>
      </c>
      <c r="D2981" t="str">
        <v>अन्य आसाधारण मदें</v>
      </c>
      <c r="E2981">
        <v>3</v>
      </c>
      <c r="P2981" t="str">
        <v>in-gaap:OtherItemsExtraordinary</v>
      </c>
      <c r="Q2981">
        <v>42825</v>
      </c>
      <c r="R2981">
        <v>0</v>
      </c>
      <c r="S2981" t="str">
        <v>in-gaap:OtherItemsExtraordinary</v>
      </c>
      <c r="T2981">
        <v>43190</v>
      </c>
      <c r="U2981">
        <v>0</v>
      </c>
      <c r="Y2981">
        <v>2</v>
      </c>
    </row>
    <row r="2982">
      <c r="B2982" t="str">
        <v>in-gaap:ExtraordinaryItemsBeforeTax</v>
      </c>
      <c r="C2982" t="str">
        <v>Total extraordinary items before tax</v>
      </c>
      <c r="D2982" t="str">
        <v>कुल कर पूर्व असाधारण मदें</v>
      </c>
      <c r="E2982">
        <v>4</v>
      </c>
      <c r="F2982" t="str">
        <v>Total Label</v>
      </c>
      <c r="P2982" t="str">
        <v>in-gaap:ExtraordinaryItemsBeforeTax</v>
      </c>
      <c r="Q2982">
        <v>42825</v>
      </c>
      <c r="R2982">
        <v>0</v>
      </c>
      <c r="S2982" t="str">
        <v>in-gaap:ExtraordinaryItemsBeforeTax</v>
      </c>
      <c r="T2982">
        <v>43190</v>
      </c>
      <c r="U2982">
        <v>0</v>
      </c>
      <c r="Y2982">
        <v>2</v>
      </c>
    </row>
    <row r="2983">
      <c r="B2983" t="str">
        <v>in-ca:TaxEffectOfExtraordinaryItems</v>
      </c>
      <c r="C2983" t="str">
        <v>Tax effect of extraordinary items</v>
      </c>
      <c r="D2983" t="str">
        <v>असाधारण मदों का कर प्रभाव</v>
      </c>
      <c r="E2983">
        <v>5</v>
      </c>
      <c r="P2983" t="str">
        <v>in-ca:TaxEffectOfExtraordinaryItems</v>
      </c>
      <c r="Q2983">
        <v>42825</v>
      </c>
      <c r="R2983">
        <v>0</v>
      </c>
      <c r="S2983" t="str">
        <v>in-ca:TaxEffectOfExtraordinaryItems</v>
      </c>
      <c r="T2983">
        <v>43190</v>
      </c>
      <c r="U2983">
        <v>0</v>
      </c>
      <c r="Y2983">
        <v>2</v>
      </c>
    </row>
    <row r="2984">
      <c r="B2984" t="str">
        <v>in-gaap:ExtraordinaryItems</v>
      </c>
      <c r="C2984" t="str">
        <v>Total extraordinary items</v>
      </c>
      <c r="D2984" t="str">
        <v>कुल असाधारण मदें</v>
      </c>
      <c r="E2984">
        <v>6</v>
      </c>
      <c r="F2984" t="str">
        <v>Total Label</v>
      </c>
      <c r="P2984" t="str">
        <v>in-gaap:ExtraordinaryItems</v>
      </c>
      <c r="Q2984">
        <v>42825</v>
      </c>
      <c r="R2984">
        <v>0</v>
      </c>
      <c r="S2984" t="str">
        <v>in-gaap:ExtraordinaryItems</v>
      </c>
      <c r="T2984">
        <v>43190</v>
      </c>
      <c r="U2984">
        <v>0</v>
      </c>
      <c r="Y2984">
        <v>2</v>
      </c>
    </row>
    <row r="2985">
      <c r="B2985" t="str">
        <v>in-gaap:ExceptionalAndExtraordinaryItems</v>
      </c>
      <c r="C2985" t="str">
        <v>Total exceptional and extraordinary items</v>
      </c>
      <c r="D2985" t="str">
        <v>कुल आपवादिक एवं असाधारण मदें</v>
      </c>
      <c r="E2985">
        <v>3</v>
      </c>
      <c r="F2985" t="str">
        <v>Total Label</v>
      </c>
      <c r="P2985" t="str">
        <v>in-gaap:ExceptionalAndExtraordinaryItems</v>
      </c>
      <c r="Q2985">
        <v>42825</v>
      </c>
      <c r="R2985">
        <v>0</v>
      </c>
      <c r="S2985" t="str">
        <v>in-gaap:ExceptionalAndExtraordinaryItems</v>
      </c>
      <c r="T2985">
        <v>43190</v>
      </c>
      <c r="U2985">
        <v>0</v>
      </c>
      <c r="Y2985">
        <v>2</v>
      </c>
    </row>
    <row r="2986">
      <c r="B2986" t="str">
        <v>in-gaap:DetailsOfNatureOfExceptionalItems</v>
      </c>
      <c r="C2986" t="str">
        <v>Details of nature of exceptional items</v>
      </c>
      <c r="D2986" t="str">
        <v>आपवादिक मदों की प्रकृति का विवरण</v>
      </c>
      <c r="E2986">
        <v>4</v>
      </c>
      <c r="P2986" t="str">
        <v>in-gaap:DetailsOfNatureOfExceptionalItems</v>
      </c>
      <c r="Q2986">
        <v>42825</v>
      </c>
      <c r="R2986">
        <v>0</v>
      </c>
      <c r="S2986" t="str">
        <v>in-gaap:DetailsOfNatureOfExceptionalItems</v>
      </c>
      <c r="T2986">
        <v>43190</v>
      </c>
      <c r="U2986">
        <v>0</v>
      </c>
      <c r="Y2986">
        <v>2</v>
      </c>
    </row>
    <row r="2987">
      <c r="B2987" t="str">
        <v>in-gaap:DetailsOfNatureOfExtraordinaryItems</v>
      </c>
      <c r="C2987" t="str">
        <v>Details of nature of extraordinary items</v>
      </c>
      <c r="D2987" t="str">
        <v>असाधारण मदों की प्रकृति का विवरण</v>
      </c>
      <c r="E2987">
        <v>5</v>
      </c>
      <c r="P2987" t="str">
        <v>in-gaap:DetailsOfNatureOfExtraordinaryItems</v>
      </c>
      <c r="Q2987">
        <v>42825</v>
      </c>
      <c r="R2987">
        <v>0</v>
      </c>
      <c r="S2987" t="str">
        <v>in-gaap:DetailsOfNatureOfExtraordinaryItems</v>
      </c>
      <c r="T2987">
        <v>43190</v>
      </c>
      <c r="U2987">
        <v>0</v>
      </c>
      <c r="Y2987">
        <v>2</v>
      </c>
    </row>
    <row r="2988">
      <c r="B2988" t="str">
        <v>in-gaap:PriorPeriodItemsAbstract</v>
      </c>
      <c r="C2988" t="str">
        <v>Prior period items [Abstract]</v>
      </c>
      <c r="D2988" t="str">
        <v>पूर्व अवधि की मदें (सारांश)</v>
      </c>
      <c r="E2988">
        <v>4</v>
      </c>
    </row>
    <row r="2989">
      <c r="B2989" t="str">
        <v>in-gaap:PriorPeriodIncomeBeforeTax</v>
      </c>
      <c r="C2989" t="str">
        <v>Prior period income before tax</v>
      </c>
      <c r="D2989" t="str">
        <v>कर-पूर्व पूर्व अवधि आय</v>
      </c>
      <c r="E2989">
        <v>1</v>
      </c>
      <c r="P2989" t="str">
        <v>in-gaap:PriorPeriodIncomeBeforeTax</v>
      </c>
      <c r="Q2989">
        <v>42825</v>
      </c>
      <c r="R2989">
        <v>0</v>
      </c>
      <c r="S2989" t="str">
        <v>in-gaap:PriorPeriodIncomeBeforeTax</v>
      </c>
      <c r="T2989">
        <v>43190</v>
      </c>
      <c r="U2989">
        <v>0</v>
      </c>
      <c r="Y2989">
        <v>2</v>
      </c>
    </row>
    <row r="2990">
      <c r="B2990" t="str">
        <v>in-gaap:PriorPeriodExpenseBeforeTax</v>
      </c>
      <c r="C2990" t="str">
        <v>Prior period expense before tax</v>
      </c>
      <c r="D2990" t="str">
        <v>कर-पूर्व पूर्व अवधि व्यय</v>
      </c>
      <c r="E2990">
        <v>2</v>
      </c>
      <c r="P2990" t="str">
        <v>in-gaap:PriorPeriodExpenseBeforeTax</v>
      </c>
      <c r="Q2990">
        <v>42825</v>
      </c>
      <c r="R2990">
        <v>0</v>
      </c>
      <c r="S2990" t="str">
        <v>in-gaap:PriorPeriodExpenseBeforeTax</v>
      </c>
      <c r="T2990">
        <v>43190</v>
      </c>
      <c r="U2990">
        <v>0</v>
      </c>
      <c r="Y2990">
        <v>2</v>
      </c>
    </row>
    <row r="2991">
      <c r="B2991" t="str">
        <v>in-gaap:PriorPeriodItemsBeforeTax</v>
      </c>
      <c r="C2991" t="str">
        <v>Total prior period items before tax</v>
      </c>
      <c r="D2991" t="str">
        <v>कुल कर-पूर्व पूर्व अवधि की मदें</v>
      </c>
      <c r="E2991">
        <v>3</v>
      </c>
      <c r="F2991" t="str">
        <v>Total Label</v>
      </c>
      <c r="P2991" t="str">
        <v>in-gaap:PriorPeriodItemsBeforeTax</v>
      </c>
      <c r="Q2991">
        <v>42825</v>
      </c>
      <c r="R2991">
        <v>0</v>
      </c>
      <c r="S2991" t="str">
        <v>in-gaap:PriorPeriodItemsBeforeTax</v>
      </c>
      <c r="T2991">
        <v>43190</v>
      </c>
      <c r="U2991">
        <v>0</v>
      </c>
      <c r="Y2991">
        <v>2</v>
      </c>
    </row>
    <row r="2992">
      <c r="B2992" t="str">
        <v>in-ca:TaxEffectOnPriorPeriodItems</v>
      </c>
      <c r="C2992" t="str">
        <v>Tax effect on prior period items</v>
      </c>
      <c r="D2992" t="str">
        <v>पूर्व अवधि मदों पर कर प्रभाव</v>
      </c>
      <c r="E2992">
        <v>4</v>
      </c>
      <c r="P2992" t="str">
        <v>in-ca:TaxEffectOnPriorPeriodItems</v>
      </c>
      <c r="Q2992">
        <v>42825</v>
      </c>
      <c r="R2992">
        <v>0</v>
      </c>
      <c r="S2992" t="str">
        <v>in-ca:TaxEffectOnPriorPeriodItems</v>
      </c>
      <c r="T2992">
        <v>43190</v>
      </c>
      <c r="U2992">
        <v>0</v>
      </c>
      <c r="Y2992">
        <v>2</v>
      </c>
    </row>
    <row r="2993">
      <c r="B2993" t="str">
        <v>in-gaap:PriorPeriodItemsAfterTax</v>
      </c>
      <c r="C2993" t="str">
        <v>Total prior period items after tax</v>
      </c>
      <c r="D2993" t="str">
        <v>कुल कर पश्चात् पूर्व अवधि की मदें</v>
      </c>
      <c r="E2993">
        <v>5</v>
      </c>
      <c r="F2993" t="str">
        <v>Total Label</v>
      </c>
      <c r="P2993" t="str">
        <v>in-gaap:PriorPeriodItemsAfterTax</v>
      </c>
      <c r="Q2993">
        <v>42825</v>
      </c>
      <c r="R2993">
        <v>0</v>
      </c>
      <c r="S2993" t="str">
        <v>in-gaap:PriorPeriodItemsAfterTax</v>
      </c>
      <c r="T2993">
        <v>43190</v>
      </c>
      <c r="U2993">
        <v>0</v>
      </c>
      <c r="Y2993">
        <v>2</v>
      </c>
    </row>
    <row r="2994">
      <c r="B2994" t="str">
        <v>in-gaap:NatureOfPriorPeriodItems</v>
      </c>
      <c r="C2994" t="str">
        <v>Nature of prior period items</v>
      </c>
      <c r="D2994" t="str">
        <v>पूर्व अवधि की मदों की प्रकृति</v>
      </c>
      <c r="E2994">
        <v>6</v>
      </c>
      <c r="P2994" t="str">
        <v>in-gaap:NatureOfPriorPeriodItems</v>
      </c>
      <c r="Q2994">
        <v>42825</v>
      </c>
      <c r="R2994">
        <v>0</v>
      </c>
      <c r="S2994" t="str">
        <v>in-gaap:NatureOfPriorPeriodItems</v>
      </c>
      <c r="T2994">
        <v>43190</v>
      </c>
      <c r="U2994">
        <v>0</v>
      </c>
      <c r="Y2994">
        <v>2</v>
      </c>
    </row>
    <row r="2995">
      <c r="B2995" t="str">
        <v>in-gaap:AdditionalDetailsInCaseOfManufacturingCompaniesAbstract</v>
      </c>
      <c r="C2995" t="str">
        <v>Additional details in case of manufacturing companies [Abstract]</v>
      </c>
      <c r="D2995" t="str">
        <v>निर्माणी कम्पनियों के मामले में अतिरिक्त विवरण (सारांश)</v>
      </c>
      <c r="E2995">
        <v>5</v>
      </c>
    </row>
    <row r="2996">
      <c r="B2996" t="str">
        <v>in-gaap:DetailsOfRawMaterialsConsumedAbstract</v>
      </c>
      <c r="C2996" t="str">
        <v>Details of raw materials consumed [Abstract]</v>
      </c>
      <c r="D2996" t="str">
        <v>कच्चे माल की खपत का विवरण (सारांश)</v>
      </c>
      <c r="E2996">
        <v>1</v>
      </c>
    </row>
    <row r="2997">
      <c r="B2997" t="str">
        <v>in-gaap:DetailsOfRawMaterialsConsumedTable</v>
      </c>
      <c r="C2997" t="str">
        <v>Details of raw materials consumed [Table]</v>
      </c>
      <c r="D2997" t="str">
        <v>कच्चे माल की खपत का विवरण (सारणी)</v>
      </c>
      <c r="E2997">
        <v>1</v>
      </c>
    </row>
    <row r="2998">
      <c r="B2998" t="str">
        <v>in-gaap:CategoriesOfRawMaterialsConsumedAxis</v>
      </c>
      <c r="C2998" t="str">
        <v>Categories of raw materials consumed [Axis]</v>
      </c>
      <c r="D2998" t="str">
        <v>कच्चे माल की खपत की श्रेणियां (शीर्ष)</v>
      </c>
      <c r="E2998">
        <v>1</v>
      </c>
    </row>
    <row r="2999">
      <c r="B2999" t="str">
        <v>in-gaap:RawMaterialsConsumedMember</v>
      </c>
      <c r="C2999" t="str">
        <v>Raw materials consumed [Member]</v>
      </c>
      <c r="D2999" t="str">
        <v>इस्तेमाल कच्चा माल (सदस्य)</v>
      </c>
      <c r="E2999">
        <v>1</v>
      </c>
    </row>
    <row r="3000">
      <c r="B3000" t="str">
        <v>in-gaap:RawMaterialsConsumed1Member</v>
      </c>
      <c r="C3000" t="str">
        <v>Raw materials consumed 1 [Member]</v>
      </c>
      <c r="D3000" t="str">
        <v>उपयोग में लाया गया कच्चा माल 1 (सदस्य)</v>
      </c>
      <c r="E3000">
        <v>1</v>
      </c>
    </row>
    <row r="3001">
      <c r="B3001" t="str">
        <v>in-gaap:RawMaterialsConsumed2Member</v>
      </c>
      <c r="C3001" t="str">
        <v>Raw materials consumed 2 [Member]</v>
      </c>
      <c r="D3001" t="str">
        <v>उपयोग में लाया गया कच्चा माल 2 (सदस्य)</v>
      </c>
      <c r="E3001">
        <v>2</v>
      </c>
    </row>
    <row r="3002">
      <c r="B3002" t="str">
        <v>in-gaap:RawMaterialsConsumed3Member</v>
      </c>
      <c r="C3002" t="str">
        <v>Raw materials consumed 3 [Member]</v>
      </c>
      <c r="D3002" t="str">
        <v>उपयोग में लाया गया कच्चा माल 3 (सदस्य)</v>
      </c>
      <c r="E3002">
        <v>3</v>
      </c>
    </row>
    <row r="3003">
      <c r="B3003" t="str">
        <v>in-gaap:RawMaterialsConsumed4Member</v>
      </c>
      <c r="C3003" t="str">
        <v>Raw materials consumed 4 [Member]</v>
      </c>
      <c r="D3003" t="str">
        <v>उपयोग में लाया गया कच्चा माल 4 (सदस्य)</v>
      </c>
      <c r="E3003">
        <v>4</v>
      </c>
    </row>
    <row r="3004">
      <c r="B3004" t="str">
        <v>in-gaap:RawMaterialsConsumed5Member</v>
      </c>
      <c r="C3004" t="str">
        <v>Raw materials consumed 5 [Member]</v>
      </c>
      <c r="D3004" t="str">
        <v>उपयोग में लाया गया कच्चा माल 5 (सदस्य)</v>
      </c>
      <c r="E3004">
        <v>5</v>
      </c>
    </row>
    <row r="3005">
      <c r="B3005" t="str">
        <v>in-gaap:RawMaterialsConsumed6Member</v>
      </c>
      <c r="C3005" t="str">
        <v>Raw materials consumed 6 [Member]</v>
      </c>
      <c r="D3005" t="str">
        <v>उपयोग में लाया गया कच्चा माल 6 (सदस्य)</v>
      </c>
      <c r="E3005">
        <v>6</v>
      </c>
    </row>
    <row r="3006">
      <c r="B3006" t="str">
        <v>in-gaap:RawMaterialsConsumed7Member</v>
      </c>
      <c r="C3006" t="str">
        <v>Raw materials consumed 7 [Member]</v>
      </c>
      <c r="D3006" t="str">
        <v>उपयोग में लाया गया कच्चा माल 7 (सदस्य)</v>
      </c>
      <c r="E3006">
        <v>7</v>
      </c>
    </row>
    <row r="3007">
      <c r="B3007" t="str">
        <v>in-gaap:RawMaterialsConsumed8Member</v>
      </c>
      <c r="C3007" t="str">
        <v>Raw materials consumed 8 [Member]</v>
      </c>
      <c r="D3007" t="str">
        <v>उपयोग में लाया गया कच्चा माल 8 (सदस्य)</v>
      </c>
      <c r="E3007">
        <v>8</v>
      </c>
    </row>
    <row r="3008">
      <c r="B3008" t="str">
        <v>in-gaap:RawMaterialsConsumed9Member</v>
      </c>
      <c r="C3008" t="str">
        <v>Raw materials consumed 9 [Member]</v>
      </c>
      <c r="D3008" t="str">
        <v>उपयोग में लाया गया कच्चा माल 9 (सदस्य)</v>
      </c>
      <c r="E3008">
        <v>9</v>
      </c>
    </row>
    <row r="3009">
      <c r="B3009" t="str">
        <v>in-gaap:RawMaterialsConsumed10Member</v>
      </c>
      <c r="C3009" t="str">
        <v>Raw materials consumed 10 [Member]</v>
      </c>
      <c r="D3009" t="str">
        <v>उपयोग में लाया गया कच्चा माल 10 (सदस्य)</v>
      </c>
      <c r="E3009">
        <v>10</v>
      </c>
    </row>
    <row r="3010">
      <c r="B3010" t="str">
        <v>in-gaap:RawMaterialsConsumed11Member</v>
      </c>
      <c r="C3010" t="str">
        <v>Raw materials consumed 11 [Member]</v>
      </c>
      <c r="D3010" t="str">
        <v>उपयोग में लाया गया कच्चा माल 11 (सदस्य)</v>
      </c>
      <c r="E3010">
        <v>11</v>
      </c>
    </row>
    <row r="3011">
      <c r="B3011" t="str">
        <v>in-gaap:RawMaterialsConsumed12Member</v>
      </c>
      <c r="C3011" t="str">
        <v>Raw materials consumed 12 [Member]</v>
      </c>
      <c r="D3011" t="str">
        <v>उपयोग में लाया गया कच्चा माल 12 (सदस्य)</v>
      </c>
      <c r="E3011">
        <v>12</v>
      </c>
    </row>
    <row r="3012">
      <c r="B3012" t="str">
        <v>in-gaap:RawMaterialsConsumed13Member</v>
      </c>
      <c r="C3012" t="str">
        <v>Raw materials consumed 13 [Member]</v>
      </c>
      <c r="D3012" t="str">
        <v>उपयोग में लाया गया कच्चा माल 13 (सदस्य)</v>
      </c>
      <c r="E3012">
        <v>13</v>
      </c>
    </row>
    <row r="3013">
      <c r="B3013" t="str">
        <v>in-gaap:RawMaterialsConsumed14Member</v>
      </c>
      <c r="C3013" t="str">
        <v>Raw materials consumed 14 [Member]</v>
      </c>
      <c r="D3013" t="str">
        <v>उपयोग में लाया गया कच्चा माल 14 (सदस्य)</v>
      </c>
      <c r="E3013">
        <v>14</v>
      </c>
    </row>
    <row r="3014">
      <c r="B3014" t="str">
        <v>in-gaap:RawMaterialsConsumed15Member</v>
      </c>
      <c r="C3014" t="str">
        <v>Raw materials consumed 15 [Member]</v>
      </c>
      <c r="D3014" t="str">
        <v>उपयोग में लाया गया कच्चा माल 15 (सदस्य)</v>
      </c>
      <c r="E3014">
        <v>15</v>
      </c>
    </row>
    <row r="3015">
      <c r="B3015" t="str">
        <v>in-gaap:RawMaterialsConsumed16Member</v>
      </c>
      <c r="C3015" t="str">
        <v>Raw materials consumed 16 [Member]</v>
      </c>
      <c r="D3015" t="str">
        <v>उपयोग में लाया गया कच्चा माल 16 (सदस्य)</v>
      </c>
      <c r="E3015">
        <v>16</v>
      </c>
    </row>
    <row r="3016">
      <c r="B3016" t="str">
        <v>in-gaap:RawMaterialsConsumed17Member</v>
      </c>
      <c r="C3016" t="str">
        <v>Raw materials consumed 17 [Member]</v>
      </c>
      <c r="D3016" t="str">
        <v>उपयोग में लाया गया कच्चा माल 17 (सदस्य)</v>
      </c>
      <c r="E3016">
        <v>17</v>
      </c>
    </row>
    <row r="3017">
      <c r="B3017" t="str">
        <v>in-gaap:RawMaterialsConsumed18Member</v>
      </c>
      <c r="C3017" t="str">
        <v>Raw materials consumed 18 [Member]</v>
      </c>
      <c r="D3017" t="str">
        <v>उपयोग में लाया गया कच्चा माल 18 (सदस्य)</v>
      </c>
      <c r="E3017">
        <v>18</v>
      </c>
    </row>
    <row r="3018">
      <c r="B3018" t="str">
        <v>in-gaap:RawMaterialsConsumed19Member</v>
      </c>
      <c r="C3018" t="str">
        <v>Raw materials consumed 19 [Member]</v>
      </c>
      <c r="D3018" t="str">
        <v>उपयोग में लाया गया कच्चा माल 19 (सदस्य)</v>
      </c>
      <c r="E3018">
        <v>19</v>
      </c>
    </row>
    <row r="3019">
      <c r="B3019" t="str">
        <v>in-gaap:RawMaterialsConsumed20Member</v>
      </c>
      <c r="C3019" t="str">
        <v>Raw materials consumed 20 [Member]</v>
      </c>
      <c r="D3019" t="str">
        <v>उपयोग में लाया गया कच्चा माल 20 (सदस्य)</v>
      </c>
      <c r="E3019">
        <v>20</v>
      </c>
    </row>
    <row r="3020">
      <c r="B3020" t="str">
        <v>in-gaap:DetailsOfRawMaterialsConsumedLineItems</v>
      </c>
      <c r="C3020" t="str">
        <v>Details of raw materials consumed [Line Items]</v>
      </c>
      <c r="D3020" t="str">
        <v>कच्चे माल की खपत का विवरण (रेखीय मदें)</v>
      </c>
      <c r="E3020">
        <v>2</v>
      </c>
    </row>
    <row r="3021">
      <c r="B3021" t="str">
        <v>in-gaap:DescriptionOfRawMaterialsCategory</v>
      </c>
      <c r="C3021" t="str">
        <v>Description of raw materials category</v>
      </c>
      <c r="D3021" t="str">
        <v>कच्चे माल की श्रेणियों का विवरण</v>
      </c>
      <c r="E3021">
        <v>1</v>
      </c>
    </row>
    <row r="3022">
      <c r="B3022" t="str">
        <v>in-gaap:RawMaterialsConsumed</v>
      </c>
      <c r="C3022" t="str">
        <v>Total raw materials consumed</v>
      </c>
      <c r="D3022" t="str">
        <v>कुल उपयोग में लाया गया कच्चा माल</v>
      </c>
      <c r="E3022">
        <v>2</v>
      </c>
      <c r="F3022" t="str">
        <v>Total Label</v>
      </c>
    </row>
    <row r="3023">
      <c r="B3023" t="str">
        <v>in-gaap:DetailsOfGoodsPurchasedAbstract</v>
      </c>
      <c r="C3023" t="str">
        <v>Details of goods purchased [Abstract]</v>
      </c>
      <c r="D3023" t="str">
        <v>खरीदी गयीं वस्तुओं का विवरण (सारांश)</v>
      </c>
      <c r="E3023">
        <v>2</v>
      </c>
    </row>
    <row r="3024">
      <c r="B3024" t="str">
        <v>in-gaap:DetailsOfGoodsPurchasedTable</v>
      </c>
      <c r="C3024" t="str">
        <v>Details of goods purchased [Table]</v>
      </c>
      <c r="D3024" t="str">
        <v>खरीदी गयीं वस्तुओं का विवरण (सारणी)</v>
      </c>
      <c r="E3024">
        <v>1</v>
      </c>
    </row>
    <row r="3025">
      <c r="B3025" t="str">
        <v>in-gaap:CategoriesOfGoodsPurchasedAxis</v>
      </c>
      <c r="C3025" t="str">
        <v>Categories of goods purchased [Axis]</v>
      </c>
      <c r="D3025" t="str">
        <v>खरीदी गयीं वस्तुओं की श्रेणियां (शीर्ष)</v>
      </c>
      <c r="E3025">
        <v>1</v>
      </c>
    </row>
    <row r="3026">
      <c r="B3026" t="str">
        <v>in-gaap:GoodsPurchasedMember</v>
      </c>
      <c r="C3026" t="str">
        <v>Goods purchased [Member]</v>
      </c>
      <c r="D3026" t="str">
        <v>खरीदी गयीं वस्तुएं (सदस्य)</v>
      </c>
      <c r="E3026">
        <v>1</v>
      </c>
    </row>
    <row r="3027">
      <c r="B3027" t="str">
        <v>in-gaap:GoodsPurchased1Member</v>
      </c>
      <c r="C3027" t="str">
        <v>Goods purchased 1 [Member]</v>
      </c>
      <c r="D3027" t="str">
        <v>खरीदी गयीं वस्तुएं 1 (सदस्य)</v>
      </c>
      <c r="E3027">
        <v>1</v>
      </c>
    </row>
    <row r="3028">
      <c r="B3028" t="str">
        <v>in-gaap:GoodsPurchased2Member</v>
      </c>
      <c r="C3028" t="str">
        <v>Goods purchased 2 [Member]</v>
      </c>
      <c r="D3028" t="str">
        <v>खरीदी गयीं वस्तुएं 2 (सदस्य)</v>
      </c>
      <c r="E3028">
        <v>2</v>
      </c>
    </row>
    <row r="3029">
      <c r="B3029" t="str">
        <v>in-gaap:GoodsPurchased3Member</v>
      </c>
      <c r="C3029" t="str">
        <v>Goods purchased 3 [Member]</v>
      </c>
      <c r="D3029" t="str">
        <v>खरीदी गयीं वस्तुएं 3 (सदस्य)</v>
      </c>
      <c r="E3029">
        <v>3</v>
      </c>
    </row>
    <row r="3030">
      <c r="B3030" t="str">
        <v>in-gaap:GoodsPurchased4Member</v>
      </c>
      <c r="C3030" t="str">
        <v>Goods purchased 4 [Member]</v>
      </c>
      <c r="D3030" t="str">
        <v>खरीदी गयीं वस्तुएं 4 (सदस्य)</v>
      </c>
      <c r="E3030">
        <v>4</v>
      </c>
    </row>
    <row r="3031">
      <c r="B3031" t="str">
        <v>in-gaap:GoodsPurchased5Member</v>
      </c>
      <c r="C3031" t="str">
        <v>Goods purchased 5 [Member]</v>
      </c>
      <c r="D3031" t="str">
        <v>खरीदी गयीं वस्तुएं 5 (सदस्य)</v>
      </c>
      <c r="E3031">
        <v>5</v>
      </c>
    </row>
    <row r="3032">
      <c r="B3032" t="str">
        <v>in-gaap:GoodsPurchased6Member</v>
      </c>
      <c r="C3032" t="str">
        <v>Goods purchased 6 [Member]</v>
      </c>
      <c r="D3032" t="str">
        <v>खरीदी गयीं वस्तुएं 6 (सदस्य)</v>
      </c>
      <c r="E3032">
        <v>6</v>
      </c>
    </row>
    <row r="3033">
      <c r="B3033" t="str">
        <v>in-gaap:GoodsPurchased7Member</v>
      </c>
      <c r="C3033" t="str">
        <v>Goods purchased 7 [Member]</v>
      </c>
      <c r="D3033" t="str">
        <v>खरीदी गयीं वस्तुएं 7 (सदस्य)</v>
      </c>
      <c r="E3033">
        <v>7</v>
      </c>
    </row>
    <row r="3034">
      <c r="B3034" t="str">
        <v>in-gaap:GoodsPurchased8Member</v>
      </c>
      <c r="C3034" t="str">
        <v>Goods purchased 8 [Member]</v>
      </c>
      <c r="D3034" t="str">
        <v>खरीदी गयीं वस्तुएं 8 (सदस्य)</v>
      </c>
      <c r="E3034">
        <v>8</v>
      </c>
    </row>
    <row r="3035">
      <c r="B3035" t="str">
        <v>in-gaap:GoodsPurchased9Member</v>
      </c>
      <c r="C3035" t="str">
        <v>Goods purchased 9 [Member]</v>
      </c>
      <c r="D3035" t="str">
        <v>खरीदी गयीं वस्तुएं 9 (सदस्य)</v>
      </c>
      <c r="E3035">
        <v>9</v>
      </c>
    </row>
    <row r="3036">
      <c r="B3036" t="str">
        <v>in-gaap:GoodsPurchased10Member</v>
      </c>
      <c r="C3036" t="str">
        <v>Goods purchased 10 [Member]</v>
      </c>
      <c r="D3036" t="str">
        <v>खरीदी गयीं वस्तुएं 10 (सदस्य)</v>
      </c>
      <c r="E3036">
        <v>10</v>
      </c>
    </row>
    <row r="3037">
      <c r="B3037" t="str">
        <v>in-gaap:GoodsPurchased11Member</v>
      </c>
      <c r="C3037" t="str">
        <v>Goods purchased 11 [Member]</v>
      </c>
      <c r="D3037" t="str">
        <v>खरीदी गयीं वस्तुएं 11 (सदस्य)</v>
      </c>
      <c r="E3037">
        <v>11</v>
      </c>
    </row>
    <row r="3038">
      <c r="B3038" t="str">
        <v>in-gaap:GoodsPurchased12Member</v>
      </c>
      <c r="C3038" t="str">
        <v>Goods purchased 12 [Member]</v>
      </c>
      <c r="D3038" t="str">
        <v>खरीदी गयीं वस्तुएं 12 (सदस्य)</v>
      </c>
      <c r="E3038">
        <v>12</v>
      </c>
    </row>
    <row r="3039">
      <c r="B3039" t="str">
        <v>in-gaap:GoodsPurchased13Member</v>
      </c>
      <c r="C3039" t="str">
        <v>Goods purchased 13 [Member]</v>
      </c>
      <c r="D3039" t="str">
        <v>खरीदी गयीं वस्तुएं 13 (सदस्य)</v>
      </c>
      <c r="E3039">
        <v>13</v>
      </c>
    </row>
    <row r="3040">
      <c r="B3040" t="str">
        <v>in-gaap:GoodsPurchased14Member</v>
      </c>
      <c r="C3040" t="str">
        <v>Goods purchased 14 [Member]</v>
      </c>
      <c r="D3040" t="str">
        <v>खरीदी गयीं वस्तुएं 14 (सदस्य)</v>
      </c>
      <c r="E3040">
        <v>14</v>
      </c>
    </row>
    <row r="3041">
      <c r="B3041" t="str">
        <v>in-gaap:GoodsPurchased15Member</v>
      </c>
      <c r="C3041" t="str">
        <v>Goods purchased 15 [Member]</v>
      </c>
      <c r="D3041" t="str">
        <v>खरीदी गयीं वस्तुएं 15 (सदस्य)</v>
      </c>
      <c r="E3041">
        <v>15</v>
      </c>
    </row>
    <row r="3042">
      <c r="B3042" t="str">
        <v>in-gaap:GoodsPurchased16Member</v>
      </c>
      <c r="C3042" t="str">
        <v>Goods purchased 16 [Member]</v>
      </c>
      <c r="D3042" t="str">
        <v>खरीदी गयीं वस्तुएं 16 (सदस्य)</v>
      </c>
      <c r="E3042">
        <v>16</v>
      </c>
    </row>
    <row r="3043">
      <c r="B3043" t="str">
        <v>in-gaap:GoodsPurchased17Member</v>
      </c>
      <c r="C3043" t="str">
        <v>Goods purchased 17 [Member]</v>
      </c>
      <c r="D3043" t="str">
        <v>खरीदी गयीं वस्तुएं 17 (सदस्य)</v>
      </c>
      <c r="E3043">
        <v>17</v>
      </c>
    </row>
    <row r="3044">
      <c r="B3044" t="str">
        <v>in-gaap:GoodsPurchased18Member</v>
      </c>
      <c r="C3044" t="str">
        <v>Goods purchased 18 [Member]</v>
      </c>
      <c r="D3044" t="str">
        <v>खरीदी गयीं वस्तुएं 18 (सदस्य)</v>
      </c>
      <c r="E3044">
        <v>18</v>
      </c>
    </row>
    <row r="3045">
      <c r="B3045" t="str">
        <v>in-gaap:GoodsPurchased19Member</v>
      </c>
      <c r="C3045" t="str">
        <v>Goods purchased 19 [Member]</v>
      </c>
      <c r="D3045" t="str">
        <v>खरीदी गयीं वस्तुएं 19 (सदस्य)</v>
      </c>
      <c r="E3045">
        <v>19</v>
      </c>
    </row>
    <row r="3046">
      <c r="B3046" t="str">
        <v>in-gaap:GoodsPurchased20Member</v>
      </c>
      <c r="C3046" t="str">
        <v>Goods purchased 20 [Member]</v>
      </c>
      <c r="D3046" t="str">
        <v>खरीदी गयीं वस्तुएं 20 (सदस्य)</v>
      </c>
      <c r="E3046">
        <v>20</v>
      </c>
    </row>
    <row r="3047">
      <c r="B3047" t="str">
        <v>in-gaap:DetailsOfGoodsPurchasedLineItems</v>
      </c>
      <c r="C3047" t="str">
        <v>Details of goods purchased [Line Items]</v>
      </c>
      <c r="D3047" t="str">
        <v>खरीदी गयीं वस्तुओं का विवरण (रेखीय मदें)</v>
      </c>
      <c r="E3047">
        <v>2</v>
      </c>
    </row>
    <row r="3048">
      <c r="B3048" t="str">
        <v>in-gaap:DescriptionOfGoodsPurchased</v>
      </c>
      <c r="C3048" t="str">
        <v>Description of goods purchased</v>
      </c>
      <c r="D3048" t="str">
        <v>खरीदी गयीं वस्तुओं का विवरण</v>
      </c>
      <c r="E3048">
        <v>1</v>
      </c>
    </row>
    <row r="3049">
      <c r="B3049" t="str">
        <v>in-gaap:GoodsPurchased</v>
      </c>
      <c r="C3049" t="str">
        <v>Total goods purchased</v>
      </c>
      <c r="D3049" t="str">
        <v>कुल खरीदी गयीं वस्तुएं</v>
      </c>
      <c r="E3049">
        <v>2</v>
      </c>
      <c r="F3049" t="str">
        <v>Total Label</v>
      </c>
    </row>
    <row r="3050">
      <c r="B3050" t="str">
        <v>in-gaap:DetailsOfManufacturedAndTradedGoodsAbstract</v>
      </c>
      <c r="C3050" t="str">
        <v>Details of manufactured and traded goods [Abstract]</v>
      </c>
      <c r="D3050" t="str">
        <v>निर्मित एवं व्यापार में वस्तुओं के विवरण (सारांश)</v>
      </c>
      <c r="E3050">
        <v>3</v>
      </c>
    </row>
    <row r="3051">
      <c r="B3051" t="str">
        <v>in-gaap:DetailsOfManufacturedAndTradedGoodsTable</v>
      </c>
      <c r="C3051" t="str">
        <v>Details of manufactured and traded goods [Table]</v>
      </c>
      <c r="D3051" t="str">
        <v>निर्मित एवं व्यापार में वस्तुओं के विवरण (सारणी)</v>
      </c>
      <c r="E3051">
        <v>1</v>
      </c>
    </row>
    <row r="3052">
      <c r="B3052" t="str">
        <v>in-gaap:CategoriesOfManufacturedAndTradedGoodsAxis</v>
      </c>
      <c r="C3052" t="str">
        <v>Categories of manufactured and traded goods [Axis]</v>
      </c>
      <c r="D3052" t="str">
        <v>निर्मित एवं व्यापार में वस्तुओं की श्रेणियां (शीर्ष)</v>
      </c>
      <c r="E3052">
        <v>1</v>
      </c>
    </row>
    <row r="3053">
      <c r="B3053" t="str">
        <v>in-gaap:ManufacturedAndTradedGoodsMember</v>
      </c>
      <c r="C3053" t="str">
        <v>Manufactured and traded goods [Member]</v>
      </c>
      <c r="D3053" t="str">
        <v>निर्मित एवं व्यापार में वस्तुओं की श्रेणियां (सदस्य)</v>
      </c>
      <c r="E3053">
        <v>1</v>
      </c>
    </row>
    <row r="3054">
      <c r="B3054" t="str">
        <v>in-gaap:ManufacturedGoodsMember</v>
      </c>
      <c r="C3054" t="str">
        <v>Manufactured goods [Member]</v>
      </c>
      <c r="D3054" t="str">
        <v>निर्मित वस्तुएं (सदस्य)</v>
      </c>
      <c r="E3054">
        <v>1</v>
      </c>
    </row>
    <row r="3055">
      <c r="B3055" t="str">
        <v>in-gaap:FinishedGoodsCategory1Member</v>
      </c>
      <c r="C3055" t="str">
        <v>Finished goods category 1 [Member]</v>
      </c>
      <c r="D3055" t="str">
        <v>तैयार माल श्रेणी 1 (सदस्य)</v>
      </c>
      <c r="E3055">
        <v>1</v>
      </c>
    </row>
    <row r="3056">
      <c r="B3056" t="str">
        <v>in-gaap:FinishedGoodsCategory2Member</v>
      </c>
      <c r="C3056" t="str">
        <v>Finished goods category 2 [Member]</v>
      </c>
      <c r="D3056" t="str">
        <v>तैयार माल श्रेणी 2 (सदस्य)</v>
      </c>
      <c r="E3056">
        <v>2</v>
      </c>
    </row>
    <row r="3057">
      <c r="B3057" t="str">
        <v>in-gaap:FinishedGoodsCategory3Member</v>
      </c>
      <c r="C3057" t="str">
        <v>Finished goods category 3 [Member]</v>
      </c>
      <c r="D3057" t="str">
        <v>तैयार माल श्रेणी 3 (सदस्य)</v>
      </c>
      <c r="E3057">
        <v>3</v>
      </c>
    </row>
    <row r="3058">
      <c r="B3058" t="str">
        <v>in-gaap:FinishedGoodsCategory4Member</v>
      </c>
      <c r="C3058" t="str">
        <v>Finished goods category 4 [Member]</v>
      </c>
      <c r="D3058" t="str">
        <v>तैयार माल श्रेणी 4 (सदस्य)</v>
      </c>
      <c r="E3058">
        <v>4</v>
      </c>
    </row>
    <row r="3059">
      <c r="B3059" t="str">
        <v>in-gaap:FinishedGoodsCategory5Member</v>
      </c>
      <c r="C3059" t="str">
        <v>Finished goods category 5 [Member]</v>
      </c>
      <c r="D3059" t="str">
        <v>तैयार माल श्रेणी 5 (सदस्य)</v>
      </c>
      <c r="E3059">
        <v>5</v>
      </c>
    </row>
    <row r="3060">
      <c r="B3060" t="str">
        <v>in-gaap:FinishedGoodsCategory6Member</v>
      </c>
      <c r="C3060" t="str">
        <v>Finished goods category 6 [Member]</v>
      </c>
      <c r="D3060" t="str">
        <v>तैयार माल श्रेणी 6 (सदस्य)</v>
      </c>
      <c r="E3060">
        <v>6</v>
      </c>
    </row>
    <row r="3061">
      <c r="B3061" t="str">
        <v>in-gaap:FinishedGoodsCategory7Member</v>
      </c>
      <c r="C3061" t="str">
        <v>Finished goods category 7 [Member]</v>
      </c>
      <c r="D3061" t="str">
        <v>तैयार माल श्रेणी 7 (सदस्य)</v>
      </c>
      <c r="E3061">
        <v>7</v>
      </c>
    </row>
    <row r="3062">
      <c r="B3062" t="str">
        <v>in-gaap:FinishedGoodsCategory8Member</v>
      </c>
      <c r="C3062" t="str">
        <v>Finished goods category 8 [Member]</v>
      </c>
      <c r="D3062" t="str">
        <v>तैयार माल श्रेणी 8 (सदस्य)</v>
      </c>
      <c r="E3062">
        <v>8</v>
      </c>
    </row>
    <row r="3063">
      <c r="B3063" t="str">
        <v>in-gaap:FinishedGoodsCategory9Member</v>
      </c>
      <c r="C3063" t="str">
        <v>Finished goods category 9 [Member]</v>
      </c>
      <c r="D3063" t="str">
        <v>तैयार माल श्रेणी 9 (सदस्य)</v>
      </c>
      <c r="E3063">
        <v>9</v>
      </c>
    </row>
    <row r="3064">
      <c r="B3064" t="str">
        <v>in-gaap:FinishedGoodsCategory10Member</v>
      </c>
      <c r="C3064" t="str">
        <v>Finished goods category 10 [Member]</v>
      </c>
      <c r="D3064" t="str">
        <v>तैयार माल श्रेणी 10 (सदस्य)</v>
      </c>
      <c r="E3064">
        <v>10</v>
      </c>
    </row>
    <row r="3065">
      <c r="B3065" t="str">
        <v>in-gaap:FinishedGoodsCategory11Member</v>
      </c>
      <c r="C3065" t="str">
        <v>Finished goods category 11 [Member]</v>
      </c>
      <c r="D3065" t="str">
        <v>तैयार माल श्रेणी 11 (सदस्य)</v>
      </c>
      <c r="E3065">
        <v>11</v>
      </c>
    </row>
    <row r="3066">
      <c r="B3066" t="str">
        <v>in-gaap:FinishedGoodsCategory12Member</v>
      </c>
      <c r="C3066" t="str">
        <v>Finished goods category 12 [Member]</v>
      </c>
      <c r="D3066" t="str">
        <v>तैयार माल श्रेणी 12 (सदस्य)</v>
      </c>
      <c r="E3066">
        <v>12</v>
      </c>
    </row>
    <row r="3067">
      <c r="B3067" t="str">
        <v>in-gaap:FinishedGoodsCategory13Member</v>
      </c>
      <c r="C3067" t="str">
        <v>Finished goods category 13 [Member]</v>
      </c>
      <c r="D3067" t="str">
        <v>तैयार माल श्रेणी 13(सदस्य)</v>
      </c>
      <c r="E3067">
        <v>13</v>
      </c>
    </row>
    <row r="3068">
      <c r="B3068" t="str">
        <v>in-gaap:FinishedGoodsCategory14Member</v>
      </c>
      <c r="C3068" t="str">
        <v>Finished goods category 14 [Member]</v>
      </c>
      <c r="D3068" t="str">
        <v>तैयार माल श्रेणी 14 (सदस्य)</v>
      </c>
      <c r="E3068">
        <v>14</v>
      </c>
    </row>
    <row r="3069">
      <c r="B3069" t="str">
        <v>in-gaap:FinishedGoodsCategory15Member</v>
      </c>
      <c r="C3069" t="str">
        <v>Finished goods category 15 [Member]</v>
      </c>
      <c r="D3069" t="str">
        <v>तैयार माल श्रेणी 15 (सदस्य)</v>
      </c>
      <c r="E3069">
        <v>15</v>
      </c>
    </row>
    <row r="3070">
      <c r="B3070" t="str">
        <v>in-gaap:FinishedGoodsCategory16Member</v>
      </c>
      <c r="C3070" t="str">
        <v>Finished goods category 16 [Member]</v>
      </c>
      <c r="D3070" t="str">
        <v>तैयार माल श्रेणी 16 (सदस्य)</v>
      </c>
      <c r="E3070">
        <v>16</v>
      </c>
    </row>
    <row r="3071">
      <c r="B3071" t="str">
        <v>in-gaap:FinishedGoodsCategory17Member</v>
      </c>
      <c r="C3071" t="str">
        <v>Finished goods category 17 [Member]</v>
      </c>
      <c r="D3071" t="str">
        <v>तैयार माल श्रेणी 17 (सदस्य)</v>
      </c>
      <c r="E3071">
        <v>17</v>
      </c>
    </row>
    <row r="3072">
      <c r="B3072" t="str">
        <v>in-gaap:FinishedGoodsCategory18Member</v>
      </c>
      <c r="C3072" t="str">
        <v>Finished goods category 18 [Member]</v>
      </c>
      <c r="D3072" t="str">
        <v>तैयार माल श्रेणी 18 (सदस्य)</v>
      </c>
      <c r="E3072">
        <v>18</v>
      </c>
    </row>
    <row r="3073">
      <c r="B3073" t="str">
        <v>in-gaap:FinishedGoodsCategory19Member</v>
      </c>
      <c r="C3073" t="str">
        <v>Finished goods category 19 [Member]</v>
      </c>
      <c r="D3073" t="str">
        <v>तैयार माल श्रेणी 19 (सदस्य)</v>
      </c>
      <c r="E3073">
        <v>19</v>
      </c>
    </row>
    <row r="3074">
      <c r="B3074" t="str">
        <v>in-gaap:FinishedGoodsCategory20Member</v>
      </c>
      <c r="C3074" t="str">
        <v>Finished goods category 20 [Member]</v>
      </c>
      <c r="D3074" t="str">
        <v>तैयार माल श्रेणी 20 (सदस्य)</v>
      </c>
      <c r="E3074">
        <v>20</v>
      </c>
    </row>
    <row r="3075">
      <c r="B3075" t="str">
        <v>in-gaap:FinishedGoodsCategory21Member</v>
      </c>
      <c r="C3075" t="str">
        <v>Finished goods category 21 [Member]</v>
      </c>
      <c r="D3075" t="str">
        <v>तैयार माल श्रेणी 21 (सदस्य)</v>
      </c>
      <c r="E3075">
        <v>21</v>
      </c>
    </row>
    <row r="3076">
      <c r="B3076" t="str">
        <v>in-gaap:FinishedGoodsCategory22Member</v>
      </c>
      <c r="C3076" t="str">
        <v>Finished goods category 22 [Member]</v>
      </c>
      <c r="D3076" t="str">
        <v>तैयार माल श्रेणी 22 (सदस्य)</v>
      </c>
      <c r="E3076">
        <v>22</v>
      </c>
    </row>
    <row r="3077">
      <c r="B3077" t="str">
        <v>in-gaap:FinishedGoodsCategory23Member</v>
      </c>
      <c r="C3077" t="str">
        <v>Finished goods category 23 [Member]</v>
      </c>
      <c r="D3077" t="str">
        <v>तैयार माल श्रेणी 23 (सदस्य)</v>
      </c>
      <c r="E3077">
        <v>23</v>
      </c>
    </row>
    <row r="3078">
      <c r="B3078" t="str">
        <v>in-gaap:FinishedGoodsCategory24Member</v>
      </c>
      <c r="C3078" t="str">
        <v>Finished goods category 24 [Member]</v>
      </c>
      <c r="D3078" t="str">
        <v>तैयार माल श्रेणी 24 (सदस्य)</v>
      </c>
      <c r="E3078">
        <v>24</v>
      </c>
    </row>
    <row r="3079">
      <c r="B3079" t="str">
        <v>in-gaap:FinishedGoodsCategory25Member</v>
      </c>
      <c r="C3079" t="str">
        <v>Finished goods category 25 [Member]</v>
      </c>
      <c r="D3079" t="str">
        <v>तैयार माल श्रेणी 25 (सदस्य)</v>
      </c>
      <c r="E3079">
        <v>25</v>
      </c>
    </row>
    <row r="3080">
      <c r="B3080" t="str">
        <v>in-gaap:FinishedGoodsCategory26Member</v>
      </c>
      <c r="C3080" t="str">
        <v>Finished goods category 26 [Member]</v>
      </c>
      <c r="D3080" t="str">
        <v>तैयार माल श्रेणी 26 (सदस्य)</v>
      </c>
      <c r="E3080">
        <v>26</v>
      </c>
    </row>
    <row r="3081">
      <c r="B3081" t="str">
        <v>in-gaap:FinishedGoodsCategory27Member</v>
      </c>
      <c r="C3081" t="str">
        <v>Finished goods category 27 [Member]</v>
      </c>
      <c r="D3081" t="str">
        <v>तैयार माल श्रेणी 27 (सदस्य)</v>
      </c>
      <c r="E3081">
        <v>27</v>
      </c>
    </row>
    <row r="3082">
      <c r="B3082" t="str">
        <v>in-gaap:FinishedGoodsCategory28Member</v>
      </c>
      <c r="C3082" t="str">
        <v>Finished goods category 28 [Member]</v>
      </c>
      <c r="D3082" t="str">
        <v>तैयार माल श्रेणी 28 (सदस्य)</v>
      </c>
      <c r="E3082">
        <v>28</v>
      </c>
    </row>
    <row r="3083">
      <c r="B3083" t="str">
        <v>in-gaap:FinishedGoodsCategory29Member</v>
      </c>
      <c r="C3083" t="str">
        <v>Finished goods category 29 [Member]</v>
      </c>
      <c r="D3083" t="str">
        <v>तैयार माल श्रेणी 29 (सदस्य)</v>
      </c>
      <c r="E3083">
        <v>29</v>
      </c>
    </row>
    <row r="3084">
      <c r="B3084" t="str">
        <v>in-gaap:FinishedGoodsCategory30Member</v>
      </c>
      <c r="C3084" t="str">
        <v>Finished goods category 30 [Member]</v>
      </c>
      <c r="D3084" t="str">
        <v>तैयार माल श्रेणी 30 (सदस्य)</v>
      </c>
      <c r="E3084">
        <v>30</v>
      </c>
    </row>
    <row r="3085">
      <c r="B3085" t="str">
        <v>in-gaap:FinishedGoodsCategory31Member</v>
      </c>
      <c r="C3085" t="str">
        <v>Finished goods category 31 [Member]</v>
      </c>
      <c r="D3085" t="str">
        <v>तैयार माल श्रेणी 31 (सदस्य)</v>
      </c>
      <c r="E3085">
        <v>31</v>
      </c>
    </row>
    <row r="3086">
      <c r="B3086" t="str">
        <v>in-gaap:FinishedGoodsCategory32Member</v>
      </c>
      <c r="C3086" t="str">
        <v>Finished goods category 32 [Member]</v>
      </c>
      <c r="D3086" t="str">
        <v>तैयार माल श्रेणी 32 (सदस्य)</v>
      </c>
      <c r="E3086">
        <v>32</v>
      </c>
    </row>
    <row r="3087">
      <c r="B3087" t="str">
        <v>in-gaap:FinishedGoodsCategory33Member</v>
      </c>
      <c r="C3087" t="str">
        <v>Finished goods category 33 [Member]</v>
      </c>
      <c r="D3087" t="str">
        <v>तैयार माल श्रेणी 33 (सदस्य)</v>
      </c>
      <c r="E3087">
        <v>33</v>
      </c>
    </row>
    <row r="3088">
      <c r="B3088" t="str">
        <v>in-gaap:FinishedGoodsCategory34Member</v>
      </c>
      <c r="C3088" t="str">
        <v>Finished goods category 34 [Member]</v>
      </c>
      <c r="D3088" t="str">
        <v>तैयार माल श्रेणी 34 (सदस्य)</v>
      </c>
      <c r="E3088">
        <v>34</v>
      </c>
    </row>
    <row r="3089">
      <c r="B3089" t="str">
        <v>in-gaap:FinishedGoodsCategory35Member</v>
      </c>
      <c r="C3089" t="str">
        <v>Finished goods category 35 [Member]</v>
      </c>
      <c r="D3089" t="str">
        <v>तैयार माल श्रेणी 35 (सदस्य)</v>
      </c>
      <c r="E3089">
        <v>35</v>
      </c>
    </row>
    <row r="3090">
      <c r="B3090" t="str">
        <v>in-gaap:FinishedGoodsCategory36Member</v>
      </c>
      <c r="C3090" t="str">
        <v>Finished goods category 36 [Member]</v>
      </c>
      <c r="D3090" t="str">
        <v>तैयार माल श्रेणी 36 (सदस्य)</v>
      </c>
      <c r="E3090">
        <v>36</v>
      </c>
    </row>
    <row r="3091">
      <c r="B3091" t="str">
        <v>in-gaap:FinishedGoodsCategory37Member</v>
      </c>
      <c r="C3091" t="str">
        <v>Finished goods category 37 [Member]</v>
      </c>
      <c r="D3091" t="str">
        <v>तैयार माल श्रेणी 37 (सदस्य)</v>
      </c>
      <c r="E3091">
        <v>37</v>
      </c>
    </row>
    <row r="3092">
      <c r="B3092" t="str">
        <v>in-gaap:FinishedGoodsCategory38Member</v>
      </c>
      <c r="C3092" t="str">
        <v>Finished goods category 38 [Member]</v>
      </c>
      <c r="D3092" t="str">
        <v>तैयार माल श्रेणी 38 (सदस्य)</v>
      </c>
      <c r="E3092">
        <v>38</v>
      </c>
    </row>
    <row r="3093">
      <c r="B3093" t="str">
        <v>in-gaap:FinishedGoodsCategory39Member</v>
      </c>
      <c r="C3093" t="str">
        <v>Finished goods category 39 [Member]</v>
      </c>
      <c r="D3093" t="str">
        <v>तैयार माल श्रेणी 39 (सदस्य)</v>
      </c>
      <c r="E3093">
        <v>39</v>
      </c>
    </row>
    <row r="3094">
      <c r="B3094" t="str">
        <v>in-gaap:FinishedGoodsCategory40Member</v>
      </c>
      <c r="C3094" t="str">
        <v>Finished goods category 40 [Member]</v>
      </c>
      <c r="D3094" t="str">
        <v>तैयार माल श्रेणी 40 (सदस्य)</v>
      </c>
      <c r="E3094">
        <v>40</v>
      </c>
    </row>
    <row r="3095">
      <c r="B3095" t="str">
        <v>in-gaap:FinishedGoodsCategory41Member</v>
      </c>
      <c r="C3095" t="str">
        <v>Finished goods category 41 [Member]</v>
      </c>
      <c r="D3095" t="str">
        <v>तैयार माल श्रेणी 41 (सदस्य)</v>
      </c>
      <c r="E3095">
        <v>41</v>
      </c>
    </row>
    <row r="3096">
      <c r="B3096" t="str">
        <v>in-gaap:FinishedGoodsCategory42Member</v>
      </c>
      <c r="C3096" t="str">
        <v>Finished goods category 42 [Member]</v>
      </c>
      <c r="D3096" t="str">
        <v>तैयार माल श्रेणी 42 (सदस्य)</v>
      </c>
      <c r="E3096">
        <v>42</v>
      </c>
    </row>
    <row r="3097">
      <c r="B3097" t="str">
        <v>in-gaap:FinishedGoodsCategory43Member</v>
      </c>
      <c r="C3097" t="str">
        <v>Finished goods category 43 [Member]</v>
      </c>
      <c r="D3097" t="str">
        <v>तैयार माल श्रेणी 43 (सदस्य)</v>
      </c>
      <c r="E3097">
        <v>43</v>
      </c>
    </row>
    <row r="3098">
      <c r="B3098" t="str">
        <v>in-gaap:FinishedGoodsCategory44Member</v>
      </c>
      <c r="C3098" t="str">
        <v>Finished goods category 44 [Member]</v>
      </c>
      <c r="D3098" t="str">
        <v>तैयार माल श्रेणी 44 (सदस्य)</v>
      </c>
      <c r="E3098">
        <v>44</v>
      </c>
    </row>
    <row r="3099">
      <c r="B3099" t="str">
        <v>in-gaap:FinishedGoodsCategory45Member</v>
      </c>
      <c r="C3099" t="str">
        <v>Finished goods category 45 [Member]</v>
      </c>
      <c r="D3099" t="str">
        <v>तैयार माल श्रेणी 45 (सदस्य)</v>
      </c>
      <c r="E3099">
        <v>45</v>
      </c>
    </row>
    <row r="3100">
      <c r="B3100" t="str">
        <v>in-gaap:FinishedGoodsCategory46Member</v>
      </c>
      <c r="C3100" t="str">
        <v>Finished goods category 46 [Member]</v>
      </c>
      <c r="D3100" t="str">
        <v>तैयार माल श्रेणी 46 (सदस्य)</v>
      </c>
      <c r="E3100">
        <v>46</v>
      </c>
    </row>
    <row r="3101">
      <c r="B3101" t="str">
        <v>in-gaap:FinishedGoodsCategory47Member</v>
      </c>
      <c r="C3101" t="str">
        <v>Finished goods category 47 [Member]</v>
      </c>
      <c r="D3101" t="str">
        <v>तैयार माल श्रेणी 47 (सदस्य)</v>
      </c>
      <c r="E3101">
        <v>47</v>
      </c>
    </row>
    <row r="3102">
      <c r="B3102" t="str">
        <v>in-gaap:FinishedGoodsCategory48Member</v>
      </c>
      <c r="C3102" t="str">
        <v>Finished goods category 48 [Member]</v>
      </c>
      <c r="D3102" t="str">
        <v>तैयार माल श्रेणी 48 (सदस्य)</v>
      </c>
      <c r="E3102">
        <v>48</v>
      </c>
    </row>
    <row r="3103">
      <c r="B3103" t="str">
        <v>in-gaap:FinishedGoodsCategory49Member</v>
      </c>
      <c r="C3103" t="str">
        <v>Finished goods category 49 [Member]</v>
      </c>
      <c r="D3103" t="str">
        <v>तैयार माल श्रेणी 49 (सदस्य)</v>
      </c>
      <c r="E3103">
        <v>49</v>
      </c>
    </row>
    <row r="3104">
      <c r="B3104" t="str">
        <v>in-gaap:FinishedGoodsCategory50Member</v>
      </c>
      <c r="C3104" t="str">
        <v>Finished goods category 50 [Member]</v>
      </c>
      <c r="D3104" t="str">
        <v>तैयार माल श्रेणी 50 (सदस्य)</v>
      </c>
      <c r="E3104">
        <v>50</v>
      </c>
    </row>
    <row r="3105">
      <c r="B3105" t="str">
        <v>in-gaap:TradedGoodsMember</v>
      </c>
      <c r="C3105" t="str">
        <v>Traded goods [Member]</v>
      </c>
      <c r="D3105" t="str">
        <v>व्यापार में वस्तुएं (सदस्य)</v>
      </c>
      <c r="E3105">
        <v>2</v>
      </c>
    </row>
    <row r="3106">
      <c r="B3106" t="str">
        <v>in-gaap:TradedGoodsCategory1Member</v>
      </c>
      <c r="C3106" t="str">
        <v>Traded goods category 1 [Member]</v>
      </c>
      <c r="D3106" t="str">
        <v>व्यापार में वस्तुएं श्रेणी 1 (सदस्य)</v>
      </c>
      <c r="E3106">
        <v>1</v>
      </c>
    </row>
    <row r="3107">
      <c r="B3107" t="str">
        <v>in-gaap:TradedGoodsCategory2Member</v>
      </c>
      <c r="C3107" t="str">
        <v>Traded goods category 2 [Member]</v>
      </c>
      <c r="D3107" t="str">
        <v>व्यापार में वस्तुएं श्रेणी 2 (सदस्य)</v>
      </c>
      <c r="E3107">
        <v>2</v>
      </c>
    </row>
    <row r="3108">
      <c r="B3108" t="str">
        <v>in-gaap:TradedGoodsCategory3Member</v>
      </c>
      <c r="C3108" t="str">
        <v>Traded goods category 3 [Member]</v>
      </c>
      <c r="D3108" t="str">
        <v>व्यापार में वस्तुएं श्रेणी 3 (सदस्य)</v>
      </c>
      <c r="E3108">
        <v>3</v>
      </c>
    </row>
    <row r="3109">
      <c r="B3109" t="str">
        <v>in-gaap:TradedGoodsCategory4Member</v>
      </c>
      <c r="C3109" t="str">
        <v>Traded goods category 4 [Member]</v>
      </c>
      <c r="D3109" t="str">
        <v>व्यापार में वस्तुएं श्रेणी 4 (सदस्य)</v>
      </c>
      <c r="E3109">
        <v>4</v>
      </c>
    </row>
    <row r="3110">
      <c r="B3110" t="str">
        <v>in-gaap:TradedGoodsCategory5Member</v>
      </c>
      <c r="C3110" t="str">
        <v>Traded goods category 5 [Member]</v>
      </c>
      <c r="D3110" t="str">
        <v>व्यापार में वस्तुएं श्रेणी 5 (सदस्य)</v>
      </c>
      <c r="E3110">
        <v>5</v>
      </c>
    </row>
    <row r="3111">
      <c r="B3111" t="str">
        <v>in-gaap:TradedGoodsCategory6Member</v>
      </c>
      <c r="C3111" t="str">
        <v>Traded goods category 6 [Member]</v>
      </c>
      <c r="D3111" t="str">
        <v>व्यापार में वस्तुएं श्रेणी 6 (सदस्य)</v>
      </c>
      <c r="E3111">
        <v>6</v>
      </c>
    </row>
    <row r="3112">
      <c r="B3112" t="str">
        <v>in-gaap:TradedGoodsCategory7Member</v>
      </c>
      <c r="C3112" t="str">
        <v>Traded goods category 7 [Member]</v>
      </c>
      <c r="D3112" t="str">
        <v>व्यापार में वस्तुएं श्रेणी 7 (सदस्य)</v>
      </c>
      <c r="E3112">
        <v>7</v>
      </c>
    </row>
    <row r="3113">
      <c r="B3113" t="str">
        <v>in-gaap:TradedGoodsCategory8Member</v>
      </c>
      <c r="C3113" t="str">
        <v>Traded goods category 8 [Member]</v>
      </c>
      <c r="D3113" t="str">
        <v>व्यापार में वस्तुएं श्रेणी 8 (सदस्य)</v>
      </c>
      <c r="E3113">
        <v>8</v>
      </c>
    </row>
    <row r="3114">
      <c r="B3114" t="str">
        <v>in-gaap:TradedGoodsCategory9Member</v>
      </c>
      <c r="C3114" t="str">
        <v>Traded goods category 9 [Member]</v>
      </c>
      <c r="D3114" t="str">
        <v>व्यापार में वस्तुएं श्रेणी 9 (सदस्य)</v>
      </c>
      <c r="E3114">
        <v>9</v>
      </c>
    </row>
    <row r="3115">
      <c r="B3115" t="str">
        <v>in-gaap:TradedGoodsCategory10Member</v>
      </c>
      <c r="C3115" t="str">
        <v>Traded goods category 10 [Member]</v>
      </c>
      <c r="D3115" t="str">
        <v>व्यापार में वस्तुएं श्रेणी 10 (सदस्य)</v>
      </c>
      <c r="E3115">
        <v>10</v>
      </c>
    </row>
    <row r="3116">
      <c r="B3116" t="str">
        <v>in-gaap:TradedGoodsCategory11Member</v>
      </c>
      <c r="C3116" t="str">
        <v>Traded goods category 11 [Member]</v>
      </c>
      <c r="D3116" t="str">
        <v>व्यापार में वस्तुएं श्रेणी 11 (सदस्य)</v>
      </c>
      <c r="E3116">
        <v>11</v>
      </c>
    </row>
    <row r="3117">
      <c r="B3117" t="str">
        <v>in-gaap:TradedGoodsCategory12Member</v>
      </c>
      <c r="C3117" t="str">
        <v>Traded goods category 12 [Member]</v>
      </c>
      <c r="D3117" t="str">
        <v>व्यापार में वस्तुएं श्रेणी 12 (सदस्य)</v>
      </c>
      <c r="E3117">
        <v>12</v>
      </c>
    </row>
    <row r="3118">
      <c r="B3118" t="str">
        <v>in-gaap:TradedGoodsCategory13Member</v>
      </c>
      <c r="C3118" t="str">
        <v>Traded goods category 13 [Member]</v>
      </c>
      <c r="D3118" t="str">
        <v>व्यापार में वस्तुएं श्रेणी 13 (सदस्य)</v>
      </c>
      <c r="E3118">
        <v>13</v>
      </c>
    </row>
    <row r="3119">
      <c r="B3119" t="str">
        <v>in-gaap:TradedGoodsCategory14Member</v>
      </c>
      <c r="C3119" t="str">
        <v>Traded goods category 14 [Member]</v>
      </c>
      <c r="D3119" t="str">
        <v>व्यापार में वस्तुएं श्रेणी 14 (सदस्य)</v>
      </c>
      <c r="E3119">
        <v>14</v>
      </c>
    </row>
    <row r="3120">
      <c r="B3120" t="str">
        <v>in-gaap:TradedGoodsCategory15Member</v>
      </c>
      <c r="C3120" t="str">
        <v>Traded goods category 15 [Member]</v>
      </c>
      <c r="D3120" t="str">
        <v>व्यापार में वस्तुएं श्रेणी 15 (सदस्य)</v>
      </c>
      <c r="E3120">
        <v>15</v>
      </c>
    </row>
    <row r="3121">
      <c r="B3121" t="str">
        <v>in-gaap:TradedGoodsCategory16Member</v>
      </c>
      <c r="C3121" t="str">
        <v>Traded goods category 16 [Member]</v>
      </c>
      <c r="D3121" t="str">
        <v>व्यापार में वस्तुएं श्रेणी 16 (सदस्य)</v>
      </c>
      <c r="E3121">
        <v>16</v>
      </c>
    </row>
    <row r="3122">
      <c r="B3122" t="str">
        <v>in-gaap:TradedGoodsCategory17Member</v>
      </c>
      <c r="C3122" t="str">
        <v>Traded goods category 17 [Member]</v>
      </c>
      <c r="D3122" t="str">
        <v>व्यापार में वस्तुएं श्रेणी 17 (सदस्य)</v>
      </c>
      <c r="E3122">
        <v>17</v>
      </c>
    </row>
    <row r="3123">
      <c r="B3123" t="str">
        <v>in-gaap:TradedGoodsCategory18Member</v>
      </c>
      <c r="C3123" t="str">
        <v>Traded goods category 18 [Member]</v>
      </c>
      <c r="D3123" t="str">
        <v>व्यापार में वस्तुएं श्रेणी 18 (सदस्य)</v>
      </c>
      <c r="E3123">
        <v>18</v>
      </c>
    </row>
    <row r="3124">
      <c r="B3124" t="str">
        <v>in-gaap:TradedGoodsCategory19Member</v>
      </c>
      <c r="C3124" t="str">
        <v>Traded goods category 19 [Member]</v>
      </c>
      <c r="D3124" t="str">
        <v>व्यापार में वस्तुएं श्रेणी 19 (सदस्य)</v>
      </c>
      <c r="E3124">
        <v>19</v>
      </c>
    </row>
    <row r="3125">
      <c r="B3125" t="str">
        <v>in-gaap:TradedGoodsCategory20Member</v>
      </c>
      <c r="C3125" t="str">
        <v>Traded goods category 20 [Member]</v>
      </c>
      <c r="D3125" t="str">
        <v>व्यापार में वस्तुएं श्रेणी 20 (सदस्य)</v>
      </c>
      <c r="E3125">
        <v>20</v>
      </c>
    </row>
    <row r="3126">
      <c r="B3126" t="str">
        <v>in-gaap:TradedGoodsCategory21Member</v>
      </c>
      <c r="C3126" t="str">
        <v>Traded goods category 21 [Member]</v>
      </c>
      <c r="D3126" t="str">
        <v>व्यापार में वस्तुएं श्रेणी 21 (सदस्य)</v>
      </c>
      <c r="E3126">
        <v>21</v>
      </c>
    </row>
    <row r="3127">
      <c r="B3127" t="str">
        <v>in-gaap:TradedGoodsCategory22Member</v>
      </c>
      <c r="C3127" t="str">
        <v>Traded goods category 22 [Member]</v>
      </c>
      <c r="D3127" t="str">
        <v>व्यापार में वस्तुएं श्रेणी 22 (सदस्य)</v>
      </c>
      <c r="E3127">
        <v>22</v>
      </c>
    </row>
    <row r="3128">
      <c r="B3128" t="str">
        <v>in-gaap:TradedGoodsCategory23Member</v>
      </c>
      <c r="C3128" t="str">
        <v>Traded goods category 23 [Member]</v>
      </c>
      <c r="D3128" t="str">
        <v>व्यापार में वस्तुएं श्रेणी 23 (सदस्य)</v>
      </c>
      <c r="E3128">
        <v>23</v>
      </c>
    </row>
    <row r="3129">
      <c r="B3129" t="str">
        <v>in-gaap:TradedGoodsCategory24Member</v>
      </c>
      <c r="C3129" t="str">
        <v>Traded goods category 24 [Member]</v>
      </c>
      <c r="D3129" t="str">
        <v>व्यापार में वस्तुएं श्रेणी 24 (सदस्य)</v>
      </c>
      <c r="E3129">
        <v>24</v>
      </c>
    </row>
    <row r="3130">
      <c r="B3130" t="str">
        <v>in-gaap:TradedGoodsCategory25Member</v>
      </c>
      <c r="C3130" t="str">
        <v>Traded goods category 25 [Member]</v>
      </c>
      <c r="D3130" t="str">
        <v>व्यापार में वस्तुएं श्रेणी 25 (सदस्य)</v>
      </c>
      <c r="E3130">
        <v>25</v>
      </c>
    </row>
    <row r="3131">
      <c r="B3131" t="str">
        <v>in-gaap:TradedGoodsCategory26Member</v>
      </c>
      <c r="C3131" t="str">
        <v>Traded goods category 26 [Member]</v>
      </c>
      <c r="D3131" t="str">
        <v>व्यापार में वस्तुएं श्रेणी 26 (सदस्य)</v>
      </c>
      <c r="E3131">
        <v>26</v>
      </c>
    </row>
    <row r="3132">
      <c r="B3132" t="str">
        <v>in-gaap:TradedGoodsCategory27Member</v>
      </c>
      <c r="C3132" t="str">
        <v>Traded goods category 27 [Member]</v>
      </c>
      <c r="D3132" t="str">
        <v>व्यापार में वस्तुएं श्रेणी 27 (सदस्य)</v>
      </c>
      <c r="E3132">
        <v>27</v>
      </c>
    </row>
    <row r="3133">
      <c r="B3133" t="str">
        <v>in-gaap:TradedGoodsCategory28Member</v>
      </c>
      <c r="C3133" t="str">
        <v>Traded goods category 28 [Member]</v>
      </c>
      <c r="D3133" t="str">
        <v>व्यापार में वस्तुएं श्रेणी 28 (सदस्य)</v>
      </c>
      <c r="E3133">
        <v>28</v>
      </c>
    </row>
    <row r="3134">
      <c r="B3134" t="str">
        <v>in-gaap:TradedGoodsCategory29Member</v>
      </c>
      <c r="C3134" t="str">
        <v>Traded goods category 29 [Member]</v>
      </c>
      <c r="D3134" t="str">
        <v>व्यापार में वस्तुएं श्रेणी 29 (सदस्य)</v>
      </c>
      <c r="E3134">
        <v>29</v>
      </c>
    </row>
    <row r="3135">
      <c r="B3135" t="str">
        <v>in-gaap:TradedGoodsCategory30Member</v>
      </c>
      <c r="C3135" t="str">
        <v>Traded goods category 30 [Member]</v>
      </c>
      <c r="D3135" t="str">
        <v>व्यापार में वस्तुएं श्रेणी 30 (सदस्य)</v>
      </c>
      <c r="E3135">
        <v>30</v>
      </c>
    </row>
    <row r="3136">
      <c r="B3136" t="str">
        <v>in-gaap:TradedGoodsCategory31Member</v>
      </c>
      <c r="C3136" t="str">
        <v>Traded goods category 31 [Member]</v>
      </c>
      <c r="D3136" t="str">
        <v>व्यापार में वस्तुएं श्रेणी 31 (सदस्य)</v>
      </c>
      <c r="E3136">
        <v>31</v>
      </c>
    </row>
    <row r="3137">
      <c r="B3137" t="str">
        <v>in-gaap:TradedGoodsCategory32Member</v>
      </c>
      <c r="C3137" t="str">
        <v>Traded goods category 32 [Member]</v>
      </c>
      <c r="D3137" t="str">
        <v>व्यापार में वस्तुएं श्रेणी 32 (सदस्य)</v>
      </c>
      <c r="E3137">
        <v>32</v>
      </c>
    </row>
    <row r="3138">
      <c r="B3138" t="str">
        <v>in-gaap:TradedGoodsCategory33Member</v>
      </c>
      <c r="C3138" t="str">
        <v>Traded goods category 33 [Member]</v>
      </c>
      <c r="D3138" t="str">
        <v>व्यापार में वस्तुएं श्रेणी 33 (सदस्य)</v>
      </c>
      <c r="E3138">
        <v>33</v>
      </c>
    </row>
    <row r="3139">
      <c r="B3139" t="str">
        <v>in-gaap:TradedGoodsCategory34Member</v>
      </c>
      <c r="C3139" t="str">
        <v>Traded goods category 34 [Member]</v>
      </c>
      <c r="D3139" t="str">
        <v>व्यापार में वस्तुएं श्रेणी 34 (सदस्य)</v>
      </c>
      <c r="E3139">
        <v>34</v>
      </c>
    </row>
    <row r="3140">
      <c r="B3140" t="str">
        <v>in-gaap:TradedGoodsCategory35Member</v>
      </c>
      <c r="C3140" t="str">
        <v>Traded goods category 35 [Member]</v>
      </c>
      <c r="D3140" t="str">
        <v>व्यापार में वस्तुएं श्रेणी 35 (सदस्य)</v>
      </c>
      <c r="E3140">
        <v>35</v>
      </c>
    </row>
    <row r="3141">
      <c r="B3141" t="str">
        <v>in-gaap:TradedGoodsCategory36Member</v>
      </c>
      <c r="C3141" t="str">
        <v>Traded goods category 36 [Member]</v>
      </c>
      <c r="D3141" t="str">
        <v>व्यापार में वस्तुएं श्रेणी 36 (सदस्य)</v>
      </c>
      <c r="E3141">
        <v>36</v>
      </c>
    </row>
    <row r="3142">
      <c r="B3142" t="str">
        <v>in-gaap:TradedGoodsCategory37Member</v>
      </c>
      <c r="C3142" t="str">
        <v>Traded goods category 37 [Member]</v>
      </c>
      <c r="D3142" t="str">
        <v>व्यापार में वस्तुएं श्रेणी 37 (सदस्य)</v>
      </c>
      <c r="E3142">
        <v>37</v>
      </c>
    </row>
    <row r="3143">
      <c r="B3143" t="str">
        <v>in-gaap:TradedGoodsCategory38Member</v>
      </c>
      <c r="C3143" t="str">
        <v>Traded goods category 38 [Member]</v>
      </c>
      <c r="D3143" t="str">
        <v>व्यापार में वस्तुएं श्रेणी 38 (सदस्य)</v>
      </c>
      <c r="E3143">
        <v>38</v>
      </c>
    </row>
    <row r="3144">
      <c r="B3144" t="str">
        <v>in-gaap:TradedGoodsCategory39Member</v>
      </c>
      <c r="C3144" t="str">
        <v>Traded goods category 39 [Member]</v>
      </c>
      <c r="D3144" t="str">
        <v>व्यापार में वस्तुएं श्रेणी 39 (सदस्य)</v>
      </c>
      <c r="E3144">
        <v>39</v>
      </c>
    </row>
    <row r="3145">
      <c r="B3145" t="str">
        <v>in-gaap:TradedGoodsCategory40Member</v>
      </c>
      <c r="C3145" t="str">
        <v>Traded goods category 40 [Member]</v>
      </c>
      <c r="D3145" t="str">
        <v>व्यापार में वस्तुएं श्रेणी 40 (सदस्य)</v>
      </c>
      <c r="E3145">
        <v>40</v>
      </c>
    </row>
    <row r="3146">
      <c r="B3146" t="str">
        <v>in-gaap:TradedGoodsCategory41Member</v>
      </c>
      <c r="C3146" t="str">
        <v>Traded goods category 41 [Member]</v>
      </c>
      <c r="D3146" t="str">
        <v>व्यापार में वस्तुएं श्रेणी 41 (सदस्य)</v>
      </c>
      <c r="E3146">
        <v>41</v>
      </c>
    </row>
    <row r="3147">
      <c r="B3147" t="str">
        <v>in-gaap:TradedGoodsCategory42Member</v>
      </c>
      <c r="C3147" t="str">
        <v>Traded goods category 42 [Member]</v>
      </c>
      <c r="D3147" t="str">
        <v>व्यापार में वस्तुएं श्रेणी 42 (सदस्य)</v>
      </c>
      <c r="E3147">
        <v>42</v>
      </c>
    </row>
    <row r="3148">
      <c r="B3148" t="str">
        <v>in-gaap:TradedGoodsCategory43Member</v>
      </c>
      <c r="C3148" t="str">
        <v>Traded goods category 43 [Member]</v>
      </c>
      <c r="D3148" t="str">
        <v>व्यापार में वस्तुएं श्रेणी 43 (सदस्य)</v>
      </c>
      <c r="E3148">
        <v>43</v>
      </c>
    </row>
    <row r="3149">
      <c r="B3149" t="str">
        <v>in-gaap:TradedGoodsCategory44Member</v>
      </c>
      <c r="C3149" t="str">
        <v>Traded goods category 44 [Member]</v>
      </c>
      <c r="D3149" t="str">
        <v>व्यापार में वस्तुएं श्रेणी 44 (सदस्य)</v>
      </c>
      <c r="E3149">
        <v>44</v>
      </c>
    </row>
    <row r="3150">
      <c r="B3150" t="str">
        <v>in-gaap:TradedGoodsCategory45Member</v>
      </c>
      <c r="C3150" t="str">
        <v>Traded goods category 45 [Member]</v>
      </c>
      <c r="D3150" t="str">
        <v>व्यापार में वस्तुएं श्रेणी 45 (सदस्य)</v>
      </c>
      <c r="E3150">
        <v>45</v>
      </c>
    </row>
    <row r="3151">
      <c r="B3151" t="str">
        <v>in-gaap:TradedGoodsCategory46Member</v>
      </c>
      <c r="C3151" t="str">
        <v>Traded goods category 46 [Member]</v>
      </c>
      <c r="D3151" t="str">
        <v>व्यापार में वस्तुएं श्रेणी 46 (सदस्य)</v>
      </c>
      <c r="E3151">
        <v>46</v>
      </c>
    </row>
    <row r="3152">
      <c r="B3152" t="str">
        <v>in-gaap:TradedGoodsCategory47Member</v>
      </c>
      <c r="C3152" t="str">
        <v>Traded goods category 47 [Member]</v>
      </c>
      <c r="D3152" t="str">
        <v>व्यापार में वस्तुएं श्रेणी 47 (सदस्य)</v>
      </c>
      <c r="E3152">
        <v>47</v>
      </c>
    </row>
    <row r="3153">
      <c r="B3153" t="str">
        <v>in-gaap:TradedGoodsCategory48Member</v>
      </c>
      <c r="C3153" t="str">
        <v>Traded goods category 48 [Member]</v>
      </c>
      <c r="D3153" t="str">
        <v>व्यापार में वस्तुएं श्रेणी 48 (सदस्य)</v>
      </c>
      <c r="E3153">
        <v>48</v>
      </c>
    </row>
    <row r="3154">
      <c r="B3154" t="str">
        <v>in-gaap:TradedGoodsCategory49Member</v>
      </c>
      <c r="C3154" t="str">
        <v>Traded goods category 49 [Member]</v>
      </c>
      <c r="D3154" t="str">
        <v>व्यापार में वस्तुएं श्रेणी 49 (सदस्य)</v>
      </c>
      <c r="E3154">
        <v>49</v>
      </c>
    </row>
    <row r="3155">
      <c r="B3155" t="str">
        <v>in-gaap:TradedGoodsCategory50Member</v>
      </c>
      <c r="C3155" t="str">
        <v>Traded goods category 50 [Member]</v>
      </c>
      <c r="D3155" t="str">
        <v>व्यापार में वस्तुएं श्रेणी 50 (सदस्य)</v>
      </c>
      <c r="E3155">
        <v>50</v>
      </c>
    </row>
    <row r="3156">
      <c r="B3156" t="str">
        <v>in-gaap:DetailsOfManufacturedAndTradedGoodsLineItems</v>
      </c>
      <c r="C3156" t="str">
        <v>Details of manufactured and traded goods [Line Items]</v>
      </c>
      <c r="D3156" t="str">
        <v>निर्मित एवं व्यापार में वस्तुओं के विवरण (रेखीय मदें)</v>
      </c>
      <c r="E3156">
        <v>2</v>
      </c>
    </row>
    <row r="3157">
      <c r="B3157" t="str">
        <v>in-gaap:DescriptionOfFinishedGoods</v>
      </c>
      <c r="C3157" t="str">
        <v>Description of finished goods</v>
      </c>
      <c r="D3157" t="str">
        <v>तैयार माल का विवरण</v>
      </c>
      <c r="E3157">
        <v>1</v>
      </c>
    </row>
    <row r="3158">
      <c r="B3158" t="str">
        <v>in-gaap:AmountOfSales</v>
      </c>
      <c r="C3158" t="str">
        <v>Amount of sales</v>
      </c>
      <c r="D3158" t="str">
        <v>बिक्री की राशि</v>
      </c>
      <c r="E3158">
        <v>2</v>
      </c>
    </row>
    <row r="3159">
      <c r="B3159" t="str">
        <v>in-gaap:AmountOfClosingInventory</v>
      </c>
      <c r="C3159" t="str">
        <v>Amount of closing inventory</v>
      </c>
      <c r="D3159" t="str">
        <v>माल सूची की अथराशि</v>
      </c>
      <c r="E3159">
        <v>3</v>
      </c>
    </row>
    <row r="3160">
      <c r="B3160" t="str">
        <v>in-gaap:AmountOfOpeningInventory</v>
      </c>
      <c r="C3160" t="str">
        <v>Amount of opening inventory</v>
      </c>
      <c r="D3160" t="str">
        <v>माल सूची की आदिराशि</v>
      </c>
      <c r="E3160">
        <v>4</v>
      </c>
    </row>
    <row r="3161">
      <c r="B3161" t="str">
        <v>in-gaap:DetailsOfWorkInProgressAbstract</v>
      </c>
      <c r="C3161" t="str">
        <v>Details of work-in-progress [Abstract]</v>
      </c>
      <c r="D3161" t="str">
        <v>कार्य में प्रगति का विवरण (सारांश)</v>
      </c>
      <c r="E3161">
        <v>4</v>
      </c>
    </row>
    <row r="3162">
      <c r="B3162" t="str">
        <v>in-gaap:DetailsOfWorkInProgressTable</v>
      </c>
      <c r="C3162" t="str">
        <v>Details of work-in-progress [Table]</v>
      </c>
      <c r="D3162" t="str">
        <v>कार्य में प्रगति का विवरण (सारणी)</v>
      </c>
      <c r="E3162">
        <v>1</v>
      </c>
    </row>
    <row r="3163">
      <c r="B3163" t="str">
        <v>in-gaap:CategoriesOfWorkInProgressAxis</v>
      </c>
      <c r="C3163" t="str">
        <v>Categories of work-in-progress [Axis]</v>
      </c>
      <c r="D3163" t="str">
        <v>कार्य में प्रगति की श्रेणियाँ (शीर्ष)</v>
      </c>
      <c r="E3163">
        <v>1</v>
      </c>
    </row>
    <row r="3164">
      <c r="B3164" t="str">
        <v>in-gaap:WorkInProgressMember</v>
      </c>
      <c r="C3164" t="str">
        <v>Work-in-progress [Member]</v>
      </c>
      <c r="D3164" t="str">
        <v>कार्य प्रगति पर (सदस्य)</v>
      </c>
      <c r="E3164">
        <v>1</v>
      </c>
    </row>
    <row r="3165">
      <c r="B3165" t="str">
        <v>in-gaap:WorkInProgressCategory1Member</v>
      </c>
      <c r="C3165" t="str">
        <v>Work-in-progress category 1 [Member]</v>
      </c>
      <c r="D3165" t="str">
        <v>कार्य प्रगति पर श्रेणी 1 (सदस्य)</v>
      </c>
      <c r="E3165">
        <v>1</v>
      </c>
    </row>
    <row r="3166">
      <c r="B3166" t="str">
        <v>in-gaap:WorkInProgressCategory2Member</v>
      </c>
      <c r="C3166" t="str">
        <v>Work-in-progress category 2 [Member]</v>
      </c>
      <c r="D3166" t="str">
        <v>कार्य प्रगति पर श्रेणी 2 (सदस्य)</v>
      </c>
      <c r="E3166">
        <v>2</v>
      </c>
    </row>
    <row r="3167">
      <c r="B3167" t="str">
        <v>in-gaap:WorkInProgressCategory3Member</v>
      </c>
      <c r="C3167" t="str">
        <v>Work-in-progress category 3 [Member]</v>
      </c>
      <c r="D3167" t="str">
        <v>कार्य प्रगति पर श्रेणी 3 (सदस्य)</v>
      </c>
      <c r="E3167">
        <v>3</v>
      </c>
    </row>
    <row r="3168">
      <c r="B3168" t="str">
        <v>in-gaap:WorkInProgressCategory4Member</v>
      </c>
      <c r="C3168" t="str">
        <v>Work-in-progress category 4 [Member]</v>
      </c>
      <c r="D3168" t="str">
        <v>कार्य प्रगति पर श्रेणी 4 (सदस्य)</v>
      </c>
      <c r="E3168">
        <v>4</v>
      </c>
    </row>
    <row r="3169">
      <c r="B3169" t="str">
        <v>in-gaap:WorkInProgressCategory5Member</v>
      </c>
      <c r="C3169" t="str">
        <v>Work-in-progress category 5 [Member]</v>
      </c>
      <c r="D3169" t="str">
        <v>कार्य प्रगति पर श्रेणी 5 (सदस्य)</v>
      </c>
      <c r="E3169">
        <v>5</v>
      </c>
    </row>
    <row r="3170">
      <c r="B3170" t="str">
        <v>in-gaap:WorkInProgressCategory6Member</v>
      </c>
      <c r="C3170" t="str">
        <v>Work-in-progress category 6 [Member]</v>
      </c>
      <c r="D3170" t="str">
        <v>कार्य प्रगति पर श्रेणी 6 (सदस्य)</v>
      </c>
      <c r="E3170">
        <v>6</v>
      </c>
    </row>
    <row r="3171">
      <c r="B3171" t="str">
        <v>in-gaap:WorkInProgressCategory7Member</v>
      </c>
      <c r="C3171" t="str">
        <v>Work-in-progress category 7 [Member]</v>
      </c>
      <c r="D3171" t="str">
        <v>कार्य प्रगति पर श्रेणी 7 (सदस्य)</v>
      </c>
      <c r="E3171">
        <v>7</v>
      </c>
    </row>
    <row r="3172">
      <c r="B3172" t="str">
        <v>in-gaap:WorkInProgressCategory8Member</v>
      </c>
      <c r="C3172" t="str">
        <v>Work-in-progress category 8 [Member]</v>
      </c>
      <c r="D3172" t="str">
        <v>कार्य प्रगति पर श्रेणी 8 (सदस्य)</v>
      </c>
      <c r="E3172">
        <v>8</v>
      </c>
    </row>
    <row r="3173">
      <c r="B3173" t="str">
        <v>in-gaap:WorkInProgressCategory9Member</v>
      </c>
      <c r="C3173" t="str">
        <v>Work-in-progress category 9 [Member]</v>
      </c>
      <c r="D3173" t="str">
        <v>कार्य प्रगति पर श्रेणी 9 (सदस्य)</v>
      </c>
      <c r="E3173">
        <v>9</v>
      </c>
    </row>
    <row r="3174">
      <c r="B3174" t="str">
        <v>in-gaap:WorkInProgressCategory10Member</v>
      </c>
      <c r="C3174" t="str">
        <v>Work-in-progress category 10 [Member]</v>
      </c>
      <c r="D3174" t="str">
        <v>कार्य प्रगति पर श्रेणी 10 (सदस्य)</v>
      </c>
      <c r="E3174">
        <v>10</v>
      </c>
    </row>
    <row r="3175">
      <c r="B3175" t="str">
        <v>in-gaap:WorkInProgressCategory11Member</v>
      </c>
      <c r="C3175" t="str">
        <v>Work-in-progress category 11 [Member]</v>
      </c>
      <c r="D3175" t="str">
        <v>कार्य प्रगति पर श्रेणी 11 (सदस्य)</v>
      </c>
      <c r="E3175">
        <v>11</v>
      </c>
    </row>
    <row r="3176">
      <c r="B3176" t="str">
        <v>in-gaap:WorkInProgressCategory12Member</v>
      </c>
      <c r="C3176" t="str">
        <v>Work-in-progress category 12 [Member]</v>
      </c>
      <c r="D3176" t="str">
        <v>कार्य प्रगति पर श्रेणी 12 (सदस्य)</v>
      </c>
      <c r="E3176">
        <v>12</v>
      </c>
    </row>
    <row r="3177">
      <c r="B3177" t="str">
        <v>in-gaap:WorkInProgressCategory13Member</v>
      </c>
      <c r="C3177" t="str">
        <v>Work-in-progress category 13 [Member]</v>
      </c>
      <c r="D3177" t="str">
        <v>कार्य प्रगति पर श्रेणी 13 (सदस्य)</v>
      </c>
      <c r="E3177">
        <v>13</v>
      </c>
    </row>
    <row r="3178">
      <c r="B3178" t="str">
        <v>in-gaap:WorkInProgressCategory14Member</v>
      </c>
      <c r="C3178" t="str">
        <v>Work-in-progress category 14 [Member]</v>
      </c>
      <c r="D3178" t="str">
        <v>कार्य प्रगति पर श्रेणी 14 (सदस्य)</v>
      </c>
      <c r="E3178">
        <v>14</v>
      </c>
    </row>
    <row r="3179">
      <c r="B3179" t="str">
        <v>in-gaap:WorkInProgressCategory15Member</v>
      </c>
      <c r="C3179" t="str">
        <v>Work-in-progress category 15 [Member]</v>
      </c>
      <c r="D3179" t="str">
        <v>कार्य प्रगति पर श्रेणी 15 (सदस्य)</v>
      </c>
      <c r="E3179">
        <v>15</v>
      </c>
    </row>
    <row r="3180">
      <c r="B3180" t="str">
        <v>in-gaap:WorkInProgressCategory16Member</v>
      </c>
      <c r="C3180" t="str">
        <v>Work-in-progress category 16 [Member]</v>
      </c>
      <c r="D3180" t="str">
        <v>कार्य प्रगति पर श्रेणी 16 (सदस्य)</v>
      </c>
      <c r="E3180">
        <v>16</v>
      </c>
    </row>
    <row r="3181">
      <c r="B3181" t="str">
        <v>in-gaap:WorkInProgressCategory17Member</v>
      </c>
      <c r="C3181" t="str">
        <v>Work-in-progress category 17 [Member]</v>
      </c>
      <c r="D3181" t="str">
        <v>कार्य प्रगति पर श्रेणी 17 (सदस्य)</v>
      </c>
      <c r="E3181">
        <v>17</v>
      </c>
    </row>
    <row r="3182">
      <c r="B3182" t="str">
        <v>in-gaap:WorkInProgressCategory18Member</v>
      </c>
      <c r="C3182" t="str">
        <v>Work-in-progress category 18 [Member]</v>
      </c>
      <c r="D3182" t="str">
        <v>कार्य प्रगति पर श्रेणी 18 (सदस्य)</v>
      </c>
      <c r="E3182">
        <v>18</v>
      </c>
    </row>
    <row r="3183">
      <c r="B3183" t="str">
        <v>in-gaap:WorkInProgressCategory19Member</v>
      </c>
      <c r="C3183" t="str">
        <v>Work-in-progress category 19 [Member]</v>
      </c>
      <c r="D3183" t="str">
        <v>कार्य प्रगति पर श्रेणी 19 (सदस्य)</v>
      </c>
      <c r="E3183">
        <v>19</v>
      </c>
    </row>
    <row r="3184">
      <c r="B3184" t="str">
        <v>in-gaap:WorkInProgressCategory20Member</v>
      </c>
      <c r="C3184" t="str">
        <v>Work-in-progress category 20 [Member]</v>
      </c>
      <c r="D3184" t="str">
        <v>कार्य प्रगति पर श्रेणी 20 (सदस्य)</v>
      </c>
      <c r="E3184">
        <v>20</v>
      </c>
    </row>
    <row r="3185">
      <c r="B3185" t="str">
        <v>in-gaap:DetailsOfWorkInProgressLineItems</v>
      </c>
      <c r="C3185" t="str">
        <v>Details of work-in-progress [Line Items]</v>
      </c>
      <c r="D3185" t="str">
        <v>कार्य में प्रगति का विवरण (रेखीय मदें)</v>
      </c>
      <c r="E3185">
        <v>2</v>
      </c>
    </row>
    <row r="3186">
      <c r="B3186" t="str">
        <v>in-gaap:DescriptionOfWorkInProgress</v>
      </c>
      <c r="C3186" t="str">
        <v>Description of work-in-progress</v>
      </c>
      <c r="D3186" t="str">
        <v>कार्य में प्रगति का विवरण</v>
      </c>
      <c r="E3186">
        <v>1</v>
      </c>
    </row>
    <row r="3187">
      <c r="B3187" t="str">
        <v>in-gaap:WorkInProgress</v>
      </c>
      <c r="C3187" t="str">
        <v>Total work-in-progress</v>
      </c>
      <c r="D3187" t="str">
        <v>कुल निर्माणाधीन वस्तुएं</v>
      </c>
      <c r="E3187">
        <v>2</v>
      </c>
      <c r="F3187" t="str">
        <v>Total Label</v>
      </c>
    </row>
    <row r="3188">
      <c r="B3188" t="str">
        <v>in-gaap:AdditionalDetailsInCaseOfTradingCompaniesAbstract</v>
      </c>
      <c r="C3188" t="str">
        <v>Additional details in case of trading companies [Abstract]</v>
      </c>
      <c r="D3188" t="str">
        <v>व्यापार कम्पनियों के मामले में अतिरिक्त विवरण (सारांश)</v>
      </c>
      <c r="E3188">
        <v>6</v>
      </c>
    </row>
    <row r="3189">
      <c r="B3189" t="str">
        <v>in-gaap:DetailsOfPurchasesAndSalesOfTradingCompaniesTable</v>
      </c>
      <c r="C3189" t="str">
        <v>Details of purchases and sales of trading companies [Table]</v>
      </c>
      <c r="D3189" t="str">
        <v>व्यापार कम्पनियों की खरीद व बिक्री का विवरण (सारणी)</v>
      </c>
      <c r="E3189">
        <v>1</v>
      </c>
    </row>
    <row r="3190">
      <c r="B3190" t="str">
        <v>in-gaap:CategoriesOfTradedGoodsAxis</v>
      </c>
      <c r="C3190" t="str">
        <v>Categories of traded goods [Axis]</v>
      </c>
      <c r="D3190" t="str">
        <v>व्यापार में वस्तुओं की श्रेणियां (शीर्ष)</v>
      </c>
      <c r="E3190">
        <v>1</v>
      </c>
    </row>
    <row r="3191">
      <c r="B3191" t="str">
        <v>in-gaap:TradedGoodsMember</v>
      </c>
      <c r="C3191" t="str">
        <v>Traded goods [Member]</v>
      </c>
      <c r="D3191" t="str">
        <v>व्यापार में वस्तुएं (सदस्य)</v>
      </c>
      <c r="E3191">
        <v>1</v>
      </c>
    </row>
    <row r="3192">
      <c r="B3192" t="str">
        <v>in-gaap:TradedGoodsCategory1Member</v>
      </c>
      <c r="C3192" t="str">
        <v>Traded goods category 1 [Member]</v>
      </c>
      <c r="D3192" t="str">
        <v>व्यापार में वस्तुएं श्रेणी 1 (सदस्य)</v>
      </c>
      <c r="E3192">
        <v>1</v>
      </c>
    </row>
    <row r="3193">
      <c r="B3193" t="str">
        <v>in-gaap:TradedGoodsCategory2Member</v>
      </c>
      <c r="C3193" t="str">
        <v>Traded goods category 2 [Member]</v>
      </c>
      <c r="D3193" t="str">
        <v>व्यापार में वस्तुएं श्रेणी 2 (सदस्य)</v>
      </c>
      <c r="E3193">
        <v>2</v>
      </c>
    </row>
    <row r="3194">
      <c r="B3194" t="str">
        <v>in-gaap:TradedGoodsCategory3Member</v>
      </c>
      <c r="C3194" t="str">
        <v>Traded goods category 3 [Member]</v>
      </c>
      <c r="D3194" t="str">
        <v>व्यापार में वस्तुएं श्रेणी 3 (सदस्य)</v>
      </c>
      <c r="E3194">
        <v>3</v>
      </c>
    </row>
    <row r="3195">
      <c r="B3195" t="str">
        <v>in-gaap:TradedGoodsCategory4Member</v>
      </c>
      <c r="C3195" t="str">
        <v>Traded goods category 4 [Member]</v>
      </c>
      <c r="D3195" t="str">
        <v>व्यापार में वस्तुएं श्रेणी 4 (सदस्य)</v>
      </c>
      <c r="E3195">
        <v>4</v>
      </c>
    </row>
    <row r="3196">
      <c r="B3196" t="str">
        <v>in-gaap:TradedGoodsCategory5Member</v>
      </c>
      <c r="C3196" t="str">
        <v>Traded goods category 5 [Member]</v>
      </c>
      <c r="D3196" t="str">
        <v>व्यापार में वस्तुएं श्रेणी 5 (सदस्य)</v>
      </c>
      <c r="E3196">
        <v>5</v>
      </c>
    </row>
    <row r="3197">
      <c r="B3197" t="str">
        <v>in-gaap:TradedGoodsCategory6Member</v>
      </c>
      <c r="C3197" t="str">
        <v>Traded goods category 6 [Member]</v>
      </c>
      <c r="D3197" t="str">
        <v>व्यापार में वस्तुएं श्रेणी 6 (सदस्य)</v>
      </c>
      <c r="E3197">
        <v>6</v>
      </c>
    </row>
    <row r="3198">
      <c r="B3198" t="str">
        <v>in-gaap:TradedGoodsCategory7Member</v>
      </c>
      <c r="C3198" t="str">
        <v>Traded goods category 7 [Member]</v>
      </c>
      <c r="D3198" t="str">
        <v>व्यापार में वस्तुएं श्रेणी 7 (सदस्य)</v>
      </c>
      <c r="E3198">
        <v>7</v>
      </c>
    </row>
    <row r="3199">
      <c r="B3199" t="str">
        <v>in-gaap:TradedGoodsCategory8Member</v>
      </c>
      <c r="C3199" t="str">
        <v>Traded goods category 8 [Member]</v>
      </c>
      <c r="D3199" t="str">
        <v>व्यापार में वस्तुएं श्रेणी 8 (सदस्य)</v>
      </c>
      <c r="E3199">
        <v>8</v>
      </c>
    </row>
    <row r="3200">
      <c r="B3200" t="str">
        <v>in-gaap:TradedGoodsCategory9Member</v>
      </c>
      <c r="C3200" t="str">
        <v>Traded goods category 9 [Member]</v>
      </c>
      <c r="D3200" t="str">
        <v>व्यापार में वस्तुएं श्रेणी 9 (सदस्य)</v>
      </c>
      <c r="E3200">
        <v>9</v>
      </c>
    </row>
    <row r="3201">
      <c r="B3201" t="str">
        <v>in-gaap:TradedGoodsCategory10Member</v>
      </c>
      <c r="C3201" t="str">
        <v>Traded goods category 10 [Member]</v>
      </c>
      <c r="D3201" t="str">
        <v>व्यापार में वस्तुएं श्रेणी 10 (सदस्य)</v>
      </c>
      <c r="E3201">
        <v>10</v>
      </c>
    </row>
    <row r="3202">
      <c r="B3202" t="str">
        <v>in-gaap:TradedGoodsCategory11Member</v>
      </c>
      <c r="C3202" t="str">
        <v>Traded goods category 11 [Member]</v>
      </c>
      <c r="D3202" t="str">
        <v>व्यापार में वस्तुएं श्रेणी 11 (सदस्य)</v>
      </c>
      <c r="E3202">
        <v>11</v>
      </c>
    </row>
    <row r="3203">
      <c r="B3203" t="str">
        <v>in-gaap:TradedGoodsCategory12Member</v>
      </c>
      <c r="C3203" t="str">
        <v>Traded goods category 12 [Member]</v>
      </c>
      <c r="D3203" t="str">
        <v>व्यापार में वस्तुएं श्रेणी 12 (सदस्य)</v>
      </c>
      <c r="E3203">
        <v>12</v>
      </c>
    </row>
    <row r="3204">
      <c r="B3204" t="str">
        <v>in-gaap:TradedGoodsCategory13Member</v>
      </c>
      <c r="C3204" t="str">
        <v>Traded goods category 13 [Member]</v>
      </c>
      <c r="D3204" t="str">
        <v>व्यापार में वस्तुएं श्रेणी 13 (सदस्य)</v>
      </c>
      <c r="E3204">
        <v>13</v>
      </c>
    </row>
    <row r="3205">
      <c r="B3205" t="str">
        <v>in-gaap:TradedGoodsCategory14Member</v>
      </c>
      <c r="C3205" t="str">
        <v>Traded goods category 14 [Member]</v>
      </c>
      <c r="D3205" t="str">
        <v>व्यापार में वस्तुएं श्रेणी 14 (सदस्य)</v>
      </c>
      <c r="E3205">
        <v>14</v>
      </c>
    </row>
    <row r="3206">
      <c r="B3206" t="str">
        <v>in-gaap:TradedGoodsCategory15Member</v>
      </c>
      <c r="C3206" t="str">
        <v>Traded goods category 15 [Member]</v>
      </c>
      <c r="D3206" t="str">
        <v>व्यापार में वस्तुएं श्रेणी 15 (सदस्य)</v>
      </c>
      <c r="E3206">
        <v>15</v>
      </c>
    </row>
    <row r="3207">
      <c r="B3207" t="str">
        <v>in-gaap:TradedGoodsCategory16Member</v>
      </c>
      <c r="C3207" t="str">
        <v>Traded goods category 16 [Member]</v>
      </c>
      <c r="D3207" t="str">
        <v>व्यापार में वस्तुएं श्रेणी 16 (सदस्य)</v>
      </c>
      <c r="E3207">
        <v>16</v>
      </c>
    </row>
    <row r="3208">
      <c r="B3208" t="str">
        <v>in-gaap:TradedGoodsCategory17Member</v>
      </c>
      <c r="C3208" t="str">
        <v>Traded goods category 17 [Member]</v>
      </c>
      <c r="D3208" t="str">
        <v>व्यापार में वस्तुएं श्रेणी 17 (सदस्य)</v>
      </c>
      <c r="E3208">
        <v>17</v>
      </c>
    </row>
    <row r="3209">
      <c r="B3209" t="str">
        <v>in-gaap:TradedGoodsCategory18Member</v>
      </c>
      <c r="C3209" t="str">
        <v>Traded goods category 18 [Member]</v>
      </c>
      <c r="D3209" t="str">
        <v>व्यापार में वस्तुएं श्रेणी 18 (सदस्य)</v>
      </c>
      <c r="E3209">
        <v>18</v>
      </c>
    </row>
    <row r="3210">
      <c r="B3210" t="str">
        <v>in-gaap:TradedGoodsCategory19Member</v>
      </c>
      <c r="C3210" t="str">
        <v>Traded goods category 19 [Member]</v>
      </c>
      <c r="D3210" t="str">
        <v>व्यापार में वस्तुएं श्रेणी 19 (सदस्य)</v>
      </c>
      <c r="E3210">
        <v>19</v>
      </c>
    </row>
    <row r="3211">
      <c r="B3211" t="str">
        <v>in-gaap:TradedGoodsCategory20Member</v>
      </c>
      <c r="C3211" t="str">
        <v>Traded goods category 20 [Member]</v>
      </c>
      <c r="D3211" t="str">
        <v>व्यापार में वस्तुएं श्रेणी 20 (सदस्य)</v>
      </c>
      <c r="E3211">
        <v>20</v>
      </c>
    </row>
    <row r="3212">
      <c r="B3212" t="str">
        <v>in-gaap:TradedGoodsCategory21Member</v>
      </c>
      <c r="C3212" t="str">
        <v>Traded goods category 21 [Member]</v>
      </c>
      <c r="D3212" t="str">
        <v>व्यापार में वस्तुएं श्रेणी 21 (सदस्य)</v>
      </c>
      <c r="E3212">
        <v>21</v>
      </c>
    </row>
    <row r="3213">
      <c r="B3213" t="str">
        <v>in-gaap:TradedGoodsCategory22Member</v>
      </c>
      <c r="C3213" t="str">
        <v>Traded goods category 22 [Member]</v>
      </c>
      <c r="D3213" t="str">
        <v>व्यापार में वस्तुएं श्रेणी 22 (सदस्य)</v>
      </c>
      <c r="E3213">
        <v>22</v>
      </c>
    </row>
    <row r="3214">
      <c r="B3214" t="str">
        <v>in-gaap:TradedGoodsCategory23Member</v>
      </c>
      <c r="C3214" t="str">
        <v>Traded goods category 23 [Member]</v>
      </c>
      <c r="D3214" t="str">
        <v>व्यापार में वस्तुएं श्रेणी 23 (सदस्य)</v>
      </c>
      <c r="E3214">
        <v>23</v>
      </c>
    </row>
    <row r="3215">
      <c r="B3215" t="str">
        <v>in-gaap:TradedGoodsCategory24Member</v>
      </c>
      <c r="C3215" t="str">
        <v>Traded goods category 24 [Member]</v>
      </c>
      <c r="D3215" t="str">
        <v>व्यापार में वस्तुएं श्रेणी 24 (सदस्य)</v>
      </c>
      <c r="E3215">
        <v>24</v>
      </c>
    </row>
    <row r="3216">
      <c r="B3216" t="str">
        <v>in-gaap:TradedGoodsCategory25Member</v>
      </c>
      <c r="C3216" t="str">
        <v>Traded goods category 25 [Member]</v>
      </c>
      <c r="D3216" t="str">
        <v>व्यापार में वस्तुएं श्रेणी 25 (सदस्य)</v>
      </c>
      <c r="E3216">
        <v>25</v>
      </c>
    </row>
    <row r="3217">
      <c r="B3217" t="str">
        <v>in-gaap:TradedGoodsCategory26Member</v>
      </c>
      <c r="C3217" t="str">
        <v>Traded goods category 26 [Member]</v>
      </c>
      <c r="D3217" t="str">
        <v>व्यापार में वस्तुएं श्रेणी 26 (सदस्य)</v>
      </c>
      <c r="E3217">
        <v>26</v>
      </c>
    </row>
    <row r="3218">
      <c r="B3218" t="str">
        <v>in-gaap:TradedGoodsCategory27Member</v>
      </c>
      <c r="C3218" t="str">
        <v>Traded goods category 27 [Member]</v>
      </c>
      <c r="D3218" t="str">
        <v>व्यापार में वस्तुएं श्रेणी 27 (सदस्य)</v>
      </c>
      <c r="E3218">
        <v>27</v>
      </c>
    </row>
    <row r="3219">
      <c r="B3219" t="str">
        <v>in-gaap:TradedGoodsCategory28Member</v>
      </c>
      <c r="C3219" t="str">
        <v>Traded goods category 28 [Member]</v>
      </c>
      <c r="D3219" t="str">
        <v>व्यापार में वस्तुएं श्रेणी 28 (सदस्य)</v>
      </c>
      <c r="E3219">
        <v>28</v>
      </c>
    </row>
    <row r="3220">
      <c r="B3220" t="str">
        <v>in-gaap:TradedGoodsCategory29Member</v>
      </c>
      <c r="C3220" t="str">
        <v>Traded goods category 29 [Member]</v>
      </c>
      <c r="D3220" t="str">
        <v>व्यापार में वस्तुएं श्रेणी 29 (सदस्य)</v>
      </c>
      <c r="E3220">
        <v>29</v>
      </c>
    </row>
    <row r="3221">
      <c r="B3221" t="str">
        <v>in-gaap:TradedGoodsCategory30Member</v>
      </c>
      <c r="C3221" t="str">
        <v>Traded goods category 30 [Member]</v>
      </c>
      <c r="D3221" t="str">
        <v>व्यापार में वस्तुएं श्रेणी 30 (सदस्य)</v>
      </c>
      <c r="E3221">
        <v>30</v>
      </c>
    </row>
    <row r="3222">
      <c r="B3222" t="str">
        <v>in-gaap:TradedGoodsCategory31Member</v>
      </c>
      <c r="C3222" t="str">
        <v>Traded goods category 31 [Member]</v>
      </c>
      <c r="D3222" t="str">
        <v>व्यापार में वस्तुएं श्रेणी 31 (सदस्य)</v>
      </c>
      <c r="E3222">
        <v>31</v>
      </c>
    </row>
    <row r="3223">
      <c r="B3223" t="str">
        <v>in-gaap:TradedGoodsCategory32Member</v>
      </c>
      <c r="C3223" t="str">
        <v>Traded goods category 32 [Member]</v>
      </c>
      <c r="D3223" t="str">
        <v>व्यापार में वस्तुएं श्रेणी 32 (सदस्य)</v>
      </c>
      <c r="E3223">
        <v>32</v>
      </c>
    </row>
    <row r="3224">
      <c r="B3224" t="str">
        <v>in-gaap:TradedGoodsCategory33Member</v>
      </c>
      <c r="C3224" t="str">
        <v>Traded goods category 33 [Member]</v>
      </c>
      <c r="D3224" t="str">
        <v>व्यापार में वस्तुएं श्रेणी 33 (सदस्य)</v>
      </c>
      <c r="E3224">
        <v>33</v>
      </c>
    </row>
    <row r="3225">
      <c r="B3225" t="str">
        <v>in-gaap:TradedGoodsCategory34Member</v>
      </c>
      <c r="C3225" t="str">
        <v>Traded goods category 34 [Member]</v>
      </c>
      <c r="D3225" t="str">
        <v>व्यापार में वस्तुएं श्रेणी 34 (सदस्य)</v>
      </c>
      <c r="E3225">
        <v>34</v>
      </c>
    </row>
    <row r="3226">
      <c r="B3226" t="str">
        <v>in-gaap:TradedGoodsCategory35Member</v>
      </c>
      <c r="C3226" t="str">
        <v>Traded goods category 35 [Member]</v>
      </c>
      <c r="D3226" t="str">
        <v>व्यापार में वस्तुएं श्रेणी 35 (सदस्य)</v>
      </c>
      <c r="E3226">
        <v>35</v>
      </c>
    </row>
    <row r="3227">
      <c r="B3227" t="str">
        <v>in-gaap:TradedGoodsCategory36Member</v>
      </c>
      <c r="C3227" t="str">
        <v>Traded goods category 36 [Member]</v>
      </c>
      <c r="D3227" t="str">
        <v>व्यापार में वस्तुएं श्रेणी 36 (सदस्य)</v>
      </c>
      <c r="E3227">
        <v>36</v>
      </c>
    </row>
    <row r="3228">
      <c r="B3228" t="str">
        <v>in-gaap:TradedGoodsCategory37Member</v>
      </c>
      <c r="C3228" t="str">
        <v>Traded goods category 37 [Member]</v>
      </c>
      <c r="D3228" t="str">
        <v>व्यापार में वस्तुएं श्रेणी 37 (सदस्य)</v>
      </c>
      <c r="E3228">
        <v>37</v>
      </c>
    </row>
    <row r="3229">
      <c r="B3229" t="str">
        <v>in-gaap:TradedGoodsCategory38Member</v>
      </c>
      <c r="C3229" t="str">
        <v>Traded goods category 38 [Member]</v>
      </c>
      <c r="D3229" t="str">
        <v>व्यापार में वस्तुएं श्रेणी 38 (सदस्य)</v>
      </c>
      <c r="E3229">
        <v>38</v>
      </c>
    </row>
    <row r="3230">
      <c r="B3230" t="str">
        <v>in-gaap:TradedGoodsCategory39Member</v>
      </c>
      <c r="C3230" t="str">
        <v>Traded goods category 39 [Member]</v>
      </c>
      <c r="D3230" t="str">
        <v>व्यापार में वस्तुएं श्रेणी 39 (सदस्य)</v>
      </c>
      <c r="E3230">
        <v>39</v>
      </c>
    </row>
    <row r="3231">
      <c r="B3231" t="str">
        <v>in-gaap:TradedGoodsCategory40Member</v>
      </c>
      <c r="C3231" t="str">
        <v>Traded goods category 40 [Member]</v>
      </c>
      <c r="D3231" t="str">
        <v>व्यापार में वस्तुएं श्रेणी 40 (सदस्य)</v>
      </c>
      <c r="E3231">
        <v>40</v>
      </c>
    </row>
    <row r="3232">
      <c r="B3232" t="str">
        <v>in-gaap:TradedGoodsCategory41Member</v>
      </c>
      <c r="C3232" t="str">
        <v>Traded goods category 41 [Member]</v>
      </c>
      <c r="D3232" t="str">
        <v>व्यापार में वस्तुएं श्रेणी 41 (सदस्य)</v>
      </c>
      <c r="E3232">
        <v>41</v>
      </c>
    </row>
    <row r="3233">
      <c r="B3233" t="str">
        <v>in-gaap:TradedGoodsCategory42Member</v>
      </c>
      <c r="C3233" t="str">
        <v>Traded goods category 42 [Member]</v>
      </c>
      <c r="D3233" t="str">
        <v>व्यापार में वस्तुएं श्रेणी 42 (सदस्य)</v>
      </c>
      <c r="E3233">
        <v>42</v>
      </c>
    </row>
    <row r="3234">
      <c r="B3234" t="str">
        <v>in-gaap:TradedGoodsCategory43Member</v>
      </c>
      <c r="C3234" t="str">
        <v>Traded goods category 43 [Member]</v>
      </c>
      <c r="D3234" t="str">
        <v>व्यापार में वस्तुएं श्रेणी 43 (सदस्य)</v>
      </c>
      <c r="E3234">
        <v>43</v>
      </c>
    </row>
    <row r="3235">
      <c r="B3235" t="str">
        <v>in-gaap:TradedGoodsCategory44Member</v>
      </c>
      <c r="C3235" t="str">
        <v>Traded goods category 44 [Member]</v>
      </c>
      <c r="D3235" t="str">
        <v>व्यापार में वस्तुएं श्रेणी 44 (सदस्य)</v>
      </c>
      <c r="E3235">
        <v>44</v>
      </c>
    </row>
    <row r="3236">
      <c r="B3236" t="str">
        <v>in-gaap:TradedGoodsCategory45Member</v>
      </c>
      <c r="C3236" t="str">
        <v>Traded goods category 45 [Member]</v>
      </c>
      <c r="D3236" t="str">
        <v>व्यापार में वस्तुएं श्रेणी 45 (सदस्य)</v>
      </c>
      <c r="E3236">
        <v>45</v>
      </c>
    </row>
    <row r="3237">
      <c r="B3237" t="str">
        <v>in-gaap:TradedGoodsCategory46Member</v>
      </c>
      <c r="C3237" t="str">
        <v>Traded goods category 46 [Member]</v>
      </c>
      <c r="D3237" t="str">
        <v>व्यापार में वस्तुएं श्रेणी 46 (सदस्य)</v>
      </c>
      <c r="E3237">
        <v>46</v>
      </c>
    </row>
    <row r="3238">
      <c r="B3238" t="str">
        <v>in-gaap:TradedGoodsCategory47Member</v>
      </c>
      <c r="C3238" t="str">
        <v>Traded goods category 47 [Member]</v>
      </c>
      <c r="D3238" t="str">
        <v>व्यापार में वस्तुएं श्रेणी 47 (सदस्य)</v>
      </c>
      <c r="E3238">
        <v>47</v>
      </c>
    </row>
    <row r="3239">
      <c r="B3239" t="str">
        <v>in-gaap:TradedGoodsCategory48Member</v>
      </c>
      <c r="C3239" t="str">
        <v>Traded goods category 48 [Member]</v>
      </c>
      <c r="D3239" t="str">
        <v>व्यापार में वस्तुएं श्रेणी 48 (सदस्य)</v>
      </c>
      <c r="E3239">
        <v>48</v>
      </c>
    </row>
    <row r="3240">
      <c r="B3240" t="str">
        <v>in-gaap:TradedGoodsCategory49Member</v>
      </c>
      <c r="C3240" t="str">
        <v>Traded goods category 49 [Member]</v>
      </c>
      <c r="D3240" t="str">
        <v>व्यापार में वस्तुएं श्रेणी 49 (सदस्य)</v>
      </c>
      <c r="E3240">
        <v>49</v>
      </c>
    </row>
    <row r="3241">
      <c r="B3241" t="str">
        <v>in-gaap:TradedGoodsCategory50Member</v>
      </c>
      <c r="C3241" t="str">
        <v>Traded goods category 50 [Member]</v>
      </c>
      <c r="D3241" t="str">
        <v>व्यापार में वस्तुएं श्रेणी 50 (सदस्य)</v>
      </c>
      <c r="E3241">
        <v>50</v>
      </c>
    </row>
    <row r="3242">
      <c r="B3242" t="str">
        <v>in-gaap:DetailsOfPurchasesAndSalesOfTradingCompaniesLineItems</v>
      </c>
      <c r="C3242" t="str">
        <v>Details of purchases and sales of trading companies [Line Items]</v>
      </c>
      <c r="D3242" t="str">
        <v>व्यापार कम्पनियों की खरीद व बिक्री का विवरण (रेखीय मदें)</v>
      </c>
      <c r="E3242">
        <v>2</v>
      </c>
    </row>
    <row r="3243">
      <c r="B3243" t="str">
        <v>in-gaap:DescriptionOfTradedGoods</v>
      </c>
      <c r="C3243" t="str">
        <v>Description of traded goods</v>
      </c>
      <c r="D3243" t="str">
        <v>व्यापार में वस्तुओ का विवरण</v>
      </c>
      <c r="E3243">
        <v>1</v>
      </c>
    </row>
    <row r="3244">
      <c r="B3244" t="str">
        <v>in-gaap:AmountOfPurchasesOfTradedGoods</v>
      </c>
      <c r="C3244" t="str">
        <v>Amount of purchases of traded goods</v>
      </c>
      <c r="D3244" t="str">
        <v>व्यापार में वस्तुओं की खरीद की राशि</v>
      </c>
      <c r="E3244">
        <v>2</v>
      </c>
    </row>
    <row r="3245">
      <c r="B3245" t="str">
        <v>in-gaap:AmountOfSalesOfTradedGoods</v>
      </c>
      <c r="C3245" t="str">
        <v>Amount of sales of traded goods</v>
      </c>
      <c r="D3245" t="str">
        <v>व्यापार में वस्तुओं की बिक्री की राशि</v>
      </c>
      <c r="E3245">
        <v>3</v>
      </c>
    </row>
    <row r="3246">
      <c r="B3246" t="str">
        <v>in-gaap:AdditionalDetailsInCaseOfServiceCompaniesAbstract</v>
      </c>
      <c r="C3246" t="str">
        <v>Additional details in case of service companies [Abstract]</v>
      </c>
      <c r="D3246" t="str">
        <v>सेवा कम्पनियों के मामले में अतिरिक्त विवरण (सारांश)</v>
      </c>
      <c r="E3246">
        <v>7</v>
      </c>
    </row>
    <row r="3247">
      <c r="B3247" t="str">
        <v>in-gaap:RevenueFromSaleOfServicesGrossAbstract</v>
      </c>
      <c r="C3247" t="str">
        <v>Revenue from sale of services, gross [Abstract]</v>
      </c>
      <c r="D3247" t="str">
        <v>सेवाओं की बिक्री से सकल राजस्व (सारांश)</v>
      </c>
      <c r="E3247">
        <v>1</v>
      </c>
    </row>
    <row r="3248">
      <c r="B3248" t="str">
        <v>in-gaap:RevenueCommunicationServices</v>
      </c>
      <c r="C3248" t="str">
        <v>Revenue communication services</v>
      </c>
      <c r="D3248" t="str">
        <v>संचार सेवाओं से राजस्व</v>
      </c>
      <c r="E3248">
        <v>1</v>
      </c>
      <c r="P3248" t="str">
        <v>in-gaap:RevenueCommunicationServices</v>
      </c>
      <c r="Q3248">
        <v>42825</v>
      </c>
      <c r="R3248">
        <v>0</v>
      </c>
      <c r="S3248" t="str">
        <v>in-gaap:RevenueCommunicationServices</v>
      </c>
      <c r="T3248">
        <v>43190</v>
      </c>
      <c r="U3248">
        <v>0</v>
      </c>
      <c r="Y3248">
        <v>2</v>
      </c>
    </row>
    <row r="3249">
      <c r="B3249" t="str">
        <v>in-gaap:RevenueRoadwayOperations</v>
      </c>
      <c r="C3249" t="str">
        <v>Revenue roadway operations</v>
      </c>
      <c r="D3249" t="str">
        <v>सड़क-मार्ग परिचालनेां से राजस्व</v>
      </c>
      <c r="E3249">
        <v>2</v>
      </c>
      <c r="P3249" t="str">
        <v>in-gaap:RevenueRoadwayOperations</v>
      </c>
      <c r="Q3249">
        <v>42825</v>
      </c>
      <c r="R3249">
        <v>4575548010</v>
      </c>
      <c r="S3249" t="str">
        <v>in-gaap:RevenueRoadwayOperations</v>
      </c>
      <c r="T3249">
        <v>43190</v>
      </c>
      <c r="U3249">
        <v>5915519800</v>
      </c>
      <c r="Y3249">
        <v>2</v>
      </c>
    </row>
    <row r="3250">
      <c r="B3250" t="str">
        <v>in-gaap:RevenueWaterwayOperations</v>
      </c>
      <c r="C3250" t="str">
        <v>Revenue waterway operations</v>
      </c>
      <c r="D3250" t="str">
        <v>जलमार्ग परिचालनों से राजस्व</v>
      </c>
      <c r="E3250">
        <v>3</v>
      </c>
      <c r="P3250" t="str">
        <v>in-gaap:RevenueWaterwayOperations</v>
      </c>
      <c r="Q3250">
        <v>42825</v>
      </c>
      <c r="R3250">
        <v>0</v>
      </c>
      <c r="S3250" t="str">
        <v>in-gaap:RevenueWaterwayOperations</v>
      </c>
      <c r="T3250">
        <v>43190</v>
      </c>
      <c r="U3250">
        <v>0</v>
      </c>
      <c r="Y3250">
        <v>2</v>
      </c>
    </row>
    <row r="3251">
      <c r="B3251" t="str">
        <v>in-gaap:RevenueAirwayOperations</v>
      </c>
      <c r="C3251" t="str">
        <v>Revenue airway operations</v>
      </c>
      <c r="D3251" t="str">
        <v>वायु मार्ग परिचालनों से राजस्व</v>
      </c>
      <c r="E3251">
        <v>4</v>
      </c>
      <c r="P3251" t="str">
        <v>in-gaap:RevenueAirwayOperations</v>
      </c>
      <c r="Q3251">
        <v>42825</v>
      </c>
      <c r="R3251">
        <v>0</v>
      </c>
      <c r="S3251" t="str">
        <v>in-gaap:RevenueAirwayOperations</v>
      </c>
      <c r="T3251">
        <v>43190</v>
      </c>
      <c r="U3251">
        <v>0</v>
      </c>
      <c r="Y3251">
        <v>2</v>
      </c>
    </row>
    <row r="3252">
      <c r="B3252" t="str">
        <v>in-gaap:RevenueLogisticsTransportServices</v>
      </c>
      <c r="C3252" t="str">
        <v>Revenue logistics transport services</v>
      </c>
      <c r="D3252" t="str">
        <v>सड़क परिवहन सेवाओं से राजस्व</v>
      </c>
      <c r="E3252">
        <v>5</v>
      </c>
      <c r="P3252" t="str">
        <v>in-gaap:RevenueLogisticsTransportServices</v>
      </c>
      <c r="Q3252">
        <v>42825</v>
      </c>
      <c r="R3252">
        <v>0</v>
      </c>
      <c r="S3252" t="str">
        <v>in-gaap:RevenueLogisticsTransportServices</v>
      </c>
      <c r="T3252">
        <v>43190</v>
      </c>
      <c r="U3252">
        <v>0</v>
      </c>
      <c r="Y3252">
        <v>2</v>
      </c>
    </row>
    <row r="3253">
      <c r="B3253" t="str">
        <v>in-gaap:RevenueCourierServices</v>
      </c>
      <c r="C3253" t="str">
        <v>Revenue courier services</v>
      </c>
      <c r="D3253" t="str">
        <v>कूरियर सेवाओं से राजस्व</v>
      </c>
      <c r="E3253">
        <v>6</v>
      </c>
      <c r="P3253" t="str">
        <v>in-gaap:RevenueCourierServices</v>
      </c>
      <c r="Q3253">
        <v>42825</v>
      </c>
      <c r="R3253">
        <v>0</v>
      </c>
      <c r="S3253" t="str">
        <v>in-gaap:RevenueCourierServices</v>
      </c>
      <c r="T3253">
        <v>43190</v>
      </c>
      <c r="U3253">
        <v>0</v>
      </c>
      <c r="Y3253">
        <v>2</v>
      </c>
    </row>
    <row r="3254">
      <c r="B3254" t="str">
        <v>in-gaap:RevenueInfrastructureServices</v>
      </c>
      <c r="C3254" t="str">
        <v>Revenue infrastructure services</v>
      </c>
      <c r="D3254" t="str">
        <v>आधारभूत ढांचा सेवाओं से राजस्व</v>
      </c>
      <c r="E3254">
        <v>7</v>
      </c>
      <c r="P3254" t="str">
        <v>in-gaap:RevenueInfrastructureServices</v>
      </c>
      <c r="Q3254">
        <v>42825</v>
      </c>
      <c r="R3254">
        <v>0</v>
      </c>
      <c r="S3254" t="str">
        <v>in-gaap:RevenueInfrastructureServices</v>
      </c>
      <c r="T3254">
        <v>43190</v>
      </c>
      <c r="U3254">
        <v>0</v>
      </c>
      <c r="Y3254">
        <v>2</v>
      </c>
    </row>
    <row r="3255">
      <c r="B3255" t="str">
        <v>in-gaap:RevenueSoftwareDevelopment</v>
      </c>
      <c r="C3255" t="str">
        <v>Revenue software development</v>
      </c>
      <c r="D3255" t="str">
        <v>सॉफटवेयर विकास से राजस्व</v>
      </c>
      <c r="E3255">
        <v>8</v>
      </c>
      <c r="P3255" t="str">
        <v>in-gaap:RevenueSoftwareDevelopment</v>
      </c>
      <c r="Q3255">
        <v>42825</v>
      </c>
      <c r="R3255">
        <v>0</v>
      </c>
      <c r="S3255" t="str">
        <v>in-gaap:RevenueSoftwareDevelopment</v>
      </c>
      <c r="T3255">
        <v>43190</v>
      </c>
      <c r="U3255">
        <v>0</v>
      </c>
      <c r="Y3255">
        <v>2</v>
      </c>
    </row>
    <row r="3256">
      <c r="B3256" t="str">
        <v>in-gaap:RevenueHardwareMaintenance</v>
      </c>
      <c r="C3256" t="str">
        <v>Revenue hardware maintenance</v>
      </c>
      <c r="D3256" t="str">
        <v>हार्डवेयर के रखरखाव से राजस्व</v>
      </c>
      <c r="E3256">
        <v>9</v>
      </c>
      <c r="P3256" t="str">
        <v>in-gaap:RevenueHardwareMaintenance</v>
      </c>
      <c r="Q3256">
        <v>42825</v>
      </c>
      <c r="R3256">
        <v>0</v>
      </c>
      <c r="S3256" t="str">
        <v>in-gaap:RevenueHardwareMaintenance</v>
      </c>
      <c r="T3256">
        <v>43190</v>
      </c>
      <c r="U3256">
        <v>0</v>
      </c>
      <c r="Y3256">
        <v>2</v>
      </c>
    </row>
    <row r="3257">
      <c r="B3257" t="str">
        <v>in-gaap:RevenueInformationTechnologyConsultancy</v>
      </c>
      <c r="C3257" t="str">
        <v>Revenue information technology consultancy</v>
      </c>
      <c r="D3257" t="str">
        <v>सूचना प्रौघोगिकी परामर्श सेवाओं से राजस्व</v>
      </c>
      <c r="E3257">
        <v>10</v>
      </c>
      <c r="P3257" t="str">
        <v>in-gaap:RevenueInformationTechnologyConsultancy</v>
      </c>
      <c r="Q3257">
        <v>42825</v>
      </c>
      <c r="R3257">
        <v>0</v>
      </c>
      <c r="S3257" t="str">
        <v>in-gaap:RevenueInformationTechnologyConsultancy</v>
      </c>
      <c r="T3257">
        <v>43190</v>
      </c>
      <c r="U3257">
        <v>0</v>
      </c>
      <c r="Y3257">
        <v>2</v>
      </c>
    </row>
    <row r="3258">
      <c r="B3258" t="str">
        <v>in-gaap:RevenueInformationTechnologyServices</v>
      </c>
      <c r="C3258" t="str">
        <v>Revenue information technology services</v>
      </c>
      <c r="D3258" t="str">
        <v>सूचना प्रौघोगिकी सेवाओं से राजस्व</v>
      </c>
      <c r="E3258">
        <v>11</v>
      </c>
      <c r="P3258" t="str">
        <v>in-gaap:RevenueInformationTechnologyServices</v>
      </c>
      <c r="Q3258">
        <v>42825</v>
      </c>
      <c r="R3258">
        <v>0</v>
      </c>
      <c r="S3258" t="str">
        <v>in-gaap:RevenueInformationTechnologyServices</v>
      </c>
      <c r="T3258">
        <v>43190</v>
      </c>
      <c r="U3258">
        <v>0</v>
      </c>
      <c r="Y3258">
        <v>2</v>
      </c>
    </row>
    <row r="3259">
      <c r="B3259" t="str">
        <v>in-gaap:RevenueHotels</v>
      </c>
      <c r="C3259" t="str">
        <v>Revenue hotels</v>
      </c>
      <c r="D3259" t="str">
        <v>होटलों से राजस्व</v>
      </c>
      <c r="E3259">
        <v>12</v>
      </c>
      <c r="P3259" t="str">
        <v>in-gaap:RevenueHotels</v>
      </c>
      <c r="Q3259">
        <v>42825</v>
      </c>
      <c r="R3259">
        <v>0</v>
      </c>
      <c r="S3259" t="str">
        <v>in-gaap:RevenueHotels</v>
      </c>
      <c r="T3259">
        <v>43190</v>
      </c>
      <c r="U3259">
        <v>0</v>
      </c>
      <c r="Y3259">
        <v>2</v>
      </c>
    </row>
    <row r="3260">
      <c r="B3260" t="str">
        <v>in-gaap:RevenueHospitalsHealthcareClinics</v>
      </c>
      <c r="C3260" t="str">
        <v>Revenue hospitals healthcare clinics</v>
      </c>
      <c r="D3260" t="str">
        <v>अस्पतालों, स्वास्थ्य देखरेख क्लीनिकों से राजस्व</v>
      </c>
      <c r="E3260">
        <v>13</v>
      </c>
      <c r="P3260" t="str">
        <v>in-gaap:RevenueHospitalsHealthcareClinics</v>
      </c>
      <c r="Q3260">
        <v>42825</v>
      </c>
      <c r="R3260">
        <v>0</v>
      </c>
      <c r="S3260" t="str">
        <v>in-gaap:RevenueHospitalsHealthcareClinics</v>
      </c>
      <c r="T3260">
        <v>43190</v>
      </c>
      <c r="U3260">
        <v>0</v>
      </c>
      <c r="Y3260">
        <v>2</v>
      </c>
    </row>
    <row r="3261">
      <c r="B3261" t="str">
        <v>in-gaap:RevenueEntertainment</v>
      </c>
      <c r="C3261" t="str">
        <v>Revenue entertainment</v>
      </c>
      <c r="D3261" t="str">
        <v>मनोरंजन से राजस्व</v>
      </c>
      <c r="E3261">
        <v>14</v>
      </c>
      <c r="P3261" t="str">
        <v>in-gaap:RevenueEntertainment</v>
      </c>
      <c r="Q3261">
        <v>42825</v>
      </c>
      <c r="R3261">
        <v>0</v>
      </c>
      <c r="S3261" t="str">
        <v>in-gaap:RevenueEntertainment</v>
      </c>
      <c r="T3261">
        <v>43190</v>
      </c>
      <c r="U3261">
        <v>0</v>
      </c>
      <c r="Y3261">
        <v>2</v>
      </c>
    </row>
    <row r="3262">
      <c r="B3262" t="str">
        <v>in-gaap:RevenueRepairsMaintenance</v>
      </c>
      <c r="C3262" t="str">
        <v>Revenue repairs maintenance</v>
      </c>
      <c r="D3262" t="str">
        <v>मरम्मत व रखरखाव से राजस्व</v>
      </c>
      <c r="E3262">
        <v>15</v>
      </c>
      <c r="P3262" t="str">
        <v>in-gaap:RevenueRepairsMaintenance</v>
      </c>
      <c r="Q3262">
        <v>42825</v>
      </c>
      <c r="R3262">
        <v>0</v>
      </c>
      <c r="S3262" t="str">
        <v>in-gaap:RevenueRepairsMaintenance</v>
      </c>
      <c r="T3262">
        <v>43190</v>
      </c>
      <c r="U3262">
        <v>0</v>
      </c>
      <c r="Y3262">
        <v>2</v>
      </c>
    </row>
    <row r="3263">
      <c r="B3263" t="str">
        <v>in-gaap:RevenueEducationalActivities</v>
      </c>
      <c r="C3263" t="str">
        <v>Revenue educational activities</v>
      </c>
      <c r="D3263" t="str">
        <v>शैक्षाणिक गतिविधियों से राजस्व</v>
      </c>
      <c r="E3263">
        <v>16</v>
      </c>
      <c r="P3263" t="str">
        <v>in-gaap:RevenueEducationalActivities</v>
      </c>
      <c r="Q3263">
        <v>42825</v>
      </c>
      <c r="R3263">
        <v>0</v>
      </c>
      <c r="S3263" t="str">
        <v>in-gaap:RevenueEducationalActivities</v>
      </c>
      <c r="T3263">
        <v>43190</v>
      </c>
      <c r="U3263">
        <v>0</v>
      </c>
      <c r="Y3263">
        <v>2</v>
      </c>
    </row>
    <row r="3264">
      <c r="B3264" t="str">
        <v>in-gaap:RevenueMembershipSubscriptionsFees</v>
      </c>
      <c r="C3264" t="str">
        <v>Revenue membership subscriptions fees</v>
      </c>
      <c r="D3264" t="str">
        <v>सदस्यता व चन्दा फीसों से राजस्व</v>
      </c>
      <c r="E3264">
        <v>17</v>
      </c>
      <c r="P3264" t="str">
        <v>in-gaap:RevenueMembershipSubscriptionsFees</v>
      </c>
      <c r="Q3264">
        <v>42825</v>
      </c>
      <c r="R3264">
        <v>0</v>
      </c>
      <c r="S3264" t="str">
        <v>in-gaap:RevenueMembershipSubscriptionsFees</v>
      </c>
      <c r="T3264">
        <v>43190</v>
      </c>
      <c r="U3264">
        <v>0</v>
      </c>
      <c r="Y3264">
        <v>2</v>
      </c>
    </row>
    <row r="3265">
      <c r="B3265" t="str">
        <v>in-gaap:RevenueAdmissionFees</v>
      </c>
      <c r="C3265" t="str">
        <v>Revenue admission fees</v>
      </c>
      <c r="D3265" t="str">
        <v>प्रवेश शुल्कों से राजस्व</v>
      </c>
      <c r="E3265">
        <v>18</v>
      </c>
      <c r="P3265" t="str">
        <v>in-gaap:RevenueAdmissionFees</v>
      </c>
      <c r="Q3265">
        <v>42825</v>
      </c>
      <c r="R3265">
        <v>0</v>
      </c>
      <c r="S3265" t="str">
        <v>in-gaap:RevenueAdmissionFees</v>
      </c>
      <c r="T3265">
        <v>43190</v>
      </c>
      <c r="U3265">
        <v>0</v>
      </c>
      <c r="Y3265">
        <v>2</v>
      </c>
    </row>
    <row r="3266">
      <c r="B3266" t="str">
        <v>in-gaap:RevenueErectioningCommissioning</v>
      </c>
      <c r="C3266" t="str">
        <v>Revenue erectioning commissioning</v>
      </c>
      <c r="D3266" t="str">
        <v>निर्माण व स्थापना से राजस्व</v>
      </c>
      <c r="E3266">
        <v>19</v>
      </c>
      <c r="P3266" t="str">
        <v>in-gaap:RevenueErectioningCommissioning</v>
      </c>
      <c r="Q3266">
        <v>42825</v>
      </c>
      <c r="R3266">
        <v>0</v>
      </c>
      <c r="S3266" t="str">
        <v>in-gaap:RevenueErectioningCommissioning</v>
      </c>
      <c r="T3266">
        <v>43190</v>
      </c>
      <c r="U3266">
        <v>0</v>
      </c>
      <c r="Y3266">
        <v>2</v>
      </c>
    </row>
    <row r="3267">
      <c r="B3267" t="str">
        <v>in-gaap:RevenueAgencies</v>
      </c>
      <c r="C3267" t="str">
        <v>Revenue agencies</v>
      </c>
      <c r="D3267" t="str">
        <v>एजेंसियों से राजस्व</v>
      </c>
      <c r="E3267">
        <v>20</v>
      </c>
      <c r="P3267" t="str">
        <v>in-gaap:RevenueAgencies</v>
      </c>
      <c r="Q3267">
        <v>42825</v>
      </c>
      <c r="R3267">
        <v>0</v>
      </c>
      <c r="S3267" t="str">
        <v>in-gaap:RevenueAgencies</v>
      </c>
      <c r="T3267">
        <v>43190</v>
      </c>
      <c r="U3267">
        <v>0</v>
      </c>
      <c r="Y3267">
        <v>2</v>
      </c>
    </row>
    <row r="3268">
      <c r="B3268" t="str">
        <v>in-gaap:RevenueAdvertisingPublicity</v>
      </c>
      <c r="C3268" t="str">
        <v>Revenue advertising publicity</v>
      </c>
      <c r="D3268" t="str">
        <v>विज्ञापन व प्रचार से राजस्व</v>
      </c>
      <c r="E3268">
        <v>21</v>
      </c>
      <c r="P3268" t="str">
        <v>in-gaap:RevenueAdvertisingPublicity</v>
      </c>
      <c r="Q3268">
        <v>42825</v>
      </c>
      <c r="R3268">
        <v>0</v>
      </c>
      <c r="S3268" t="str">
        <v>in-gaap:RevenueAdvertisingPublicity</v>
      </c>
      <c r="T3268">
        <v>43190</v>
      </c>
      <c r="U3268">
        <v>0</v>
      </c>
      <c r="Y3268">
        <v>2</v>
      </c>
    </row>
    <row r="3269">
      <c r="B3269" t="str">
        <v>in-gaap:RevenueValueAddedServices</v>
      </c>
      <c r="C3269" t="str">
        <v>Revenue value added services</v>
      </c>
      <c r="D3269" t="str">
        <v>अतिरिक्त मूल्य युक्त सेवाओं से राजस्व</v>
      </c>
      <c r="E3269">
        <v>22</v>
      </c>
      <c r="P3269" t="str">
        <v>in-gaap:RevenueValueAddedServices</v>
      </c>
      <c r="Q3269">
        <v>42825</v>
      </c>
      <c r="R3269">
        <v>0</v>
      </c>
      <c r="S3269" t="str">
        <v>in-gaap:RevenueValueAddedServices</v>
      </c>
      <c r="T3269">
        <v>43190</v>
      </c>
      <c r="U3269">
        <v>0</v>
      </c>
      <c r="Y3269">
        <v>2</v>
      </c>
    </row>
    <row r="3270">
      <c r="B3270" t="str">
        <v>in-gaap:RevenueRealEstatePropertyDevelopment</v>
      </c>
      <c r="C3270" t="str">
        <v>Revenue real estate property development</v>
      </c>
      <c r="D3270" t="str">
        <v>भू-सम्पत्ति व सम्पति विकास से राजस्व</v>
      </c>
      <c r="E3270">
        <v>23</v>
      </c>
      <c r="P3270" t="str">
        <v>in-gaap:RevenueRealEstatePropertyDevelopment</v>
      </c>
      <c r="Q3270">
        <v>42825</v>
      </c>
      <c r="R3270">
        <v>0</v>
      </c>
      <c r="S3270" t="str">
        <v>in-gaap:RevenueRealEstatePropertyDevelopment</v>
      </c>
      <c r="T3270">
        <v>43190</v>
      </c>
      <c r="U3270">
        <v>0</v>
      </c>
      <c r="Y3270">
        <v>2</v>
      </c>
    </row>
    <row r="3271">
      <c r="B3271" t="str">
        <v>in-gaap:RevenueOtherServices</v>
      </c>
      <c r="C3271" t="str">
        <v>Revenue other services</v>
      </c>
      <c r="D3271" t="str">
        <v>अन्य सेवाओं से राजस्व</v>
      </c>
      <c r="E3271">
        <v>24</v>
      </c>
      <c r="P3271" t="str">
        <v>in-gaap:RevenueOtherServices</v>
      </c>
      <c r="Q3271">
        <v>42825</v>
      </c>
      <c r="R3271">
        <v>0</v>
      </c>
      <c r="S3271" t="str">
        <v>in-gaap:RevenueOtherServices</v>
      </c>
      <c r="T3271">
        <v>43190</v>
      </c>
      <c r="U3271">
        <v>0</v>
      </c>
      <c r="Y3271">
        <v>2</v>
      </c>
    </row>
    <row r="3272">
      <c r="B3272" t="str">
        <v>in-gaap:RevenueLeaseRentals</v>
      </c>
      <c r="C3272" t="str">
        <v>Revenue lease rentals</v>
      </c>
      <c r="D3272" t="str">
        <v>पट्टा व किरायों से राजस्व</v>
      </c>
      <c r="E3272">
        <v>25</v>
      </c>
      <c r="P3272" t="str">
        <v>in-gaap:RevenueLeaseRentals</v>
      </c>
      <c r="Q3272">
        <v>42825</v>
      </c>
      <c r="R3272">
        <v>0</v>
      </c>
      <c r="S3272" t="str">
        <v>in-gaap:RevenueLeaseRentals</v>
      </c>
      <c r="T3272">
        <v>43190</v>
      </c>
      <c r="U3272">
        <v>0</v>
      </c>
      <c r="Y3272">
        <v>2</v>
      </c>
    </row>
    <row r="3273">
      <c r="B3273" t="str">
        <v>in-gaap:RevenueHireCharges</v>
      </c>
      <c r="C3273" t="str">
        <v>Revenue hire charges</v>
      </c>
      <c r="D3273" t="str">
        <v>किराया प्रभारों से राजस्व</v>
      </c>
      <c r="E3273">
        <v>26</v>
      </c>
      <c r="P3273" t="str">
        <v>in-gaap:RevenueHireCharges</v>
      </c>
      <c r="Q3273">
        <v>42825</v>
      </c>
      <c r="R3273">
        <v>0</v>
      </c>
      <c r="S3273" t="str">
        <v>in-gaap:RevenueHireCharges</v>
      </c>
      <c r="T3273">
        <v>43190</v>
      </c>
      <c r="U3273">
        <v>0</v>
      </c>
      <c r="Y3273">
        <v>2</v>
      </c>
    </row>
    <row r="3274">
      <c r="B3274" t="str">
        <v>in-gaap:RevenueJobWork</v>
      </c>
      <c r="C3274" t="str">
        <v>Revenue job work</v>
      </c>
      <c r="D3274" t="str">
        <v>जॉब वर्क से राजस्व</v>
      </c>
      <c r="E3274">
        <v>27</v>
      </c>
      <c r="P3274" t="str">
        <v>in-gaap:RevenueJobWork</v>
      </c>
      <c r="Q3274">
        <v>42825</v>
      </c>
      <c r="R3274">
        <v>0</v>
      </c>
      <c r="S3274" t="str">
        <v>in-gaap:RevenueJobWork</v>
      </c>
      <c r="T3274">
        <v>43190</v>
      </c>
      <c r="U3274">
        <v>0</v>
      </c>
      <c r="Y3274">
        <v>2</v>
      </c>
    </row>
    <row r="3275">
      <c r="B3275" t="str">
        <v>in-gaap:RevenueContractsAbstract</v>
      </c>
      <c r="C3275" t="str">
        <v>Revenue contracts [Abstract]</v>
      </c>
      <c r="D3275" t="str">
        <v>अनुबंधों (ठेकों) से राजस्व (सारांश)</v>
      </c>
      <c r="E3275">
        <v>28</v>
      </c>
    </row>
    <row r="3276">
      <c r="B3276" t="str">
        <v>in-ca:RevenueDomesticContracts</v>
      </c>
      <c r="C3276" t="str">
        <v>Revenue domestic contracts</v>
      </c>
      <c r="D3276" t="str">
        <v>घरेलू अनुबंधों (ठेकों) से राजस्व</v>
      </c>
      <c r="E3276">
        <v>1</v>
      </c>
      <c r="P3276" t="str">
        <v>in-ca:RevenueDomesticContracts</v>
      </c>
      <c r="Q3276">
        <v>42825</v>
      </c>
      <c r="R3276">
        <v>0</v>
      </c>
      <c r="S3276" t="str">
        <v>in-ca:RevenueDomesticContracts</v>
      </c>
      <c r="T3276">
        <v>43190</v>
      </c>
      <c r="U3276">
        <v>0</v>
      </c>
      <c r="Y3276">
        <v>2</v>
      </c>
    </row>
    <row r="3277">
      <c r="B3277" t="str">
        <v>in-ca:RevenueForeignContracts</v>
      </c>
      <c r="C3277" t="str">
        <v>Revenue foreign contracts</v>
      </c>
      <c r="D3277" t="str">
        <v>विदेशी अनुबंधों (ठेकों) से राजस्व</v>
      </c>
      <c r="E3277">
        <v>2</v>
      </c>
      <c r="P3277" t="str">
        <v>in-ca:RevenueForeignContracts</v>
      </c>
      <c r="Q3277">
        <v>42825</v>
      </c>
      <c r="R3277">
        <v>0</v>
      </c>
      <c r="S3277" t="str">
        <v>in-ca:RevenueForeignContracts</v>
      </c>
      <c r="T3277">
        <v>43190</v>
      </c>
      <c r="U3277">
        <v>0</v>
      </c>
      <c r="Y3277">
        <v>2</v>
      </c>
    </row>
    <row r="3278">
      <c r="B3278" t="str">
        <v>in-gaap:RevenueContracts</v>
      </c>
      <c r="C3278" t="str">
        <v>Total revenue contracts</v>
      </c>
      <c r="D3278" t="str">
        <v>कुल अनुबंधों (ठेकों) से राजस्व</v>
      </c>
      <c r="E3278">
        <v>3</v>
      </c>
      <c r="F3278" t="str">
        <v>Total Label</v>
      </c>
      <c r="P3278" t="str">
        <v>in-gaap:RevenueContracts</v>
      </c>
      <c r="Q3278">
        <v>42825</v>
      </c>
      <c r="R3278">
        <v>0</v>
      </c>
      <c r="S3278" t="str">
        <v>in-gaap:RevenueContracts</v>
      </c>
      <c r="T3278">
        <v>43190</v>
      </c>
      <c r="U3278">
        <v>0</v>
      </c>
      <c r="Y3278">
        <v>2</v>
      </c>
    </row>
    <row r="3279">
      <c r="B3279" t="str">
        <v>in-gaap:RevenueRoyalties</v>
      </c>
      <c r="C3279" t="str">
        <v>Revenue royalties</v>
      </c>
      <c r="D3279" t="str">
        <v>तकनीकी जानकारी से राजस्व</v>
      </c>
      <c r="E3279">
        <v>29</v>
      </c>
      <c r="P3279" t="str">
        <v>in-gaap:RevenueRoyalties</v>
      </c>
      <c r="Q3279">
        <v>42825</v>
      </c>
      <c r="R3279">
        <v>0</v>
      </c>
      <c r="S3279" t="str">
        <v>in-gaap:RevenueRoyalties</v>
      </c>
      <c r="T3279">
        <v>43190</v>
      </c>
      <c r="U3279">
        <v>0</v>
      </c>
      <c r="Y3279">
        <v>2</v>
      </c>
    </row>
    <row r="3280">
      <c r="B3280" t="str">
        <v>in-gaap:RevenueTechnicalKnowhow</v>
      </c>
      <c r="C3280" t="str">
        <v>Revenue technical know-how</v>
      </c>
      <c r="D3280" t="str">
        <v>रॉयल्टियों से राजस्व</v>
      </c>
      <c r="E3280">
        <v>30</v>
      </c>
      <c r="P3280" t="str">
        <v>in-gaap:RevenueTechnicalKnowhow</v>
      </c>
      <c r="Q3280">
        <v>42825</v>
      </c>
      <c r="R3280">
        <v>0</v>
      </c>
      <c r="S3280" t="str">
        <v>in-gaap:RevenueTechnicalKnowhow</v>
      </c>
      <c r="T3280">
        <v>43190</v>
      </c>
      <c r="U3280">
        <v>0</v>
      </c>
      <c r="Y3280">
        <v>2</v>
      </c>
    </row>
    <row r="3281">
      <c r="B3281" t="str">
        <v>in-gaap:RevenueFranchise</v>
      </c>
      <c r="C3281" t="str">
        <v>Revenue franchise</v>
      </c>
      <c r="D3281" t="str">
        <v>फ्रेंचाइज से राजस्व</v>
      </c>
      <c r="E3281">
        <v>31</v>
      </c>
      <c r="P3281" t="str">
        <v>in-gaap:RevenueFranchise</v>
      </c>
      <c r="Q3281">
        <v>42825</v>
      </c>
      <c r="R3281">
        <v>0</v>
      </c>
      <c r="S3281" t="str">
        <v>in-gaap:RevenueFranchise</v>
      </c>
      <c r="T3281">
        <v>43190</v>
      </c>
      <c r="U3281">
        <v>0</v>
      </c>
      <c r="Y3281">
        <v>2</v>
      </c>
    </row>
    <row r="3282">
      <c r="B3282" t="str">
        <v>in-gaap:RevenueLicenses</v>
      </c>
      <c r="C3282" t="str">
        <v>Revenue licenses</v>
      </c>
      <c r="D3282" t="str">
        <v>लाइसेंसों से राजस्व</v>
      </c>
      <c r="E3282">
        <v>32</v>
      </c>
      <c r="P3282" t="str">
        <v>in-gaap:RevenueLicenses</v>
      </c>
      <c r="Q3282">
        <v>42825</v>
      </c>
      <c r="R3282">
        <v>0</v>
      </c>
      <c r="S3282" t="str">
        <v>in-gaap:RevenueLicenses</v>
      </c>
      <c r="T3282">
        <v>43190</v>
      </c>
      <c r="U3282">
        <v>0</v>
      </c>
      <c r="Y3282">
        <v>2</v>
      </c>
    </row>
    <row r="3283">
      <c r="B3283" t="str">
        <v>in-gaap:RevenueIntangibleAssets</v>
      </c>
      <c r="C3283" t="str">
        <v>Revenue intangible assets</v>
      </c>
      <c r="D3283" t="str">
        <v>अमूर्त आस्तियों से राजस्व</v>
      </c>
      <c r="E3283">
        <v>33</v>
      </c>
      <c r="P3283" t="str">
        <v>in-gaap:RevenueIntangibleAssets</v>
      </c>
      <c r="Q3283">
        <v>42825</v>
      </c>
      <c r="R3283">
        <v>0</v>
      </c>
      <c r="S3283" t="str">
        <v>in-gaap:RevenueIntangibleAssets</v>
      </c>
      <c r="T3283">
        <v>43190</v>
      </c>
      <c r="U3283">
        <v>0</v>
      </c>
      <c r="Y3283">
        <v>2</v>
      </c>
    </row>
    <row r="3284">
      <c r="B3284" t="str">
        <v>in-gaap:RevenueFromSaleOfServicesGross</v>
      </c>
      <c r="C3284" t="str">
        <v>Total gross income from services rendered</v>
      </c>
      <c r="D3284" t="str">
        <v>कुल सेवाओं की बिक्री से कुल (सकल) राजस्व</v>
      </c>
      <c r="E3284">
        <v>34</v>
      </c>
      <c r="F3284" t="str">
        <v>Total Label</v>
      </c>
      <c r="P3284" t="str">
        <v>in-gaap:RevenueFromSaleOfServicesGross</v>
      </c>
      <c r="Q3284">
        <v>42825</v>
      </c>
      <c r="R3284">
        <v>4575548010</v>
      </c>
      <c r="S3284" t="str">
        <v>in-gaap:RevenueFromSaleOfServicesGross</v>
      </c>
      <c r="T3284">
        <v>43190</v>
      </c>
      <c r="U3284">
        <v>5915519800</v>
      </c>
      <c r="Y3284">
        <v>2</v>
      </c>
    </row>
    <row r="3285">
      <c r="B3285" t="str">
        <v>in-gaap:DetailsOfAggregateAmountSetAsideToProvisionsMadeForMeetingSpecificLiabilitiesContingenciesOrCommitmentsAbstract</v>
      </c>
      <c r="C3285" t="str">
        <v>Details of aggregate amount set aside to provisions made for meeting specific liabilities, contingencies or commitments [Abstract]</v>
      </c>
      <c r="D3285" t="str">
        <v>विशिष्ट दायित्वों, आकस्मिक आवश्यकताओं अथवा वचनबद्धताओं को पूरा करने के लिए प्रावधानों के रूप में अलग से रखी गयी कुल राशि का विवरण (सारांश)</v>
      </c>
      <c r="E3285">
        <v>8</v>
      </c>
    </row>
    <row r="3286">
      <c r="B3286" t="str">
        <v>in-gaap:AggregateAmountSetAsideToProvisionsMadeForMeetingSpecificLiabilitiesContingenciesOrCommitments</v>
      </c>
      <c r="C3286" t="str">
        <v>Aggregate amount set aside to provisions made for meeting specific liabilities, contingencies or commitments</v>
      </c>
      <c r="D3286" t="str">
        <v>विशिष्ट दायित्वों, आकस्मिक आवश्यकताओं अथवा वचनबद्धताओं को पूरा करने के लिए प्रावधानों के रूप में अलग से रखी गयी कुल राशि</v>
      </c>
      <c r="E3286">
        <v>1</v>
      </c>
    </row>
    <row r="3287">
      <c r="B3287" t="str">
        <v>in-gaap:AggregateAmountWithdrawnFromSuchProvisionsMadeForMeetingSpecificLiabilitiesContingenciesOrCommitmentsNoLongerRequired</v>
      </c>
      <c r="C3287" t="str">
        <v>Aggregate amount withdrawn from such provisions made for meeting specific liabilities, contingencies or commitments no longer required</v>
      </c>
      <c r="D3287" t="str">
        <v>विशिष्ट दायित्वों, आकस्मिक आवश्यकताओं अथवा वचनबद्धताओं की पूर्ति के लिए इन प्रावधानों से, चूँकि इनकी अब आवश्यकता नहीं, निकाली गयी कुल राशि</v>
      </c>
      <c r="E3287">
        <v>2</v>
      </c>
    </row>
    <row r="3288">
      <c r="B3288" t="str">
        <v>in-gaap:DetailsOfIncomeOrExpenseRequiringSeparateDisclosureAbstract</v>
      </c>
      <c r="C3288" t="str">
        <v>Details of income or expense requiring separate disclosure [Abstract]</v>
      </c>
      <c r="D3288" t="str">
        <v>अलग से अपेक्षित प्रकटन के आय या व्यय का विवरण (सारांश)</v>
      </c>
      <c r="E3288">
        <v>9</v>
      </c>
    </row>
    <row r="3289">
      <c r="B3289" t="str">
        <v>in-gaap:WriteDownOfInventoriesToNetRealizableValue</v>
      </c>
      <c r="C3289" t="str">
        <v>Write down of inventories to net realizable value</v>
      </c>
      <c r="D3289" t="str">
        <v>शुद्ध वसूली योग्य मूल्य तक माल सूचियों का अपलिखन</v>
      </c>
      <c r="E3289">
        <v>1</v>
      </c>
      <c r="P3289" t="str">
        <v>in-gaap:WriteDownOfInventoriesToNetRealizableValue</v>
      </c>
      <c r="Q3289">
        <v>42825</v>
      </c>
      <c r="R3289">
        <v>0</v>
      </c>
      <c r="S3289" t="str">
        <v>in-gaap:WriteDownOfInventoriesToNetRealizableValue</v>
      </c>
      <c r="T3289">
        <v>43190</v>
      </c>
      <c r="U3289">
        <v>0</v>
      </c>
      <c r="Y3289">
        <v>2</v>
      </c>
    </row>
    <row r="3290">
      <c r="B3290" t="str">
        <v>in-gaap:ReversalOfWriteDownOfInventoriesToNetRealizableValue</v>
      </c>
      <c r="C3290" t="str">
        <v>Reversal of write down of inventories to net realizable value</v>
      </c>
      <c r="D3290" t="str">
        <v>शुद्ध वसूली योग्य मूल्य तक माल सूचियों के अपलिखन का उलटाव</v>
      </c>
      <c r="E3290">
        <v>2</v>
      </c>
      <c r="P3290" t="str">
        <v>in-gaap:ReversalOfWriteDownOfInventoriesToNetRealizableValue</v>
      </c>
      <c r="Q3290">
        <v>42825</v>
      </c>
      <c r="R3290">
        <v>0</v>
      </c>
      <c r="S3290" t="str">
        <v>in-gaap:ReversalOfWriteDownOfInventoriesToNetRealizableValue</v>
      </c>
      <c r="T3290">
        <v>43190</v>
      </c>
      <c r="U3290">
        <v>0</v>
      </c>
      <c r="Y3290">
        <v>2</v>
      </c>
    </row>
    <row r="3291">
      <c r="B3291" t="str">
        <v>in-gaap:CostOfRestructuringOfEnterprise</v>
      </c>
      <c r="C3291" t="str">
        <v>Cost of restructuring of enterprise</v>
      </c>
      <c r="D3291" t="str">
        <v>प्रतिष्ठान की पुनर्संरचना की लागत</v>
      </c>
      <c r="E3291">
        <v>3</v>
      </c>
      <c r="P3291" t="str">
        <v>in-gaap:CostOfRestructuringOfEnterprise</v>
      </c>
      <c r="Q3291">
        <v>42825</v>
      </c>
      <c r="R3291">
        <v>0</v>
      </c>
      <c r="S3291" t="str">
        <v>in-gaap:CostOfRestructuringOfEnterprise</v>
      </c>
      <c r="T3291">
        <v>43190</v>
      </c>
      <c r="U3291">
        <v>0</v>
      </c>
      <c r="Y3291">
        <v>2</v>
      </c>
    </row>
    <row r="3292">
      <c r="B3292" t="str">
        <v>in-gaap:ReversalOfCostOfRestructuringOfEnterprise</v>
      </c>
      <c r="C3292" t="str">
        <v>Reversal of cost of restructuring of enterprise</v>
      </c>
      <c r="D3292" t="str">
        <v>प्रतिष्ठान की पुनर्संरचना की लागत का उलटाव</v>
      </c>
      <c r="E3292">
        <v>4</v>
      </c>
      <c r="P3292" t="str">
        <v>in-gaap:ReversalOfCostOfRestructuringOfEnterprise</v>
      </c>
      <c r="Q3292">
        <v>42825</v>
      </c>
      <c r="R3292">
        <v>0</v>
      </c>
      <c r="S3292" t="str">
        <v>in-gaap:ReversalOfCostOfRestructuringOfEnterprise</v>
      </c>
      <c r="T3292">
        <v>43190</v>
      </c>
      <c r="U3292">
        <v>0</v>
      </c>
      <c r="Y3292">
        <v>2</v>
      </c>
    </row>
    <row r="3293">
      <c r="B3293" t="str">
        <v>in-gaap:ExpensesOnLegislativeChangesHavingRetrospectiveApplication</v>
      </c>
      <c r="C3293" t="str">
        <v>Expenses on legislative changes having retrospective application</v>
      </c>
      <c r="D3293" t="str">
        <v>पूर्ववती प्रभाव से प्रयोग वाले वैधानिक परिवर्तनों पर व्यय</v>
      </c>
      <c r="E3293">
        <v>5</v>
      </c>
      <c r="P3293" t="str">
        <v>in-gaap:ExpensesOnLegislativeChangesHavingRetrospectiveApplication</v>
      </c>
      <c r="Q3293">
        <v>42825</v>
      </c>
      <c r="R3293">
        <v>0</v>
      </c>
      <c r="S3293" t="str">
        <v>in-gaap:ExpensesOnLegislativeChangesHavingRetrospectiveApplication</v>
      </c>
      <c r="T3293">
        <v>43190</v>
      </c>
      <c r="U3293">
        <v>0</v>
      </c>
      <c r="Y3293">
        <v>2</v>
      </c>
    </row>
    <row r="3294">
      <c r="B3294" t="str">
        <v>in-gaap:IncomeOnLegislativeChangesHavingRetrospectiveApplication</v>
      </c>
      <c r="C3294" t="str">
        <v>Income on legislative changes having retrospective application</v>
      </c>
      <c r="D3294" t="str">
        <v>पूर्ववती प्रभाव से प्रयोग वाले वैधानिक परिवर्तनों से आय</v>
      </c>
      <c r="E3294">
        <v>6</v>
      </c>
      <c r="P3294" t="str">
        <v>in-gaap:IncomeOnLegislativeChangesHavingRetrospectiveApplication</v>
      </c>
      <c r="Q3294">
        <v>42825</v>
      </c>
      <c r="R3294">
        <v>0</v>
      </c>
      <c r="S3294" t="str">
        <v>in-gaap:IncomeOnLegislativeChangesHavingRetrospectiveApplication</v>
      </c>
      <c r="T3294">
        <v>43190</v>
      </c>
      <c r="U3294">
        <v>0</v>
      </c>
      <c r="Y3294">
        <v>2</v>
      </c>
    </row>
    <row r="3295">
      <c r="B3295" t="str">
        <v>in-gaap:ExpenseOnLitigationSettlements</v>
      </c>
      <c r="C3295" t="str">
        <v>Expense on litigation settlements</v>
      </c>
      <c r="D3295" t="str">
        <v>मुकदमों के निपटानों / समझौतों पर व्यय</v>
      </c>
      <c r="E3295">
        <v>7</v>
      </c>
      <c r="P3295" t="str">
        <v>in-gaap:ExpenseOnLitigationSettlements</v>
      </c>
      <c r="Q3295">
        <v>42825</v>
      </c>
      <c r="R3295">
        <v>0</v>
      </c>
      <c r="S3295" t="str">
        <v>in-gaap:ExpenseOnLitigationSettlements</v>
      </c>
      <c r="T3295">
        <v>43190</v>
      </c>
      <c r="U3295">
        <v>0</v>
      </c>
      <c r="Y3295">
        <v>2</v>
      </c>
    </row>
    <row r="3296">
      <c r="B3296" t="str">
        <v>in-gaap:IncomeOnLitigationSettlements</v>
      </c>
      <c r="C3296" t="str">
        <v>Income on litigation settlements</v>
      </c>
      <c r="D3296" t="str">
        <v>मुकदमों के निपटानों / समझौतों से आय</v>
      </c>
      <c r="E3296">
        <v>8</v>
      </c>
      <c r="P3296" t="str">
        <v>in-gaap:IncomeOnLitigationSettlements</v>
      </c>
      <c r="Q3296">
        <v>42825</v>
      </c>
      <c r="R3296">
        <v>0</v>
      </c>
      <c r="S3296" t="str">
        <v>in-gaap:IncomeOnLitigationSettlements</v>
      </c>
      <c r="T3296">
        <v>43190</v>
      </c>
      <c r="U3296">
        <v>0</v>
      </c>
      <c r="Y3296">
        <v>2</v>
      </c>
    </row>
    <row r="3297">
      <c r="B3297" t="str">
        <v>in-gaap:OtherReversalsOfProvisions</v>
      </c>
      <c r="C3297" t="str">
        <v>Other reversals of provisions</v>
      </c>
      <c r="D3297" t="str">
        <v>अन्य प्रावधानों के उलटाव</v>
      </c>
      <c r="E3297">
        <v>9</v>
      </c>
      <c r="P3297" t="str">
        <v>in-gaap:OtherReversalsOfProvisions</v>
      </c>
      <c r="Q3297">
        <v>42825</v>
      </c>
      <c r="R3297">
        <v>0</v>
      </c>
      <c r="S3297" t="str">
        <v>in-gaap:OtherReversalsOfProvisions</v>
      </c>
      <c r="T3297">
        <v>43190</v>
      </c>
      <c r="U3297">
        <v>0</v>
      </c>
      <c r="Y3297">
        <v>2</v>
      </c>
    </row>
    <row r="3298">
      <c r="B3298" t="str">
        <v>in-gaap:DividendsFromSubsidiaryCompanies</v>
      </c>
      <c r="C3298" t="str">
        <v>Dividends from subsidiary companies</v>
      </c>
      <c r="D3298" t="str">
        <v>अनुषंगी कम्पनियों से लाभांश</v>
      </c>
      <c r="E3298">
        <v>10</v>
      </c>
      <c r="P3298" t="str">
        <v>in-gaap:DividendsFromSubsidiaryCompanies</v>
      </c>
      <c r="Q3298">
        <v>42825</v>
      </c>
      <c r="R3298">
        <v>0</v>
      </c>
      <c r="S3298" t="str">
        <v>in-gaap:DividendsFromSubsidiaryCompanies</v>
      </c>
      <c r="T3298">
        <v>43190</v>
      </c>
      <c r="U3298">
        <v>0</v>
      </c>
      <c r="Y3298">
        <v>2</v>
      </c>
    </row>
    <row r="3299">
      <c r="B3299" t="str">
        <v>in-gaap:ProvisionsForLossesOfSubsidiaryCompanies</v>
      </c>
      <c r="C3299" t="str">
        <v>Provisions for losses of subsidiary companies</v>
      </c>
      <c r="D3299" t="str">
        <v>अनुषंगी कम्पनियों की हानियों के लिए प्रावधान</v>
      </c>
      <c r="E3299">
        <v>11</v>
      </c>
      <c r="P3299" t="str">
        <v>in-gaap:ProvisionsForLossesOfSubsidiaryCompanies</v>
      </c>
      <c r="Q3299">
        <v>42825</v>
      </c>
      <c r="R3299">
        <v>0</v>
      </c>
      <c r="S3299" t="str">
        <v>in-gaap:ProvisionsForLossesOfSubsidiaryCompanies</v>
      </c>
      <c r="T3299">
        <v>43190</v>
      </c>
      <c r="U3299">
        <v>0</v>
      </c>
      <c r="Y3299">
        <v>2</v>
      </c>
    </row>
    <row r="3300">
      <c r="B3300" t="str">
        <v>in-gaap:ValueOfImportsCalculatedOnCIFBasisAbstract</v>
      </c>
      <c r="C3300" t="str">
        <v>Value of imports calculated on CIF basis [Abstract]</v>
      </c>
      <c r="D3300" t="str">
        <v>CIF आधार पर की गयी गणना के आयातों का मूल्य (सारांश)</v>
      </c>
      <c r="E3300">
        <v>12</v>
      </c>
    </row>
    <row r="3301">
      <c r="B3301" t="str">
        <v>in-gaap:ValueOfImportsOfRawMaterials</v>
      </c>
      <c r="C3301" t="str">
        <v>Value of imports of raw materials</v>
      </c>
      <c r="D3301" t="str">
        <v>कच्चे माल के आयातों का मूल्य</v>
      </c>
      <c r="E3301">
        <v>1</v>
      </c>
      <c r="P3301" t="str">
        <v>in-gaap:ValueOfImportsOfRawMaterials</v>
      </c>
      <c r="Q3301">
        <v>42825</v>
      </c>
      <c r="R3301">
        <v>0</v>
      </c>
      <c r="S3301" t="str">
        <v>in-gaap:ValueOfImportsOfRawMaterials</v>
      </c>
      <c r="T3301">
        <v>43190</v>
      </c>
      <c r="U3301">
        <v>0</v>
      </c>
      <c r="Y3301">
        <v>2</v>
      </c>
    </row>
    <row r="3302">
      <c r="B3302" t="str">
        <v>in-gaap:ValueOfImportsOfComponentsAndSpareParts</v>
      </c>
      <c r="C3302" t="str">
        <v>Value of imports of components and spare parts</v>
      </c>
      <c r="D3302" t="str">
        <v>घटकों एवं स्पेयर पार्टों के आयातों का मूल्य</v>
      </c>
      <c r="E3302">
        <v>2</v>
      </c>
      <c r="P3302" t="str">
        <v>in-gaap:ValueOfImportsOfComponentsAndSpareParts</v>
      </c>
      <c r="Q3302">
        <v>42825</v>
      </c>
      <c r="R3302">
        <v>0</v>
      </c>
      <c r="S3302" t="str">
        <v>in-gaap:ValueOfImportsOfComponentsAndSpareParts</v>
      </c>
      <c r="T3302">
        <v>43190</v>
      </c>
      <c r="U3302">
        <v>0</v>
      </c>
      <c r="Y3302">
        <v>2</v>
      </c>
    </row>
    <row r="3303">
      <c r="B3303" t="str">
        <v>in-gaap:ValueOfImportsOfCapitalGoods</v>
      </c>
      <c r="C3303" t="str">
        <v>Value of imports of capital goods</v>
      </c>
      <c r="D3303" t="str">
        <v>पूंजीगत वस्तुओं के आयातों का मूल्य</v>
      </c>
      <c r="E3303">
        <v>3</v>
      </c>
      <c r="P3303" t="str">
        <v>in-gaap:ValueOfImportsOfCapitalGoods</v>
      </c>
      <c r="Q3303">
        <v>42825</v>
      </c>
      <c r="R3303">
        <v>0</v>
      </c>
      <c r="S3303" t="str">
        <v>in-gaap:ValueOfImportsOfCapitalGoods</v>
      </c>
      <c r="T3303">
        <v>43190</v>
      </c>
      <c r="U3303">
        <v>0</v>
      </c>
      <c r="Y3303">
        <v>2</v>
      </c>
    </row>
    <row r="3304">
      <c r="B3304" t="str">
        <v>in-gaap:ValueOfImportsCalculatedOnCIFBasis</v>
      </c>
      <c r="C3304" t="str">
        <v>Total value of imports calculated on CIF basis</v>
      </c>
      <c r="D3304" t="str">
        <v>कुल CIF आधार पर की गयी गणना के आयातों का मूल्य</v>
      </c>
      <c r="E3304">
        <v>4</v>
      </c>
      <c r="F3304" t="str">
        <v>Total Label</v>
      </c>
      <c r="P3304" t="str">
        <v>in-gaap:ValueOfImportsCalculatedOnCIFBasis</v>
      </c>
      <c r="Q3304">
        <v>42825</v>
      </c>
      <c r="R3304">
        <v>0</v>
      </c>
      <c r="S3304" t="str">
        <v>in-gaap:ValueOfImportsCalculatedOnCIFBasis</v>
      </c>
      <c r="T3304">
        <v>43190</v>
      </c>
      <c r="U3304">
        <v>0</v>
      </c>
      <c r="Y3304">
        <v>2</v>
      </c>
    </row>
    <row r="3305">
      <c r="B3305" t="str">
        <v>in-gaap:ExpenditureInForeignCurrencyAbstract</v>
      </c>
      <c r="C3305" t="str">
        <v>Expenditure in foreign currency [Abstract]</v>
      </c>
      <c r="D3305" t="str">
        <v>विदेशी मुद्रा में खर्च (सारांश)</v>
      </c>
      <c r="E3305">
        <v>13</v>
      </c>
    </row>
    <row r="3306">
      <c r="B3306" t="str">
        <v>in-gaap:ExpenditureOnRoyalty</v>
      </c>
      <c r="C3306" t="str">
        <v>Expenditure on royalty</v>
      </c>
      <c r="D3306" t="str">
        <v>रॉयल्टियों पर खर्च</v>
      </c>
      <c r="E3306">
        <v>1</v>
      </c>
      <c r="P3306" t="str">
        <v>in-gaap:ExpenditureOnRoyalty</v>
      </c>
      <c r="Q3306">
        <v>42825</v>
      </c>
      <c r="R3306">
        <v>0</v>
      </c>
      <c r="S3306" t="str">
        <v>in-gaap:ExpenditureOnRoyalty</v>
      </c>
      <c r="T3306">
        <v>43190</v>
      </c>
      <c r="U3306">
        <v>0</v>
      </c>
      <c r="Y3306">
        <v>2</v>
      </c>
    </row>
    <row r="3307">
      <c r="B3307" t="str">
        <v>in-gaap:ExpenditureOnKnowhow</v>
      </c>
      <c r="C3307" t="str">
        <v>Expenditure on know-how</v>
      </c>
      <c r="D3307" t="str">
        <v>जानकारी पर खर्च</v>
      </c>
      <c r="E3307">
        <v>2</v>
      </c>
      <c r="P3307" t="str">
        <v>in-gaap:ExpenditureOnKnowhow</v>
      </c>
      <c r="Q3307">
        <v>42825</v>
      </c>
      <c r="R3307">
        <v>0</v>
      </c>
      <c r="S3307" t="str">
        <v>in-gaap:ExpenditureOnKnowhow</v>
      </c>
      <c r="T3307">
        <v>43190</v>
      </c>
      <c r="U3307">
        <v>0</v>
      </c>
      <c r="Y3307">
        <v>2</v>
      </c>
    </row>
    <row r="3308">
      <c r="B3308" t="str">
        <v>in-gaap:ExpenditureOnProfessionalAndConsultationFees</v>
      </c>
      <c r="C3308" t="str">
        <v>Expenditure on professional and consultation fees</v>
      </c>
      <c r="D3308" t="str">
        <v>व्यावसायिक एवं परामर्श सेवाओं की फीस पर खर्च</v>
      </c>
      <c r="E3308">
        <v>3</v>
      </c>
      <c r="P3308" t="str">
        <v>in-gaap:ExpenditureOnProfessionalAndConsultationFees</v>
      </c>
      <c r="Q3308">
        <v>42825</v>
      </c>
      <c r="R3308">
        <v>0</v>
      </c>
      <c r="S3308" t="str">
        <v>in-gaap:ExpenditureOnProfessionalAndConsultationFees</v>
      </c>
      <c r="T3308">
        <v>43190</v>
      </c>
      <c r="U3308">
        <v>0</v>
      </c>
      <c r="Y3308">
        <v>2</v>
      </c>
    </row>
    <row r="3309">
      <c r="B3309" t="str">
        <v>in-gaap:ExpenditureOnInterest</v>
      </c>
      <c r="C3309" t="str">
        <v>Expenditure on interest</v>
      </c>
      <c r="D3309" t="str">
        <v>ब्याज के रूप में खर्च</v>
      </c>
      <c r="E3309">
        <v>4</v>
      </c>
      <c r="P3309" t="str">
        <v>in-gaap:ExpenditureOnInterest</v>
      </c>
      <c r="Q3309">
        <v>42825</v>
      </c>
      <c r="R3309">
        <v>0</v>
      </c>
      <c r="S3309" t="str">
        <v>in-gaap:ExpenditureOnInterest</v>
      </c>
      <c r="T3309">
        <v>43190</v>
      </c>
      <c r="U3309">
        <v>0</v>
      </c>
      <c r="Y3309">
        <v>2</v>
      </c>
    </row>
    <row r="3310">
      <c r="B3310" t="str">
        <v>in-gaap:ExpenditureOnOtherMatters</v>
      </c>
      <c r="C3310" t="str">
        <v>Expenditure on other matters</v>
      </c>
      <c r="D3310" t="str">
        <v>अन्य मामलों में खर्च</v>
      </c>
      <c r="E3310">
        <v>5</v>
      </c>
      <c r="P3310" t="str">
        <v>in-gaap:ExpenditureOnOtherMatters</v>
      </c>
      <c r="Q3310">
        <v>42825</v>
      </c>
      <c r="R3310">
        <v>0</v>
      </c>
      <c r="S3310" t="str">
        <v>in-gaap:ExpenditureOnOtherMatters</v>
      </c>
      <c r="T3310">
        <v>43190</v>
      </c>
      <c r="U3310">
        <v>0</v>
      </c>
      <c r="Y3310">
        <v>2</v>
      </c>
    </row>
    <row r="3311">
      <c r="B3311" t="str">
        <v>in-gaap:ExpenditureOnDividendPaid</v>
      </c>
      <c r="C3311" t="str">
        <v>Expenditure on dividend paid</v>
      </c>
      <c r="D3311" t="str">
        <v>लाभांश पर व्यय प्रदत</v>
      </c>
      <c r="E3311">
        <v>6</v>
      </c>
      <c r="P3311" t="str">
        <v>in-gaap:ExpenditureOnDividendPaid</v>
      </c>
      <c r="Q3311">
        <v>42825</v>
      </c>
      <c r="R3311">
        <v>0</v>
      </c>
      <c r="S3311" t="str">
        <v>in-gaap:ExpenditureOnDividendPaid</v>
      </c>
      <c r="T3311">
        <v>43190</v>
      </c>
      <c r="U3311">
        <v>0</v>
      </c>
      <c r="Y3311">
        <v>2</v>
      </c>
    </row>
    <row r="3312">
      <c r="B3312" t="str">
        <v>in-gaap:ExpenditureInForeignCurrency</v>
      </c>
      <c r="C3312" t="str">
        <v>Total expenditure in foreign currency</v>
      </c>
      <c r="D3312" t="str">
        <v>कुल विदेशी मुद्रा में खर्च</v>
      </c>
      <c r="E3312">
        <v>7</v>
      </c>
      <c r="F3312" t="str">
        <v>Total Label</v>
      </c>
      <c r="P3312" t="str">
        <v>in-gaap:ExpenditureInForeignCurrency</v>
      </c>
      <c r="Q3312">
        <v>42825</v>
      </c>
      <c r="R3312">
        <v>0</v>
      </c>
      <c r="S3312" t="str">
        <v>in-gaap:ExpenditureInForeignCurrency</v>
      </c>
      <c r="T3312">
        <v>43190</v>
      </c>
      <c r="U3312">
        <v>0</v>
      </c>
      <c r="Y3312">
        <v>2</v>
      </c>
    </row>
    <row r="3313">
      <c r="B3313" t="str">
        <v>in-gaap:DetailsOfRawMaterialsSparePartsAndComponentsConsumedAbstract</v>
      </c>
      <c r="C3313" t="str">
        <v>Details of raw materials, spare parts and components consumed [Abstract]</v>
      </c>
      <c r="D3313" t="str">
        <v>प्रयोग में लाये गये कच्चे माल, स्पेयर पार्टों व घटकों का विवरण (सारांश)</v>
      </c>
      <c r="E3313">
        <v>14</v>
      </c>
    </row>
    <row r="3314">
      <c r="B3314" t="str">
        <v>in-gaap:DetailsOfRawMaterialsSparePartsAndComponentsConsumedTable</v>
      </c>
      <c r="C3314" t="str">
        <v>Details of raw materials, spare parts and components consumed [Table]</v>
      </c>
      <c r="D3314" t="str">
        <v>प्रयोग में लाये गये कच्चे माल, स्पेयर पार्टों व घटकों का विवरण (सारणी)</v>
      </c>
      <c r="E3314">
        <v>1</v>
      </c>
    </row>
    <row r="3315">
      <c r="B3315" t="str">
        <v>in-gaap:DetailsOfRawMaterialsSparePartsAndComponentsConsumedAxis</v>
      </c>
      <c r="C3315" t="str">
        <v>Details of raw materials, spare parts and components consumed [Axis]</v>
      </c>
      <c r="D3315" t="str">
        <v>इस्तेमाल कच्चे माल, स्पेयर पार्टों व घटकों का विवरण (शीर्ष)</v>
      </c>
      <c r="E3315">
        <v>1</v>
      </c>
    </row>
    <row r="3316">
      <c r="B3316" t="str">
        <v>in-gaap:RawMaterialsSparePartsAndComponentsConsumedMember</v>
      </c>
      <c r="C3316" t="str">
        <v>Raw materials spare parts and components consumed [Member]</v>
      </c>
      <c r="D3316" t="str">
        <v>इस्तेमाल कच्चा माल, स्पेयर पार्ट व घटक (सदस्य)</v>
      </c>
      <c r="E3316">
        <v>1</v>
      </c>
    </row>
    <row r="3317">
      <c r="B3317" t="str">
        <v>in-gaap:RawMaterialsConsumedMember</v>
      </c>
      <c r="C3317" t="str">
        <v>Raw materials consumed [Member]</v>
      </c>
      <c r="D3317" t="str">
        <v>इस्तेमाल कच्चा माल (सदस्य)</v>
      </c>
      <c r="E3317">
        <v>1</v>
      </c>
    </row>
    <row r="3318">
      <c r="B3318" t="str">
        <v>in-gaap:RawMaterialsConsumed1Member</v>
      </c>
      <c r="C3318" t="str">
        <v>Raw materials consumed 1 [Member]</v>
      </c>
      <c r="D3318" t="str">
        <v>उपयोग में लाया गया कच्चा माल 1 (सदस्य)</v>
      </c>
      <c r="E3318">
        <v>1</v>
      </c>
    </row>
    <row r="3319">
      <c r="B3319" t="str">
        <v>in-gaap:RawMaterialsConsumed2Member</v>
      </c>
      <c r="C3319" t="str">
        <v>Raw materials consumed 2 [Member]</v>
      </c>
      <c r="D3319" t="str">
        <v>उपयोग में लाया गया कच्चा माल 2 (सदस्य)</v>
      </c>
      <c r="E3319">
        <v>2</v>
      </c>
    </row>
    <row r="3320">
      <c r="B3320" t="str">
        <v>in-gaap:RawMaterialsConsumed3Member</v>
      </c>
      <c r="C3320" t="str">
        <v>Raw materials consumed 3 [Member]</v>
      </c>
      <c r="D3320" t="str">
        <v>उपयोग में लाया गया कच्चा माल 3 (सदस्य)</v>
      </c>
      <c r="E3320">
        <v>3</v>
      </c>
    </row>
    <row r="3321">
      <c r="B3321" t="str">
        <v>in-gaap:RawMaterialsConsumed4Member</v>
      </c>
      <c r="C3321" t="str">
        <v>Raw materials consumed 4 [Member]</v>
      </c>
      <c r="D3321" t="str">
        <v>उपयोग में लाया गया कच्चा माल 4 (सदस्य)</v>
      </c>
      <c r="E3321">
        <v>4</v>
      </c>
    </row>
    <row r="3322">
      <c r="B3322" t="str">
        <v>in-gaap:RawMaterialsConsumed5Member</v>
      </c>
      <c r="C3322" t="str">
        <v>Raw materials consumed 5 [Member]</v>
      </c>
      <c r="D3322" t="str">
        <v>उपयोग में लाया गया कच्चा माल 5 (सदस्य)</v>
      </c>
      <c r="E3322">
        <v>5</v>
      </c>
    </row>
    <row r="3323">
      <c r="B3323" t="str">
        <v>in-gaap:RawMaterialsConsumed6Member</v>
      </c>
      <c r="C3323" t="str">
        <v>Raw materials consumed 6 [Member]</v>
      </c>
      <c r="D3323" t="str">
        <v>उपयोग में लाया गया कच्चा माल 6 (सदस्य)</v>
      </c>
      <c r="E3323">
        <v>6</v>
      </c>
    </row>
    <row r="3324">
      <c r="B3324" t="str">
        <v>in-gaap:RawMaterialsConsumed7Member</v>
      </c>
      <c r="C3324" t="str">
        <v>Raw materials consumed 7 [Member]</v>
      </c>
      <c r="D3324" t="str">
        <v>उपयोग में लाया गया कच्चा माल 7 (सदस्य)</v>
      </c>
      <c r="E3324">
        <v>7</v>
      </c>
    </row>
    <row r="3325">
      <c r="B3325" t="str">
        <v>in-gaap:RawMaterialsConsumed8Member</v>
      </c>
      <c r="C3325" t="str">
        <v>Raw materials consumed 8 [Member]</v>
      </c>
      <c r="D3325" t="str">
        <v>उपयोग में लाया गया कच्चा माल 8 (सदस्य)</v>
      </c>
      <c r="E3325">
        <v>8</v>
      </c>
    </row>
    <row r="3326">
      <c r="B3326" t="str">
        <v>in-gaap:RawMaterialsConsumed9Member</v>
      </c>
      <c r="C3326" t="str">
        <v>Raw materials consumed 9 [Member]</v>
      </c>
      <c r="D3326" t="str">
        <v>उपयोग में लाया गया कच्चा माल 9 (सदस्य)</v>
      </c>
      <c r="E3326">
        <v>9</v>
      </c>
    </row>
    <row r="3327">
      <c r="B3327" t="str">
        <v>in-gaap:RawMaterialsConsumed10Member</v>
      </c>
      <c r="C3327" t="str">
        <v>Raw materials consumed 10 [Member]</v>
      </c>
      <c r="D3327" t="str">
        <v>उपयोग में लाया गया कच्चा माल 10 (सदस्य)</v>
      </c>
      <c r="E3327">
        <v>10</v>
      </c>
    </row>
    <row r="3328">
      <c r="B3328" t="str">
        <v>in-gaap:RawMaterialsConsumed11Member</v>
      </c>
      <c r="C3328" t="str">
        <v>Raw materials consumed 11 [Member]</v>
      </c>
      <c r="D3328" t="str">
        <v>उपयोग में लाया गया कच्चा माल 11 (सदस्य)</v>
      </c>
      <c r="E3328">
        <v>11</v>
      </c>
    </row>
    <row r="3329">
      <c r="B3329" t="str">
        <v>in-gaap:RawMaterialsConsumed12Member</v>
      </c>
      <c r="C3329" t="str">
        <v>Raw materials consumed 12 [Member]</v>
      </c>
      <c r="D3329" t="str">
        <v>उपयोग में लाया गया कच्चा माल 12 (सदस्य)</v>
      </c>
      <c r="E3329">
        <v>12</v>
      </c>
    </row>
    <row r="3330">
      <c r="B3330" t="str">
        <v>in-gaap:RawMaterialsConsumed13Member</v>
      </c>
      <c r="C3330" t="str">
        <v>Raw materials consumed 13 [Member]</v>
      </c>
      <c r="D3330" t="str">
        <v>उपयोग में लाया गया कच्चा माल 13 (सदस्य)</v>
      </c>
      <c r="E3330">
        <v>13</v>
      </c>
    </row>
    <row r="3331">
      <c r="B3331" t="str">
        <v>in-gaap:RawMaterialsConsumed14Member</v>
      </c>
      <c r="C3331" t="str">
        <v>Raw materials consumed 14 [Member]</v>
      </c>
      <c r="D3331" t="str">
        <v>उपयोग में लाया गया कच्चा माल 14 (सदस्य)</v>
      </c>
      <c r="E3331">
        <v>14</v>
      </c>
    </row>
    <row r="3332">
      <c r="B3332" t="str">
        <v>in-gaap:RawMaterialsConsumed15Member</v>
      </c>
      <c r="C3332" t="str">
        <v>Raw materials consumed 15 [Member]</v>
      </c>
      <c r="D3332" t="str">
        <v>उपयोग में लाया गया कच्चा माल 15 (सदस्य)</v>
      </c>
      <c r="E3332">
        <v>15</v>
      </c>
    </row>
    <row r="3333">
      <c r="B3333" t="str">
        <v>in-gaap:RawMaterialsConsumed16Member</v>
      </c>
      <c r="C3333" t="str">
        <v>Raw materials consumed 16 [Member]</v>
      </c>
      <c r="D3333" t="str">
        <v>उपयोग में लाया गया कच्चा माल 16 (सदस्य)</v>
      </c>
      <c r="E3333">
        <v>16</v>
      </c>
    </row>
    <row r="3334">
      <c r="B3334" t="str">
        <v>in-gaap:RawMaterialsConsumed17Member</v>
      </c>
      <c r="C3334" t="str">
        <v>Raw materials consumed 17 [Member]</v>
      </c>
      <c r="D3334" t="str">
        <v>उपयोग में लाया गया कच्चा माल 17 (सदस्य)</v>
      </c>
      <c r="E3334">
        <v>17</v>
      </c>
    </row>
    <row r="3335">
      <c r="B3335" t="str">
        <v>in-gaap:RawMaterialsConsumed18Member</v>
      </c>
      <c r="C3335" t="str">
        <v>Raw materials consumed 18 [Member]</v>
      </c>
      <c r="D3335" t="str">
        <v>उपयोग में लाया गया कच्चा माल 18 (सदस्य)</v>
      </c>
      <c r="E3335">
        <v>18</v>
      </c>
    </row>
    <row r="3336">
      <c r="B3336" t="str">
        <v>in-gaap:RawMaterialsConsumed19Member</v>
      </c>
      <c r="C3336" t="str">
        <v>Raw materials consumed 19 [Member]</v>
      </c>
      <c r="D3336" t="str">
        <v>उपयोग में लाया गया कच्चा माल 19 (सदस्य)</v>
      </c>
      <c r="E3336">
        <v>19</v>
      </c>
    </row>
    <row r="3337">
      <c r="B3337" t="str">
        <v>in-gaap:RawMaterialsConsumed20Member</v>
      </c>
      <c r="C3337" t="str">
        <v>Raw materials consumed 20 [Member]</v>
      </c>
      <c r="D3337" t="str">
        <v>उपयोग में लाया गया कच्चा माल 20 (सदस्य)</v>
      </c>
      <c r="E3337">
        <v>20</v>
      </c>
    </row>
    <row r="3338">
      <c r="B3338" t="str">
        <v>in-gaap:SparePartsConsumedMember</v>
      </c>
      <c r="C3338" t="str">
        <v>Spare parts consumed [Member]</v>
      </c>
      <c r="D3338" t="str">
        <v>इस्तेमाल स्पेयर पार्ट (सदस्य)</v>
      </c>
      <c r="E3338">
        <v>2</v>
      </c>
    </row>
    <row r="3339">
      <c r="B3339" t="str">
        <v>in-gaap:ComponentsConsumedMember</v>
      </c>
      <c r="C3339" t="str">
        <v>Components consumed [Member]</v>
      </c>
      <c r="D3339" t="str">
        <v>इस्तेमाल घटक (सदस्य)</v>
      </c>
      <c r="E3339">
        <v>3</v>
      </c>
    </row>
    <row r="3340">
      <c r="B3340" t="str">
        <v>in-gaap:SubclassificationOfRawMaterialsSparePartsAndComponentsConsumedAxis</v>
      </c>
      <c r="C3340" t="str">
        <v>Subclassification of raw materials, spare parts and components consumed [Axis]</v>
      </c>
      <c r="D3340" t="str">
        <v>इस्तेमाल कच्चे माल, स्पेअर पार्टों व घटकों का उप वर्गीकरण (शीर्ष)</v>
      </c>
      <c r="E3340">
        <v>2</v>
      </c>
    </row>
    <row r="3341">
      <c r="B3341" t="str">
        <v>in-gaap:ImportedAndIndigenousMember</v>
      </c>
      <c r="C3341" t="str">
        <v>Imported and indigenous [Member]</v>
      </c>
      <c r="D3341" t="str">
        <v>आयात किया गया व देशी (सदस्य)</v>
      </c>
      <c r="E3341">
        <v>1</v>
      </c>
    </row>
    <row r="3342">
      <c r="B3342" t="str">
        <v>in-gaap:ImportedMember</v>
      </c>
      <c r="C3342" t="str">
        <v>Imported [Member]</v>
      </c>
      <c r="D3342" t="str">
        <v>आयात किया गया (सदस्य)</v>
      </c>
      <c r="E3342">
        <v>1</v>
      </c>
    </row>
    <row r="3343">
      <c r="B3343" t="str">
        <v>in-gaap:IndigenousMember</v>
      </c>
      <c r="C3343" t="str">
        <v>Indigenous [Member]</v>
      </c>
      <c r="D3343" t="str">
        <v>देशी (सदस्य)</v>
      </c>
      <c r="E3343">
        <v>2</v>
      </c>
    </row>
    <row r="3344">
      <c r="B3344" t="str">
        <v>in-gaap:DetailsOfRawMaterialsSparePartsAndComponentsConsumedLineItems</v>
      </c>
      <c r="C3344" t="str">
        <v>Details of raw materials, spare parts and components consumed [Line Items]</v>
      </c>
      <c r="D3344" t="str">
        <v>इस्तेमाल कच्चे माल, स्पेअर पार्टों व घटकों का विवरण (रेखीय मदें)</v>
      </c>
      <c r="E3344">
        <v>2</v>
      </c>
    </row>
    <row r="3345">
      <c r="B3345" t="str">
        <v>in-gaap:ValueConsumed</v>
      </c>
      <c r="C3345" t="str">
        <v>Value consumed</v>
      </c>
      <c r="D3345" t="str">
        <v>इस्तेमाल का मूल्य</v>
      </c>
      <c r="E3345">
        <v>1</v>
      </c>
    </row>
    <row r="3346">
      <c r="B3346" t="str">
        <v>in-gaap:PercentageOfConsumption</v>
      </c>
      <c r="C3346" t="str">
        <v>Percentage of consumption</v>
      </c>
      <c r="D3346" t="str">
        <v>इस्तेमाल का प्रतिशत</v>
      </c>
      <c r="E3346">
        <v>2</v>
      </c>
    </row>
    <row r="3347">
      <c r="B3347" t="str">
        <v>in-gaap:DetailsOfDividendRemittedInForeignCurrencyAbstract</v>
      </c>
      <c r="C3347" t="str">
        <v>Details of dividend remitted in foreign currency [Abstract]</v>
      </c>
      <c r="D3347" t="str">
        <v>विदेशी मुद्रा में भेजे गये लाभांशों का विवरण (सारांश)</v>
      </c>
      <c r="E3347">
        <v>15</v>
      </c>
    </row>
    <row r="3348">
      <c r="B3348" t="str">
        <v>in-gaap:AmountOfDividendRemittedInForeignCurrencyAbstract</v>
      </c>
      <c r="C3348" t="str">
        <v>Amount of dividend remitted in foreign currency [Abstract]</v>
      </c>
      <c r="D3348" t="str">
        <v>विदेशी मुद्रा में भेजे गये लाभांशों की राशि (सारांश)</v>
      </c>
      <c r="E3348">
        <v>1</v>
      </c>
    </row>
    <row r="3349">
      <c r="B3349" t="str">
        <v>in-gaap:FinalDividendRemittedInForeignCurrency</v>
      </c>
      <c r="C3349" t="str">
        <v>Final dividend remitted in foreign currency</v>
      </c>
      <c r="D3349" t="str">
        <v>विदेशी मुद्रा में भेजा गया अन्तिम लाभांश</v>
      </c>
      <c r="E3349">
        <v>1</v>
      </c>
      <c r="P3349" t="str">
        <v>in-gaap:FinalDividendRemittedInForeignCurrency</v>
      </c>
      <c r="Q3349">
        <v>42825</v>
      </c>
      <c r="R3349">
        <v>0</v>
      </c>
      <c r="S3349" t="str">
        <v>in-gaap:FinalDividendRemittedInForeignCurrency</v>
      </c>
      <c r="T3349">
        <v>43190</v>
      </c>
      <c r="U3349">
        <v>0</v>
      </c>
      <c r="Y3349">
        <v>2</v>
      </c>
    </row>
    <row r="3350">
      <c r="B3350" t="str">
        <v>in-gaap:InterimDividendRemittedInForeignCurrency</v>
      </c>
      <c r="C3350" t="str">
        <v>Interim dividend remitted in foreign currency</v>
      </c>
      <c r="D3350" t="str">
        <v>विदेशी मुद्रा में भेजा गया अन्तरिम लाभांश</v>
      </c>
      <c r="E3350">
        <v>2</v>
      </c>
      <c r="P3350" t="str">
        <v>in-gaap:InterimDividendRemittedInForeignCurrency</v>
      </c>
      <c r="Q3350">
        <v>42825</v>
      </c>
      <c r="R3350">
        <v>0</v>
      </c>
      <c r="S3350" t="str">
        <v>in-gaap:InterimDividendRemittedInForeignCurrency</v>
      </c>
      <c r="T3350">
        <v>43190</v>
      </c>
      <c r="U3350">
        <v>0</v>
      </c>
      <c r="Y3350">
        <v>2</v>
      </c>
    </row>
    <row r="3351">
      <c r="B3351" t="str">
        <v>in-gaap:SpecialDividendRemittedInForeignCurrency</v>
      </c>
      <c r="C3351" t="str">
        <v>Special dividend remitted in foreign currency</v>
      </c>
      <c r="D3351" t="str">
        <v>विदेशी मुद्रा में भेजा गया विशेष लाभांश</v>
      </c>
      <c r="E3351">
        <v>3</v>
      </c>
      <c r="P3351" t="str">
        <v>in-gaap:SpecialDividendRemittedInForeignCurrency</v>
      </c>
      <c r="Q3351">
        <v>42825</v>
      </c>
      <c r="R3351">
        <v>0</v>
      </c>
      <c r="S3351" t="str">
        <v>in-gaap:SpecialDividendRemittedInForeignCurrency</v>
      </c>
      <c r="T3351">
        <v>43190</v>
      </c>
      <c r="U3351">
        <v>0</v>
      </c>
      <c r="Y3351">
        <v>2</v>
      </c>
    </row>
    <row r="3352">
      <c r="B3352" t="str">
        <v>in-gaap:AmountOfDividendRemittedInForeignCurrency</v>
      </c>
      <c r="C3352" t="str">
        <v>Total amount of dividend remitted in foreign currency</v>
      </c>
      <c r="D3352" t="str">
        <v>कुल विदेशी मुद्रा में भेजे गये लाभांश की राशि</v>
      </c>
      <c r="E3352">
        <v>4</v>
      </c>
      <c r="F3352" t="str">
        <v>Total Label</v>
      </c>
      <c r="P3352" t="str">
        <v>in-gaap:AmountOfDividendRemittedInForeignCurrency</v>
      </c>
      <c r="Q3352">
        <v>42825</v>
      </c>
      <c r="R3352">
        <v>0</v>
      </c>
      <c r="S3352" t="str">
        <v>in-gaap:AmountOfDividendRemittedInForeignCurrency</v>
      </c>
      <c r="T3352">
        <v>43190</v>
      </c>
      <c r="U3352">
        <v>0</v>
      </c>
      <c r="Y3352">
        <v>2</v>
      </c>
    </row>
    <row r="3353">
      <c r="B3353" t="str">
        <v>in-gaap:TotalNumberOfNonResidentShareholders</v>
      </c>
      <c r="C3353" t="str">
        <v>Total number of non-resident shareholders</v>
      </c>
      <c r="D3353" t="str">
        <v>अनावासीय शेयरधारकों की कुल संख्या</v>
      </c>
      <c r="E3353">
        <v>2</v>
      </c>
      <c r="P3353" t="str">
        <v>in-gaap:TotalNumberOfNonResidentShareholders</v>
      </c>
      <c r="Q3353">
        <v>42825</v>
      </c>
      <c r="R3353">
        <v>0</v>
      </c>
      <c r="S3353" t="str">
        <v>in-gaap:TotalNumberOfNonResidentShareholders</v>
      </c>
      <c r="T3353">
        <v>43190</v>
      </c>
      <c r="U3353">
        <v>0</v>
      </c>
      <c r="Y3353">
        <v>2</v>
      </c>
    </row>
    <row r="3354">
      <c r="B3354" t="str">
        <v>in-gaap:TotalNumberOfSharesHeldByNonResidentShareholdersOnWhichDividendsWereDue</v>
      </c>
      <c r="C3354" t="str">
        <v>Total number of shares held by non-resident shareholders on which dividends were due</v>
      </c>
      <c r="D3354" t="str">
        <v>अनावासीय शेयधारकों द्वारा धारित शेयरों की कुल संख्या जिन पर लाभांश देय हैं</v>
      </c>
      <c r="E3354">
        <v>3</v>
      </c>
      <c r="P3354" t="str">
        <v>in-gaap:TotalNumberOfSharesHeldByNonResidentShareholdersOnWhichDividendsWereDue</v>
      </c>
      <c r="Q3354">
        <v>42825</v>
      </c>
      <c r="R3354">
        <v>0</v>
      </c>
      <c r="S3354" t="str">
        <v>in-gaap:TotalNumberOfSharesHeldByNonResidentShareholdersOnWhichDividendsWereDue</v>
      </c>
      <c r="T3354">
        <v>43190</v>
      </c>
      <c r="U3354">
        <v>0</v>
      </c>
      <c r="Y3354">
        <v>2</v>
      </c>
    </row>
    <row r="3355">
      <c r="B3355" t="str">
        <v>in-gaap:YearToWhichDividendsRelate</v>
      </c>
      <c r="C3355" t="str">
        <v>Year to which dividends relate</v>
      </c>
      <c r="D3355" t="str">
        <v>लाभांशों से संबंधित वर्ष</v>
      </c>
      <c r="E3355">
        <v>4</v>
      </c>
      <c r="P3355" t="str">
        <v>in-gaap:YearToWhichDividendsRelate</v>
      </c>
      <c r="Q3355">
        <v>42825</v>
      </c>
      <c r="R3355">
        <v>0</v>
      </c>
      <c r="S3355" t="str">
        <v>in-gaap:YearToWhichDividendsRelate</v>
      </c>
      <c r="T3355">
        <v>43190</v>
      </c>
      <c r="U3355">
        <v>0</v>
      </c>
      <c r="Y3355">
        <v>2</v>
      </c>
    </row>
    <row r="3356">
      <c r="B3356" t="str">
        <v>in-gaap:DetailsOfEarningsInForeignCurrencyAbstract</v>
      </c>
      <c r="C3356" t="str">
        <v>Details of earnings in foreign currency [Abstract]</v>
      </c>
      <c r="D3356" t="str">
        <v>विदेशी मुद्रा में अर्जनों का विवरण (सारांश)</v>
      </c>
      <c r="E3356">
        <v>16</v>
      </c>
    </row>
    <row r="3357">
      <c r="B3357" t="str">
        <v>in-gaap:EarningsOnExportOfGoodsCalculatedOnFOBBasisAbstract</v>
      </c>
      <c r="C3357" t="str">
        <v>Earnings on export of goods calculated on FOB basis [Abstract]</v>
      </c>
      <c r="D3357" t="str">
        <v>FOB के आधार पर की गयी गणना की वस्तुओं के निर्यात पर अर्जन (सारांश)</v>
      </c>
      <c r="E3357">
        <v>1</v>
      </c>
    </row>
    <row r="3358">
      <c r="B3358" t="str">
        <v>in-gaap:FOBValueOfManufacturedGoodsExported</v>
      </c>
      <c r="C3358" t="str">
        <v>FOB value of manufactured goods exported</v>
      </c>
      <c r="D3358" t="str">
        <v>निर्यात किये गये निर्मित माल का FOB मूल्य</v>
      </c>
      <c r="E3358">
        <v>1</v>
      </c>
      <c r="P3358" t="str">
        <v>in-gaap:FOBValueOfManufacturedGoodsExported</v>
      </c>
      <c r="Q3358">
        <v>42825</v>
      </c>
      <c r="R3358">
        <v>0</v>
      </c>
      <c r="S3358" t="str">
        <v>in-gaap:FOBValueOfManufacturedGoodsExported</v>
      </c>
      <c r="T3358">
        <v>43190</v>
      </c>
      <c r="U3358">
        <v>0</v>
      </c>
      <c r="Y3358">
        <v>2</v>
      </c>
    </row>
    <row r="3359">
      <c r="B3359" t="str">
        <v>in-gaap:FOBValueOfTradedGoodsExported</v>
      </c>
      <c r="C3359" t="str">
        <v>FOB value of traded goods exported</v>
      </c>
      <c r="D3359" t="str">
        <v>निर्यात की गयी व्यापार में वस्तुओं का FOB मूल्य</v>
      </c>
      <c r="E3359">
        <v>2</v>
      </c>
      <c r="P3359" t="str">
        <v>in-gaap:FOBValueOfTradedGoodsExported</v>
      </c>
      <c r="Q3359">
        <v>42825</v>
      </c>
      <c r="R3359">
        <v>0</v>
      </c>
      <c r="S3359" t="str">
        <v>in-gaap:FOBValueOfTradedGoodsExported</v>
      </c>
      <c r="T3359">
        <v>43190</v>
      </c>
      <c r="U3359">
        <v>0</v>
      </c>
      <c r="Y3359">
        <v>2</v>
      </c>
    </row>
    <row r="3360">
      <c r="B3360" t="str">
        <v>in-gaap:EarningsOnExportOfGoodsCalculatedOnFOBBasis</v>
      </c>
      <c r="C3360" t="str">
        <v>Total earnings on export of goods calculated on FOB basis</v>
      </c>
      <c r="D3360" t="str">
        <v>कुल FOB आधार पर की गणना पर निर्यात माल पर अर्जन</v>
      </c>
      <c r="E3360">
        <v>3</v>
      </c>
      <c r="F3360" t="str">
        <v>Total Label</v>
      </c>
      <c r="P3360" t="str">
        <v>in-gaap:EarningsOnExportOfGoodsCalculatedOnFOBBasis</v>
      </c>
      <c r="Q3360">
        <v>42825</v>
      </c>
      <c r="R3360">
        <v>0</v>
      </c>
      <c r="S3360" t="str">
        <v>in-gaap:EarningsOnExportOfGoodsCalculatedOnFOBBasis</v>
      </c>
      <c r="T3360">
        <v>43190</v>
      </c>
      <c r="U3360">
        <v>0</v>
      </c>
      <c r="Y3360">
        <v>2</v>
      </c>
    </row>
    <row r="3361">
      <c r="B3361" t="str">
        <v>in-gaap:EarningsOnRoyaltyKnowhowProfessionalAndConsultationFeesAbstract</v>
      </c>
      <c r="C3361" t="str">
        <v>Earnings on royalty, know-how, professional and consultation fees [Abstract]</v>
      </c>
      <c r="D3361" t="str">
        <v>रॉयल्टी जानकारी, व्यावसायिक व परामर्श सेवा की फीस पर अर्जन (सारांश)</v>
      </c>
      <c r="E3361">
        <v>2</v>
      </c>
    </row>
    <row r="3362">
      <c r="B3362" t="str">
        <v>in-gaap:EarningsOnRoyalty</v>
      </c>
      <c r="C3362" t="str">
        <v>Earnings on royalty</v>
      </c>
      <c r="D3362" t="str">
        <v>रॉयल्टी पर अर्जन</v>
      </c>
      <c r="E3362">
        <v>1</v>
      </c>
      <c r="P3362" t="str">
        <v>in-gaap:EarningsOnRoyalty</v>
      </c>
      <c r="Q3362">
        <v>42825</v>
      </c>
      <c r="R3362">
        <v>0</v>
      </c>
      <c r="S3362" t="str">
        <v>in-gaap:EarningsOnRoyalty</v>
      </c>
      <c r="T3362">
        <v>43190</v>
      </c>
      <c r="U3362">
        <v>0</v>
      </c>
      <c r="Y3362">
        <v>2</v>
      </c>
    </row>
    <row r="3363">
      <c r="B3363" t="str">
        <v>in-gaap:EarningsOnKnowhow</v>
      </c>
      <c r="C3363" t="str">
        <v>Earnings on know-how</v>
      </c>
      <c r="D3363" t="str">
        <v>जानकारी पर अर्जन</v>
      </c>
      <c r="E3363">
        <v>2</v>
      </c>
      <c r="P3363" t="str">
        <v>in-gaap:EarningsOnKnowhow</v>
      </c>
      <c r="Q3363">
        <v>42825</v>
      </c>
      <c r="R3363">
        <v>0</v>
      </c>
      <c r="S3363" t="str">
        <v>in-gaap:EarningsOnKnowhow</v>
      </c>
      <c r="T3363">
        <v>43190</v>
      </c>
      <c r="U3363">
        <v>0</v>
      </c>
      <c r="Y3363">
        <v>2</v>
      </c>
    </row>
    <row r="3364">
      <c r="B3364" t="str">
        <v>in-gaap:EarningsOnProfessionalAndConsultationFees</v>
      </c>
      <c r="C3364" t="str">
        <v>Earnings on professional and consultation fees</v>
      </c>
      <c r="D3364" t="str">
        <v>व्यावसायिक व परामर्श सेवा की फीस पर अर्जन</v>
      </c>
      <c r="E3364">
        <v>3</v>
      </c>
      <c r="P3364" t="str">
        <v>in-gaap:EarningsOnProfessionalAndConsultationFees</v>
      </c>
      <c r="Q3364">
        <v>42825</v>
      </c>
      <c r="R3364">
        <v>0</v>
      </c>
      <c r="S3364" t="str">
        <v>in-gaap:EarningsOnProfessionalAndConsultationFees</v>
      </c>
      <c r="T3364">
        <v>43190</v>
      </c>
      <c r="U3364">
        <v>0</v>
      </c>
      <c r="Y3364">
        <v>2</v>
      </c>
    </row>
    <row r="3365">
      <c r="B3365" t="str">
        <v>in-gaap:EarningsOnRoyaltyKnowhowProfessionalAndConsultationFees</v>
      </c>
      <c r="C3365" t="str">
        <v>Total earnings on royalty, know-how, professional and consultation fees</v>
      </c>
      <c r="D3365" t="str">
        <v>कुल रॉयल्टी, जानकारी, व्यवसायिक व परामर्श सेवा की फीस पर अर्जन</v>
      </c>
      <c r="E3365">
        <v>4</v>
      </c>
      <c r="F3365" t="str">
        <v>Total Label</v>
      </c>
      <c r="P3365" t="str">
        <v>in-gaap:EarningsOnRoyaltyKnowhowProfessionalAndConsultationFees</v>
      </c>
      <c r="Q3365">
        <v>42825</v>
      </c>
      <c r="R3365">
        <v>0</v>
      </c>
      <c r="S3365" t="str">
        <v>in-gaap:EarningsOnRoyaltyKnowhowProfessionalAndConsultationFees</v>
      </c>
      <c r="T3365">
        <v>43190</v>
      </c>
      <c r="U3365">
        <v>0</v>
      </c>
      <c r="Y3365">
        <v>2</v>
      </c>
    </row>
    <row r="3366">
      <c r="B3366" t="str">
        <v>in-gaap:EarningsOnInterestAndDividendAbstract</v>
      </c>
      <c r="C3366" t="str">
        <v>Earnings on interest and dividend [Abstract]</v>
      </c>
      <c r="D3366" t="str">
        <v>ब्याज व लाभांश पर अर्जन (सारांश)</v>
      </c>
      <c r="E3366">
        <v>3</v>
      </c>
    </row>
    <row r="3367">
      <c r="B3367" t="str">
        <v>in-gaap:EarningsOnInterest</v>
      </c>
      <c r="C3367" t="str">
        <v>Earnings on interest</v>
      </c>
      <c r="D3367" t="str">
        <v>ब्याज पर अर्जन</v>
      </c>
      <c r="E3367">
        <v>1</v>
      </c>
      <c r="P3367" t="str">
        <v>in-gaap:EarningsOnInterest</v>
      </c>
      <c r="Q3367">
        <v>42825</v>
      </c>
      <c r="R3367">
        <v>0</v>
      </c>
      <c r="S3367" t="str">
        <v>in-gaap:EarningsOnInterest</v>
      </c>
      <c r="T3367">
        <v>43190</v>
      </c>
      <c r="U3367">
        <v>0</v>
      </c>
      <c r="Y3367">
        <v>2</v>
      </c>
    </row>
    <row r="3368">
      <c r="B3368" t="str">
        <v>in-gaap:EarningsOnDividend</v>
      </c>
      <c r="C3368" t="str">
        <v>Earnings on dividend</v>
      </c>
      <c r="D3368" t="str">
        <v>लाभांश पर अर्जन</v>
      </c>
      <c r="E3368">
        <v>2</v>
      </c>
      <c r="P3368" t="str">
        <v>in-gaap:EarningsOnDividend</v>
      </c>
      <c r="Q3368">
        <v>42825</v>
      </c>
      <c r="R3368">
        <v>0</v>
      </c>
      <c r="S3368" t="str">
        <v>in-gaap:EarningsOnDividend</v>
      </c>
      <c r="T3368">
        <v>43190</v>
      </c>
      <c r="U3368">
        <v>0</v>
      </c>
      <c r="Y3368">
        <v>2</v>
      </c>
    </row>
    <row r="3369">
      <c r="B3369" t="str">
        <v>in-gaap:EarningsOnInterestAndDividend</v>
      </c>
      <c r="C3369" t="str">
        <v>Total earnings on interest and dividend</v>
      </c>
      <c r="D3369" t="str">
        <v>कुल ब्याज व लाभांश पर अर्जन</v>
      </c>
      <c r="E3369">
        <v>3</v>
      </c>
      <c r="F3369" t="str">
        <v>Total Label</v>
      </c>
      <c r="P3369" t="str">
        <v>in-gaap:EarningsOnInterestAndDividend</v>
      </c>
      <c r="Q3369">
        <v>42825</v>
      </c>
      <c r="R3369">
        <v>0</v>
      </c>
      <c r="S3369" t="str">
        <v>in-gaap:EarningsOnInterestAndDividend</v>
      </c>
      <c r="T3369">
        <v>43190</v>
      </c>
      <c r="U3369">
        <v>0</v>
      </c>
      <c r="Y3369">
        <v>2</v>
      </c>
    </row>
    <row r="3370">
      <c r="B3370" t="str">
        <v>in-gaap:EarningsOnOtherIncome</v>
      </c>
      <c r="C3370" t="str">
        <v>Earnings on other income</v>
      </c>
      <c r="D3370" t="str">
        <v>अन्य आय पर अर्जन</v>
      </c>
      <c r="E3370">
        <v>4</v>
      </c>
      <c r="P3370" t="str">
        <v>in-gaap:EarningsOnOtherIncome</v>
      </c>
      <c r="Q3370">
        <v>42825</v>
      </c>
      <c r="R3370">
        <v>0</v>
      </c>
      <c r="S3370" t="str">
        <v>in-gaap:EarningsOnOtherIncome</v>
      </c>
      <c r="T3370">
        <v>43190</v>
      </c>
      <c r="U3370">
        <v>0</v>
      </c>
      <c r="Y3370">
        <v>2</v>
      </c>
    </row>
    <row r="3371">
      <c r="B3371" t="str">
        <v>in-gaap:EarningsInForeignCurrency</v>
      </c>
      <c r="C3371" t="str">
        <v>Total earnings in foreign currency</v>
      </c>
      <c r="D3371" t="str">
        <v>कुल विदेशी मुद्रा पर अर्जन</v>
      </c>
      <c r="E3371">
        <v>5</v>
      </c>
      <c r="F3371" t="str">
        <v>Total Label</v>
      </c>
      <c r="P3371" t="str">
        <v>in-gaap:EarningsInForeignCurrency</v>
      </c>
      <c r="Q3371">
        <v>42825</v>
      </c>
      <c r="R3371">
        <v>0</v>
      </c>
      <c r="S3371" t="str">
        <v>in-gaap:EarningsInForeignCurrency</v>
      </c>
      <c r="T3371">
        <v>43190</v>
      </c>
      <c r="U3371">
        <v>0</v>
      </c>
      <c r="Y3371">
        <v>2</v>
      </c>
    </row>
    <row r="3372">
      <c r="B3372" t="str">
        <v>in-gaap:NatureOfEarningsOnOtherIncomeInForeignCurrency</v>
      </c>
      <c r="C3372" t="str">
        <v>Nature of earnings on other income in foreign currency</v>
      </c>
      <c r="D3372" t="str">
        <v>विदेशी मुद्रा में अन्य आय पर अर्जन की प्रकृति</v>
      </c>
      <c r="E3372">
        <v>6</v>
      </c>
      <c r="P3372" t="str">
        <v>in-gaap:NatureOfEarningsOnOtherIncomeInForeignCurrency</v>
      </c>
      <c r="Q3372">
        <v>42825</v>
      </c>
      <c r="R3372">
        <v>0</v>
      </c>
      <c r="S3372" t="str">
        <v>in-gaap:NatureOfEarningsOnOtherIncomeInForeignCurrency</v>
      </c>
      <c r="T3372">
        <v>43190</v>
      </c>
      <c r="U3372">
        <v>0</v>
      </c>
      <c r="Y3372">
        <v>2</v>
      </c>
    </row>
    <row r="3373">
      <c r="B3373" t="str">
        <v>in-gaap:DisclosureOfOtherDetailsOnEarningsAndExpenditureInForeignCurrencyAbstract</v>
      </c>
      <c r="C3373" t="str">
        <v>Disclosure of other details on earnings and expenditure in foreign currency [Abstract]</v>
      </c>
      <c r="D3373" t="str">
        <v>विदेशी मुद्रा में अर्जन व व्यय के अन्य विवरणों का प्रकटन (सारांश)</v>
      </c>
      <c r="E3373">
        <v>17</v>
      </c>
    </row>
    <row r="3374">
      <c r="B3374" t="str">
        <v>in-gaap:AmountOfRevenueReceivedInForeignCurrencyFromServices</v>
      </c>
      <c r="C3374" t="str">
        <v>Amount of revenue received in foreign currency from services</v>
      </c>
      <c r="D3374" t="str">
        <v>सेवाओं से विदेशी मुद्रा में प्राप्त राजस्व की राशि</v>
      </c>
      <c r="E3374">
        <v>1</v>
      </c>
      <c r="P3374" t="str">
        <v>in-gaap:AmountOfRevenueReceivedInForeignCurrencyFromServices</v>
      </c>
      <c r="Q3374">
        <v>42825</v>
      </c>
      <c r="R3374">
        <v>0</v>
      </c>
      <c r="S3374" t="str">
        <v>in-gaap:AmountOfRevenueReceivedInForeignCurrencyFromServices</v>
      </c>
      <c r="T3374">
        <v>43190</v>
      </c>
      <c r="U3374">
        <v>0</v>
      </c>
      <c r="Y3374">
        <v>2</v>
      </c>
    </row>
    <row r="3375">
      <c r="B3375" t="str">
        <v>in-gaap:InsuranceAndFreightOnExports</v>
      </c>
      <c r="C3375" t="str">
        <v>Insurance and freight on exports</v>
      </c>
      <c r="D3375" t="str">
        <v>निर्यातों पर बीमा व भाड़ा</v>
      </c>
      <c r="E3375">
        <v>2</v>
      </c>
      <c r="P3375" t="str">
        <v>in-gaap:InsuranceAndFreightOnExports</v>
      </c>
      <c r="Q3375">
        <v>42825</v>
      </c>
      <c r="R3375">
        <v>0</v>
      </c>
      <c r="S3375" t="str">
        <v>in-gaap:InsuranceAndFreightOnExports</v>
      </c>
      <c r="T3375">
        <v>43190</v>
      </c>
      <c r="U3375">
        <v>0</v>
      </c>
      <c r="Y3375">
        <v>2</v>
      </c>
    </row>
    <row r="3376">
      <c r="B3376" t="str">
        <v>in-gaap:ProfitInForeignCurrencyOnSaleOfAssets</v>
      </c>
      <c r="C3376" t="str">
        <v>Profit in foreign currency on sale of assets</v>
      </c>
      <c r="D3376" t="str">
        <v>आस्तियों की बिक्री पर दिवेशी मुद्रा में लाभ</v>
      </c>
      <c r="E3376">
        <v>3</v>
      </c>
      <c r="P3376" t="str">
        <v>in-gaap:ProfitInForeignCurrencyOnSaleOfAssets</v>
      </c>
      <c r="Q3376">
        <v>42825</v>
      </c>
      <c r="R3376">
        <v>0</v>
      </c>
      <c r="S3376" t="str">
        <v>in-gaap:ProfitInForeignCurrencyOnSaleOfAssets</v>
      </c>
      <c r="T3376">
        <v>43190</v>
      </c>
      <c r="U3376">
        <v>0</v>
      </c>
      <c r="Y3376">
        <v>2</v>
      </c>
    </row>
    <row r="3377">
      <c r="B3377" t="str">
        <v>in-gaap:CommissionBrokerageAndDiscountChargesInForeignCurrency</v>
      </c>
      <c r="C3377" t="str">
        <v>Commission brokerage and discount charges in foreign currency</v>
      </c>
      <c r="D3377" t="str">
        <v>विदेशी मुद्रा में कमीशन, दलाली व छूट प्रभार</v>
      </c>
      <c r="E3377">
        <v>4</v>
      </c>
      <c r="P3377" t="str">
        <v>in-gaap:CommissionBrokerageAndDiscountChargesInForeignCurrency</v>
      </c>
      <c r="Q3377">
        <v>42825</v>
      </c>
      <c r="R3377">
        <v>0</v>
      </c>
      <c r="S3377" t="str">
        <v>in-gaap:CommissionBrokerageAndDiscountChargesInForeignCurrency</v>
      </c>
      <c r="T3377">
        <v>43190</v>
      </c>
      <c r="U3377">
        <v>0</v>
      </c>
      <c r="Y3377">
        <v>2</v>
      </c>
    </row>
    <row r="3378">
      <c r="B3378" t="str">
        <v>in-gaap:ProfessionalChargesInForeignCurrency</v>
      </c>
      <c r="C3378" t="str">
        <v>Professional charges in foreign currency</v>
      </c>
      <c r="D3378" t="str">
        <v>विदेशी मुद्रा में व्यावसायिक प्रभार</v>
      </c>
      <c r="E3378">
        <v>5</v>
      </c>
      <c r="P3378" t="str">
        <v>in-gaap:ProfessionalChargesInForeignCurrency</v>
      </c>
      <c r="Q3378">
        <v>42825</v>
      </c>
      <c r="R3378">
        <v>0</v>
      </c>
      <c r="S3378" t="str">
        <v>in-gaap:ProfessionalChargesInForeignCurrency</v>
      </c>
      <c r="T3378">
        <v>43190</v>
      </c>
      <c r="U3378">
        <v>0</v>
      </c>
      <c r="Y3378">
        <v>2</v>
      </c>
    </row>
    <row r="3379">
      <c r="B3379" t="str">
        <v>in-gaap:BankAndFinanceChargesInForeignCurrency</v>
      </c>
      <c r="C3379" t="str">
        <v>Bank and finance charges in foreign currency</v>
      </c>
      <c r="D3379" t="str">
        <v>विदेशी मुद्रा में बैंक व वित्तीयन प्रभार</v>
      </c>
      <c r="E3379">
        <v>6</v>
      </c>
      <c r="P3379" t="str">
        <v>in-gaap:BankAndFinanceChargesInForeignCurrency</v>
      </c>
      <c r="Q3379">
        <v>42825</v>
      </c>
      <c r="R3379">
        <v>0</v>
      </c>
      <c r="S3379" t="str">
        <v>in-gaap:BankAndFinanceChargesInForeignCurrency</v>
      </c>
      <c r="T3379">
        <v>43190</v>
      </c>
      <c r="U3379">
        <v>0</v>
      </c>
      <c r="Y3379">
        <v>2</v>
      </c>
    </row>
    <row r="3380">
      <c r="B3380" t="str">
        <v>in-gaap:LogisticChargeInForeignCurrency</v>
      </c>
      <c r="C3380" t="str">
        <v>Logistic charge in foreign currency</v>
      </c>
      <c r="D3380" t="str">
        <v>विदेशी मुद्रा में सड़क परिवहन प्रभार</v>
      </c>
      <c r="E3380">
        <v>7</v>
      </c>
      <c r="P3380" t="str">
        <v>in-gaap:LogisticChargeInForeignCurrency</v>
      </c>
      <c r="Q3380">
        <v>42825</v>
      </c>
      <c r="R3380">
        <v>0</v>
      </c>
      <c r="S3380" t="str">
        <v>in-gaap:LogisticChargeInForeignCurrency</v>
      </c>
      <c r="T3380">
        <v>43190</v>
      </c>
      <c r="U3380">
        <v>0</v>
      </c>
      <c r="Y3380">
        <v>2</v>
      </c>
    </row>
    <row r="3381">
      <c r="B3381" t="str">
        <v>in-gaap:ForeignTax</v>
      </c>
      <c r="C3381" t="str">
        <v>Foreign tax</v>
      </c>
      <c r="D3381" t="str">
        <v>विदेशी कर</v>
      </c>
      <c r="E3381">
        <v>8</v>
      </c>
      <c r="P3381" t="str">
        <v>in-gaap:ForeignTax</v>
      </c>
      <c r="Q3381">
        <v>42825</v>
      </c>
      <c r="R3381">
        <v>0</v>
      </c>
      <c r="S3381" t="str">
        <v>in-gaap:ForeignTax</v>
      </c>
      <c r="T3381">
        <v>43190</v>
      </c>
      <c r="U3381">
        <v>0</v>
      </c>
      <c r="Y3381">
        <v>2</v>
      </c>
    </row>
    <row r="3382">
      <c r="B3382" t="str">
        <v>in-gaap:SalesMarketingAndAdvertisingExpensesInForeignCurrency</v>
      </c>
      <c r="C3382" t="str">
        <v>Sales marketing and advertising expenses in foreign currency</v>
      </c>
      <c r="D3382" t="str">
        <v>विदेशी मुद्रा मे बिक्री विपणन एवं विज्ञापन व्यय</v>
      </c>
      <c r="E3382">
        <v>9</v>
      </c>
      <c r="P3382" t="str">
        <v>in-gaap:SalesMarketingAndAdvertisingExpensesInForeignCurrency</v>
      </c>
      <c r="Q3382">
        <v>42825</v>
      </c>
      <c r="R3382">
        <v>0</v>
      </c>
      <c r="S3382" t="str">
        <v>in-gaap:SalesMarketingAndAdvertisingExpensesInForeignCurrency</v>
      </c>
      <c r="T3382">
        <v>43190</v>
      </c>
      <c r="U3382">
        <v>0</v>
      </c>
      <c r="Y3382">
        <v>2</v>
      </c>
    </row>
    <row r="3383">
      <c r="B3383" t="str">
        <v>in-gaap:MeetingExpensesInForeignCurrency</v>
      </c>
      <c r="C3383" t="str">
        <v>Meeting expenses in foreign currency</v>
      </c>
      <c r="D3383" t="str">
        <v>विदेशी मुद्रा मे बैठकों पर व्यय</v>
      </c>
      <c r="E3383">
        <v>10</v>
      </c>
      <c r="P3383" t="str">
        <v>in-gaap:MeetingExpensesInForeignCurrency</v>
      </c>
      <c r="Q3383">
        <v>42825</v>
      </c>
      <c r="R3383">
        <v>0</v>
      </c>
      <c r="S3383" t="str">
        <v>in-gaap:MeetingExpensesInForeignCurrency</v>
      </c>
      <c r="T3383">
        <v>43190</v>
      </c>
      <c r="U3383">
        <v>0</v>
      </c>
      <c r="Y3383">
        <v>2</v>
      </c>
    </row>
    <row r="3384">
      <c r="B3384" t="str">
        <v>in-gaap:ResearchAndDevelopmentExpensesInForeignCurrency</v>
      </c>
      <c r="C3384" t="str">
        <v>Research and development expenses in foreign currency</v>
      </c>
      <c r="D3384" t="str">
        <v>विदेशी मुद्रा में अनुसंधान एवं विकास व्यय</v>
      </c>
      <c r="E3384">
        <v>11</v>
      </c>
      <c r="P3384" t="str">
        <v>in-gaap:ResearchAndDevelopmentExpensesInForeignCurrency</v>
      </c>
      <c r="Q3384">
        <v>42825</v>
      </c>
      <c r="R3384">
        <v>0</v>
      </c>
      <c r="S3384" t="str">
        <v>in-gaap:ResearchAndDevelopmentExpensesInForeignCurrency</v>
      </c>
      <c r="T3384">
        <v>43190</v>
      </c>
      <c r="U3384">
        <v>0</v>
      </c>
      <c r="Y3384">
        <v>2</v>
      </c>
    </row>
    <row r="3385">
      <c r="B3385" t="str">
        <v>in-gaap:IntangibleAssetChargesInForeignCurrency</v>
      </c>
      <c r="C3385" t="str">
        <v>Intangible asset charges in foreign currency</v>
      </c>
      <c r="D3385" t="str">
        <v>विदेशी मुद्रा मे अमूर्त आस्तियों के प्रभार</v>
      </c>
      <c r="E3385">
        <v>12</v>
      </c>
      <c r="P3385" t="str">
        <v>in-gaap:IntangibleAssetChargesInForeignCurrency</v>
      </c>
      <c r="Q3385">
        <v>42825</v>
      </c>
      <c r="R3385">
        <v>0</v>
      </c>
      <c r="S3385" t="str">
        <v>in-gaap:IntangibleAssetChargesInForeignCurrency</v>
      </c>
      <c r="T3385">
        <v>43190</v>
      </c>
      <c r="U3385">
        <v>0</v>
      </c>
      <c r="Y3385">
        <v>2</v>
      </c>
    </row>
    <row r="3386">
      <c r="B3386" t="str">
        <v>in-gaap:MembershipAndSubscriptionExpensesInForeignCurrency</v>
      </c>
      <c r="C3386" t="str">
        <v>Membership and subscription expenses in foreign currency</v>
      </c>
      <c r="D3386" t="str">
        <v>विदेशी मुद्रा में सदस्यता व चन्दा व्यय</v>
      </c>
      <c r="E3386">
        <v>13</v>
      </c>
      <c r="P3386" t="str">
        <v>in-gaap:MembershipAndSubscriptionExpensesInForeignCurrency</v>
      </c>
      <c r="Q3386">
        <v>42825</v>
      </c>
      <c r="R3386">
        <v>0</v>
      </c>
      <c r="S3386" t="str">
        <v>in-gaap:MembershipAndSubscriptionExpensesInForeignCurrency</v>
      </c>
      <c r="T3386">
        <v>43190</v>
      </c>
      <c r="U3386">
        <v>0</v>
      </c>
      <c r="Y3386">
        <v>2</v>
      </c>
    </row>
    <row r="3387">
      <c r="B3387" t="str">
        <v>in-gaap:InsuranceChargesInForeignCurrency</v>
      </c>
      <c r="C3387" t="str">
        <v>Insurance charges in foreign currency</v>
      </c>
      <c r="D3387" t="str">
        <v>विदेशी मुद्रा में बीमा प्रभार</v>
      </c>
      <c r="E3387">
        <v>14</v>
      </c>
      <c r="P3387" t="str">
        <v>in-gaap:InsuranceChargesInForeignCurrency</v>
      </c>
      <c r="Q3387">
        <v>42825</v>
      </c>
      <c r="R3387">
        <v>0</v>
      </c>
      <c r="S3387" t="str">
        <v>in-gaap:InsuranceChargesInForeignCurrency</v>
      </c>
      <c r="T3387">
        <v>43190</v>
      </c>
      <c r="U3387">
        <v>0</v>
      </c>
      <c r="Y3387">
        <v>2</v>
      </c>
    </row>
    <row r="3388">
      <c r="B3388" t="str">
        <v>in-gaap:TelecommunicationExpensesInForeignCurrency</v>
      </c>
      <c r="C3388" t="str">
        <v>Telecommunication expenses in foreign currency</v>
      </c>
      <c r="D3388" t="str">
        <v>विदेशी मुद्रा में दूरसंचार व्यय</v>
      </c>
      <c r="E3388">
        <v>15</v>
      </c>
      <c r="P3388" t="str">
        <v>in-gaap:TelecommunicationExpensesInForeignCurrency</v>
      </c>
      <c r="Q3388">
        <v>42825</v>
      </c>
      <c r="R3388">
        <v>0</v>
      </c>
      <c r="S3388" t="str">
        <v>in-gaap:TelecommunicationExpensesInForeignCurrency</v>
      </c>
      <c r="T3388">
        <v>43190</v>
      </c>
      <c r="U3388">
        <v>0</v>
      </c>
      <c r="Y3388">
        <v>2</v>
      </c>
    </row>
    <row r="3389">
      <c r="B3389" t="str">
        <v>in-gaap:DetailsOfShareOfProfitsOrLossesInPartnershipFirmOrAssociationOfPersonsOrLimitedLiabilityPartnershipsAbstract</v>
      </c>
      <c r="C3389" t="str">
        <v>Details of share of profits or losses in partnership firm or association of persons or limited liability partnerships [Abstract]</v>
      </c>
      <c r="D3389" t="str">
        <v>साझेदारी फर्म या व्यक्तियों के समूह या सीमित देयता भागीदारी में लाभों अथवा हानियों के भाग का विवरण (सारांश)</v>
      </c>
      <c r="E3389">
        <v>18</v>
      </c>
    </row>
    <row r="3390">
      <c r="B3390" t="str">
        <v>in-gaap:ProfitsOrLossesFromPartnershipFirmsOrAssociationOfPersonsOrLimitedLiabilityPartnerships</v>
      </c>
      <c r="C3390" t="str">
        <v>Profits or losses from partnership firms or association of persons or limited liability partnerships</v>
      </c>
      <c r="D3390" t="str">
        <v>साझेदारी फर्मों या व्यक्तियों के समूह या सीमित देयता भागीदारी से लाभ या हानियां</v>
      </c>
      <c r="E3390">
        <v>1</v>
      </c>
      <c r="P3390" t="str">
        <v>in-gaap:ProfitsOrLossesFromPartnershipFirmsOrAssociationOfPersonsOrLimitedLiabilityPartnerships</v>
      </c>
      <c r="Q3390">
        <v>42825</v>
      </c>
      <c r="R3390">
        <v>0</v>
      </c>
      <c r="S3390" t="str">
        <v>in-gaap:ProfitsOrLossesFromPartnershipFirmsOrAssociationOfPersonsOrLimitedLiabilityPartnerships</v>
      </c>
      <c r="T3390">
        <v>43190</v>
      </c>
      <c r="U3390">
        <v>0</v>
      </c>
      <c r="Y3390">
        <v>2</v>
      </c>
    </row>
    <row r="3391">
      <c r="B3391" t="str">
        <v>in-gaap:AccountingPeriodOfPartnershipFirmOrAssociationOfPersonsOrLimitedLiabilityPartnershipsInRespectOfWhichProfitOrLossesHaveBeenAccountedInCompanysBooksInCaseWhereYearEndingIsDifferentForPartnershipFirmOrAssociationOfPersonsOrLimitedLiabilityPartnershipsAndCompanyAbstract</v>
      </c>
      <c r="C3391" t="str">
        <v>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 [Abstract]</v>
      </c>
      <c r="D3391" t="str">
        <v>जिस मामले में साझेदारी फर्म या व्यक्तियों के समूह या सीमित देयता भागीदारी या कम्पनी के वर्ष का अन्त भिन्न है, साझेदारी फर्म या व्यक्तियों के समूह व सीमित देयता भागीदारी की लेखा अवधि जिसकी लाभ या हानियां कम्पनी की पुस्तकों में लेखाकृत की जाती हैं (सारांश)</v>
      </c>
      <c r="E3391">
        <v>2</v>
      </c>
    </row>
    <row r="3392">
      <c r="B3392" t="str">
        <v>in-gaap:StartDateOfAccountingPeriodOfPartnershipFirmOrAssociationOfPersonsOrLimitedLiabilityPartnershipsInRespectOfWhichProfitOrLossesHaveBeenAccountedInCompanysBooksInCaseWhereYearEndingIsDifferentForPartnershipFirmOrAssociationOfPersonsOrLimitedLiabilityPartnershipsAndCompany</v>
      </c>
      <c r="C3392" t="str">
        <v>Start date of 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v>
      </c>
      <c r="D3392" t="str">
        <v>जिस मामले में साझेदारी फर्म या व्यक्तियों के समूह या सीमित देयता भागीदारी व कम्पनी के वर्ष का अन्त भिन्न है, साझेदारी फर्म या व्यक्तियों के समूह या सीमित देयता भागीदारी की लेखा अवधि के प्रारम्भ की तिथि जिसके सम्बंध में लाभ या हानियां कम्पनी की पुस्तकों में लेखाकृत हैं</v>
      </c>
      <c r="E3392">
        <v>1</v>
      </c>
    </row>
    <row r="3393">
      <c r="B3393" t="str">
        <v>in-gaap:EndDateOfAccountingPeriodOfPartnershipFirmOrAssociationOfPersonsOrLimitedLiabilityPartnershipsInRespectOfWhichProfitOrLossesHaveBeenAccountedInCompanysBooksInCaseWhereYearEndingIsDifferentForPartnershipFirmOrAssociationOfPersonsOrLimitedLiabilityPartnershipsAndCompany</v>
      </c>
      <c r="C3393" t="str">
        <v>End date of 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v>
      </c>
      <c r="D3393" t="str">
        <v>जिस मामले में साझेदारी फर्म या व्यक्तियों के समूह या सीमित देयता भागीदारी व कम्पनी के वर्ष का अन्त भिन्न है, साझेदारी फर्म या व्यक्तियों के समूह या सीमित देयता भागीदारी की लेखा अवधि के समाप्ति की तिथि जिसके सम्बंध में लाभ या हानियां कम्पनी की पुस्तकों में लेखाकृत हैं</v>
      </c>
      <c r="E3393">
        <v>2</v>
      </c>
    </row>
    <row r="3394">
      <c r="B3394" t="str">
        <v>in-ca:DisclosureOfInformationOnDeviationFromAccountingStandardsProfitAndLossAccountAbstract</v>
      </c>
      <c r="C3394" t="str">
        <v>Disclosure of information on deviation from accounting standards profit and loss account [Abstract]</v>
      </c>
      <c r="D3394" t="str">
        <v>लाभ-हानि खाते में लेखा मानकों के विचलन से संबंधित सूचना का प्रकटन (सारांश)</v>
      </c>
      <c r="E3394">
        <v>19</v>
      </c>
    </row>
    <row r="3395">
      <c r="B3395" t="str">
        <v>in-ca:DisclosureOfInformationOnDeviationFromAccountingStandardsProfitAndLossAccount</v>
      </c>
      <c r="C3395" t="str">
        <v>Disclosure of information on deviation from accounting standards profit and loss account</v>
      </c>
      <c r="D3395" t="str">
        <v>लाभ-हानि खाते में लेखा मानकों के विचलन से संबंधित सूचना का प्रकटन</v>
      </c>
      <c r="E3395">
        <v>1</v>
      </c>
    </row>
    <row r="3396">
      <c r="B3396" t="str">
        <v>in-ca:DisclosureOfReasonsForDeviationFromAccountingStandardsProfitAndLossAccount</v>
      </c>
      <c r="C3396" t="str">
        <v>Disclosure of reasons for deviation from accounting standards profit and loss account</v>
      </c>
      <c r="D3396" t="str">
        <v>लाभ-हानि खाते में लेखा मानकों के विचलन से संबंधित कारणों का प्रकटन</v>
      </c>
      <c r="E3396">
        <v>2</v>
      </c>
    </row>
    <row r="3397">
      <c r="B3397" t="str">
        <v>in-ca:FinancialEffectOfDeviationFromAccountingStandardsProfitAndLossAccount</v>
      </c>
      <c r="C3397" t="str">
        <v>Financial effect of deviation from accounting standards profit and loss account</v>
      </c>
      <c r="D3397" t="str">
        <v>लाभ-हानि खाते में लेखा मानकों के विचलन का वित्तीय प्रभाव</v>
      </c>
      <c r="E3397">
        <v>3</v>
      </c>
    </row>
    <row r="3398">
      <c r="B3398" t="str">
        <v>in-ca:DisclosureOfContributionsMadeToPoliticalPartyOrForPoliticalPurposeAbstract</v>
      </c>
      <c r="C3398" t="str">
        <v>Disclosure of contributions made to political party or for political purpose [Abstract]</v>
      </c>
      <c r="D3398" t="str">
        <v>राजनीतिक पार्टी या राजनीतिक उद्देश्य के लिए किए गए अंशदानों का प्रकटन (सारांश)</v>
      </c>
      <c r="E3398">
        <v>20</v>
      </c>
    </row>
    <row r="3399">
      <c r="B3399" t="str">
        <v>in-ca:AmountOfContributionsMadeToPoliticalPartyOrForPoliticalPurpose</v>
      </c>
      <c r="C3399" t="str">
        <v>Amount of contributions made to political party or for political purpose</v>
      </c>
      <c r="D3399" t="str">
        <v>राजनीतिक पार्टी या राजनीतिक उद्देश्य के लिए किए गए अंशदानों की राशि</v>
      </c>
      <c r="E3399">
        <v>1</v>
      </c>
    </row>
    <row r="3400">
      <c r="B3400" t="str">
        <v>in-ca:NameOfPoliticalPartyOfPersonToWhomContributionHasBeenMade</v>
      </c>
      <c r="C3400" t="str">
        <v>Name of political party of person to whom contribution has been made</v>
      </c>
      <c r="D3400" t="str">
        <v>राजनीतिक पार्टी या व्यक्ति का नाम जिसे अंशदान किया गया है</v>
      </c>
      <c r="E3400">
        <v>2</v>
      </c>
    </row>
    <row r="3401">
      <c r="B3401" t="str">
        <v>in-ca:DisclosureOfContributionsMadeToNationalDefenceFundAbstract</v>
      </c>
      <c r="C3401" t="str">
        <v>Disclosure of contributions made to national defence fund [Abstract]</v>
      </c>
      <c r="D3401" t="str">
        <v>राष्ट्रीय रक्षा निधि में दिए गए अंशदानों का प्रकटन (सारांश)</v>
      </c>
      <c r="E3401">
        <v>21</v>
      </c>
    </row>
    <row r="3402">
      <c r="B3402" t="str">
        <v>in-ca:AmountOfContributionsMadeToNationalDefenceFund</v>
      </c>
      <c r="C3402" t="str">
        <v>Amount of contributions made to national defence fund</v>
      </c>
      <c r="D3402" t="str">
        <v>राष्ट्रीय रक्षा निधि में दिए गए अंशदानों की राशि</v>
      </c>
      <c r="E3402">
        <v>1</v>
      </c>
    </row>
    <row r="3403">
      <c r="B3403" t="str">
        <v>in-gaap:DetailsOfCostIncurredForIssuingOptionsOrSharesUnderEmployeeStockOptionOrStockPurchaseSchemeAbstract</v>
      </c>
      <c r="C3403" t="str">
        <v>Details of cost incurred for issuing options or shares under employee stock option or stock purchase scheme [Abstract]</v>
      </c>
      <c r="D3403" t="str">
        <v>कर्मचारी स्टाक विकल्प या स्टाक खरीद योजना के अधीन विकल्पों या शेयरों के जारी करने में खर्च की गयी लागत का विवरण (सारांश)</v>
      </c>
      <c r="E3403">
        <v>22</v>
      </c>
    </row>
    <row r="3404">
      <c r="B3404" t="str">
        <v>in-gaap:CostIncurredByHoldingCompanyForIssuingOptionsOrSharesUnderEmployeeStockOptionOrStockPurchaseScheme</v>
      </c>
      <c r="C3404" t="str">
        <v>Cost incurred by holding company for issuing options or shares under employee stock option or stock purchase scheme</v>
      </c>
      <c r="D3404" t="str">
        <v>कर्मचारी स्टाक विकल्प या स्टाक खरीद योजना के अधीन विकल्पों या शेयरों को जारी करने के लिए होल्डिंग कंपनी द्वारा खर्च की लागत</v>
      </c>
      <c r="E3404">
        <v>1</v>
      </c>
    </row>
    <row r="3405">
      <c r="B3405" t="str">
        <v>in-gaap:CostReimbursedBySubsidiaryCompanyForIssuingOptionsOrSharesUnderEmployeeStockOptionOrStockPurchaseScheme</v>
      </c>
      <c r="C3405" t="str">
        <v>Cost reimbursed by subsidiary company for issuing options or shares under employee stock option or stock purchase scheme</v>
      </c>
      <c r="D3405" t="str">
        <v>कर्मचारी स्टाक विकल्प या स्टाक खरीद योजना के अधीन विकल्पों या शेयरों को जारी करने के लिए अनुषंगी कंपनी द्वारा लागत प्रतिपूर्ति</v>
      </c>
      <c r="E3405">
        <v>2</v>
      </c>
    </row>
    <row r="3406">
      <c r="B3406" t="str">
        <v>in-ca:BreakupOfRevenueAsExportAndDomesticAbstract</v>
      </c>
      <c r="C3406" t="str">
        <v>Breakup of revenue as export and domestic [Abstract]</v>
      </c>
      <c r="D3406" t="str">
        <v>निर्यात व घरेलू राजस्व का विवरण (सारांश)</v>
      </c>
      <c r="E3406">
        <v>23</v>
      </c>
    </row>
    <row r="3407">
      <c r="B3407" t="str">
        <v>in-gaap:RevenueFromSaleOfProductsAbstract</v>
      </c>
      <c r="C3407" t="str">
        <v>Revenue from sale of products [Abstract]</v>
      </c>
      <c r="D3407" t="str">
        <v>उत्पादों की बिक्री से राजस्व (सारांश)</v>
      </c>
      <c r="E3407">
        <v>1</v>
      </c>
    </row>
    <row r="3408">
      <c r="B3408" t="str">
        <v>in-ca:DomesticTurnoverGoodsGrossAbstract</v>
      </c>
      <c r="C3408" t="str">
        <v>Domestic turnover goods, gross [Abstract]</v>
      </c>
      <c r="D3408" t="str">
        <v>घरेलू टर्न ओवर माल, सकल (सारांश)</v>
      </c>
      <c r="E3408">
        <v>1</v>
      </c>
    </row>
    <row r="3409">
      <c r="B3409" t="str">
        <v>in-ca:DomesticSaleManufacturedGoods</v>
      </c>
      <c r="C3409" t="str">
        <v>Domestic sale manufactured goods</v>
      </c>
      <c r="D3409" t="str">
        <v>घरेलू बिक्री निर्मित माल की</v>
      </c>
      <c r="E3409">
        <v>1</v>
      </c>
    </row>
    <row r="3410">
      <c r="B3410" t="str">
        <v>in-ca:DomesticSaleTradedGoods</v>
      </c>
      <c r="C3410" t="str">
        <v>Domestic sale traded goods</v>
      </c>
      <c r="D3410" t="str">
        <v>घरेलू बिक्री व्यापारिक माल की</v>
      </c>
      <c r="E3410">
        <v>2</v>
      </c>
    </row>
    <row r="3411">
      <c r="B3411" t="str">
        <v>in-ca:DomesticTurnoverGoodsGross</v>
      </c>
      <c r="C3411" t="str">
        <v>Total domestic turnover goods, gross</v>
      </c>
      <c r="D3411" t="str">
        <v>कुल घरेलू टर्न ओवर माल, सकल</v>
      </c>
      <c r="E3411">
        <v>3</v>
      </c>
      <c r="F3411" t="str">
        <v>Total Label</v>
      </c>
    </row>
    <row r="3412">
      <c r="B3412" t="str">
        <v>in-ca:ExportTurnoverGoodsGrossAbstract</v>
      </c>
      <c r="C3412" t="str">
        <v>Export turnover goods, gross [Abstract]</v>
      </c>
      <c r="D3412" t="str">
        <v>निर्यात टर्न ओवर माल, सकल (सारांश)</v>
      </c>
      <c r="E3412">
        <v>2</v>
      </c>
    </row>
    <row r="3413">
      <c r="B3413" t="str">
        <v>in-ca:ExportSaleManufacturedGoods</v>
      </c>
      <c r="C3413" t="str">
        <v>Export sale manufactured goods</v>
      </c>
      <c r="D3413" t="str">
        <v>निर्यात बिक्री निर्मित माल की</v>
      </c>
      <c r="E3413">
        <v>1</v>
      </c>
      <c r="P3413" t="str">
        <v>in-ca:ExportSaleManufacturedGoods</v>
      </c>
      <c r="Q3413">
        <v>42825</v>
      </c>
      <c r="R3413">
        <v>0</v>
      </c>
      <c r="S3413" t="str">
        <v>in-ca:ExportSaleManufacturedGoods</v>
      </c>
      <c r="T3413">
        <v>43190</v>
      </c>
      <c r="U3413">
        <v>0</v>
      </c>
      <c r="Y3413">
        <v>2</v>
      </c>
    </row>
    <row r="3414">
      <c r="B3414" t="str">
        <v>in-ca:ExportSaleTradedGoods</v>
      </c>
      <c r="C3414" t="str">
        <v>Export sale traded goods</v>
      </c>
      <c r="D3414" t="str">
        <v>निर्यात बिक्री व्यापारिक माल की</v>
      </c>
      <c r="E3414">
        <v>2</v>
      </c>
    </row>
    <row r="3415">
      <c r="B3415" t="str">
        <v>in-ca:ExportTurnoverGoodsGross</v>
      </c>
      <c r="C3415" t="str">
        <v>Total export turnover goods, gross</v>
      </c>
      <c r="D3415" t="str">
        <v>कुल निर्यात टर्न ओवर माल, सकल</v>
      </c>
      <c r="E3415">
        <v>3</v>
      </c>
      <c r="F3415" t="str">
        <v>Total Label</v>
      </c>
      <c r="P3415" t="str">
        <v>in-ca:ExportTurnoverGoodsGross</v>
      </c>
      <c r="Q3415">
        <v>42825</v>
      </c>
      <c r="R3415">
        <v>0</v>
      </c>
      <c r="S3415" t="str">
        <v>in-ca:ExportTurnoverGoodsGross</v>
      </c>
      <c r="T3415">
        <v>43190</v>
      </c>
      <c r="U3415">
        <v>0</v>
      </c>
      <c r="Y3415">
        <v>2</v>
      </c>
    </row>
    <row r="3416">
      <c r="B3416" t="str">
        <v>in-gaap:RevenueFromSaleOfProducts</v>
      </c>
      <c r="C3416" t="str">
        <v>Total revenue from sale of products</v>
      </c>
      <c r="D3416" t="str">
        <v>कुल उत्पादों की बिक्री से राजस्व</v>
      </c>
      <c r="E3416">
        <v>3</v>
      </c>
      <c r="F3416" t="str">
        <v>Total Label</v>
      </c>
      <c r="P3416" t="str">
        <v>in-gaap:RevenueFromSaleOfProducts</v>
      </c>
      <c r="Q3416">
        <v>42825</v>
      </c>
      <c r="R3416">
        <v>0</v>
      </c>
      <c r="S3416" t="str">
        <v>in-gaap:RevenueFromSaleOfProducts</v>
      </c>
      <c r="T3416">
        <v>43190</v>
      </c>
      <c r="U3416">
        <v>0</v>
      </c>
      <c r="Y3416">
        <v>2</v>
      </c>
    </row>
    <row r="3417">
      <c r="B3417" t="str">
        <v>in-gaap:RevenueFromSaleOfServicesAbstract</v>
      </c>
      <c r="C3417" t="str">
        <v>Revenue from sale of services [Abstract]</v>
      </c>
      <c r="D3417" t="str">
        <v>सेवाओं की बिक्री से राजस्व (सारांश)</v>
      </c>
      <c r="E3417">
        <v>2</v>
      </c>
    </row>
    <row r="3418">
      <c r="B3418" t="str">
        <v>in-ca:DomesticRevenueServices</v>
      </c>
      <c r="C3418" t="str">
        <v>Domestic revenue services</v>
      </c>
      <c r="D3418" t="str">
        <v>घरेलू राजस्व सेवाएं</v>
      </c>
      <c r="E3418">
        <v>1</v>
      </c>
      <c r="P3418" t="str">
        <v>in-ca:DomesticRevenueServices</v>
      </c>
      <c r="Q3418">
        <v>42825</v>
      </c>
      <c r="R3418">
        <v>4575548010</v>
      </c>
      <c r="S3418" t="str">
        <v>in-ca:DomesticRevenueServices</v>
      </c>
      <c r="T3418">
        <v>43190</v>
      </c>
      <c r="U3418">
        <v>5915519800</v>
      </c>
      <c r="Y3418">
        <v>2</v>
      </c>
    </row>
    <row r="3419">
      <c r="B3419" t="str">
        <v>in-ca:ExportRevenueServices</v>
      </c>
      <c r="C3419" t="str">
        <v>Export revenue services</v>
      </c>
      <c r="D3419" t="str">
        <v>निर्यात राजस्व सेवाएं</v>
      </c>
      <c r="E3419">
        <v>2</v>
      </c>
      <c r="P3419" t="str">
        <v>in-ca:ExportRevenueServices</v>
      </c>
      <c r="Q3419">
        <v>42825</v>
      </c>
      <c r="R3419">
        <v>0</v>
      </c>
      <c r="S3419" t="str">
        <v>in-ca:ExportRevenueServices</v>
      </c>
      <c r="T3419">
        <v>43190</v>
      </c>
      <c r="U3419">
        <v>0</v>
      </c>
      <c r="Y3419">
        <v>2</v>
      </c>
    </row>
    <row r="3420">
      <c r="B3420" t="str">
        <v>in-gaap:RevenueFromSaleOfServices</v>
      </c>
      <c r="C3420" t="str">
        <v>Total revenue from sale of services</v>
      </c>
      <c r="D3420" t="str">
        <v>कुल सेवाओं की बिक्री से राजस्व</v>
      </c>
      <c r="E3420">
        <v>3</v>
      </c>
      <c r="F3420" t="str">
        <v>Total Label</v>
      </c>
      <c r="P3420" t="str">
        <v>in-gaap:RevenueFromSaleOfServices</v>
      </c>
      <c r="Q3420">
        <v>42825</v>
      </c>
      <c r="R3420">
        <v>4575548010</v>
      </c>
      <c r="S3420" t="str">
        <v>in-gaap:RevenueFromSaleOfServices</v>
      </c>
      <c r="T3420">
        <v>43190</v>
      </c>
      <c r="U3420">
        <v>5915519800</v>
      </c>
      <c r="Y3420">
        <v>2</v>
      </c>
    </row>
    <row r="3421">
      <c r="B3421" t="str">
        <v>in-ca:DetailsOfCapitalExpenditureIncurredInForeignCurrencyAbstract</v>
      </c>
      <c r="C3421" t="str">
        <v>Details of capital expenditure incurred in foreign currency [Abstract]</v>
      </c>
      <c r="D3421" t="str">
        <v>विदेशी मुद्रा में खर्च पूंजीगत व्यय का विवरण (सारांश)</v>
      </c>
      <c r="E3421">
        <v>24</v>
      </c>
    </row>
    <row r="3422">
      <c r="B3422" t="str">
        <v>in-ca:CapitalExpenditureInForeignCurrency</v>
      </c>
      <c r="C3422" t="str">
        <v>Capital expenditure in foreign currency</v>
      </c>
      <c r="D3422" t="str">
        <v>विदेशी मुद्रा में पूंजीगत व्यय</v>
      </c>
      <c r="E3422">
        <v>1</v>
      </c>
      <c r="P3422" t="str">
        <v>in-ca:CapitalExpenditureInForeignCurrency</v>
      </c>
      <c r="Q3422">
        <v>42825</v>
      </c>
      <c r="R3422">
        <v>0</v>
      </c>
      <c r="S3422" t="str">
        <v>in-ca:CapitalExpenditureInForeignCurrency</v>
      </c>
      <c r="T3422">
        <v>43190</v>
      </c>
      <c r="U3422">
        <v>0</v>
      </c>
      <c r="Y3422">
        <v>2</v>
      </c>
    </row>
    <row r="3423">
      <c r="B3423" t="str">
        <v>in-ca:DisclosureOfComputationOfManagerialInformationAsPerCompaniesActAbstract</v>
      </c>
      <c r="C3423" t="str">
        <v>Disclosure of computation of managerial information as per companies act [Abstract]</v>
      </c>
      <c r="D3423" t="str">
        <v>कंपनी अधिनियम के अनुसार प्रबंधकीय सूचना की गणना का प्रकटन (सारांश)</v>
      </c>
      <c r="E3423">
        <v>25</v>
      </c>
    </row>
    <row r="3424">
      <c r="B3424" t="str">
        <v>in-ca:DisclosureOfComputationOfManagerialInformationAsPerCompaniesActExplanatoryTextBlock</v>
      </c>
      <c r="C3424" t="str">
        <v>Disclosure of computation of managerial information as per companies act explanatory [Text Block]</v>
      </c>
      <c r="D3424" t="str">
        <v>कंपनी अधिनियम के अनुसार प्रबंधकीय सूचना की गणना का प्रकटन-व्याख्यात्मक (पाठ खंड)</v>
      </c>
      <c r="E3424">
        <v>1</v>
      </c>
    </row>
    <row r="3425">
      <c r="B3425" t="str">
        <v>in-ca:DisclosureOfExpenditureOnCorporateSocialResponsibilityAbstract</v>
      </c>
      <c r="C3425" t="str">
        <v>Disclosure of expenditure on corporate social responsibility [Abstract]</v>
      </c>
      <c r="D3425" t="str">
        <v>निगमित सामाजिक उत्तरदायित्व पर व्यय का प्रकटन (सारांश)</v>
      </c>
      <c r="E3425">
        <v>26</v>
      </c>
    </row>
    <row r="3426">
      <c r="B3426" t="str">
        <v>in-ca:ExpenditureOnCorporateSocialResponsibilityActivitiesAsPerGuidelines</v>
      </c>
      <c r="C3426" t="str">
        <v>Expenditure on corporate social responsibility activities as per guidelines</v>
      </c>
      <c r="D3426" t="str">
        <v>मार्गदर्शी हिदायतों के अनुसार निगमित सामाजिक उत्तरदायित्व पर व्यय</v>
      </c>
      <c r="E3426">
        <v>1</v>
      </c>
      <c r="P3426" t="str">
        <v>in-ca:ExpenditureOnCorporateSocialResponsibilityActivitiesAsPerGuidelines</v>
      </c>
      <c r="Q3426">
        <v>42825</v>
      </c>
      <c r="R3426">
        <v>1000000</v>
      </c>
      <c r="S3426" t="str">
        <v>in-ca:ExpenditureOnCorporateSocialResponsibilityActivitiesAsPerGuidelines</v>
      </c>
      <c r="T3426">
        <v>43190</v>
      </c>
      <c r="U3426">
        <v>3447130</v>
      </c>
      <c r="Y3426">
        <v>2</v>
      </c>
    </row>
    <row r="3427">
      <c r="B3427" t="str">
        <v>in-ca:GrossValueOfTransactionWithRelatedPartiesAsPerAS18</v>
      </c>
      <c r="C3427" t="str">
        <v>Gross value of transaction with related parties as per AS-18</v>
      </c>
      <c r="D3427" t="str">
        <v>लेखा मानक 18 के अनुसार संबंधित पार्टी के समक्ष किए गए लेन-देन का सकल मूल्य</v>
      </c>
      <c r="E3427">
        <v>27</v>
      </c>
      <c r="P3427" t="str">
        <v>in-ca:GrossValueOfTransactionWithRelatedPartiesAsPerAS18</v>
      </c>
      <c r="Q3427">
        <v>42825</v>
      </c>
      <c r="R3427">
        <v>537426038</v>
      </c>
      <c r="S3427" t="str">
        <v>in-ca:GrossValueOfTransactionWithRelatedPartiesAsPerAS18</v>
      </c>
      <c r="T3427">
        <v>43190</v>
      </c>
      <c r="U3427">
        <v>3147599786</v>
      </c>
      <c r="Y3427">
        <v>2</v>
      </c>
    </row>
    <row r="3428">
      <c r="B3428" t="str">
        <v>in-ca:BadDebtsOfRelatedPartiesAsPerAS18</v>
      </c>
      <c r="C3428" t="str">
        <v>Bad debts of related parties as per AS-18</v>
      </c>
      <c r="D3428" t="str">
        <v>लेखा मानक 18 के अनुसार संबंधित पार्टियों के अशोध्य ऋण</v>
      </c>
      <c r="E3428">
        <v>28</v>
      </c>
      <c r="P3428" t="str">
        <v>in-ca:BadDebtsOfRelatedPartiesAsPerAS18</v>
      </c>
      <c r="Q3428">
        <v>42825</v>
      </c>
      <c r="R3428">
        <v>0</v>
      </c>
      <c r="S3428" t="str">
        <v>in-ca:BadDebtsOfRelatedPartiesAsPerAS18</v>
      </c>
      <c r="T3428">
        <v>43190</v>
      </c>
      <c r="U3428">
        <v>0</v>
      </c>
      <c r="Y3428">
        <v>2</v>
      </c>
    </row>
    <row r="3429">
      <c r="B3429" t="str">
        <v>[300700] Notes - Key managerial personnels and directors remuneration and other information</v>
      </c>
      <c r="C3429" t="str">
        <v>[300700] Notes - Key managerial personnels and directors remuneration and other information</v>
      </c>
      <c r="D3429" t="str">
        <v>[300700] Notes - Key managerial personnels and directors remuneration and other information</v>
      </c>
    </row>
    <row r="3430">
      <c r="B3430" t="str">
        <v>in-ca:DisclosureOfKeyManagerialPersonnelsAndDirectorsAndRemunerationToKeyManagerialPersonnelsAndDirectorsExplanatoryTextBlock</v>
      </c>
      <c r="C3430" t="str">
        <v>Disclosure of key managerial personnels and directors and remuneration to key managerial personnels and directors explanatory [Text Block]</v>
      </c>
      <c r="D3430" t="str">
        <v>प्रबंधन के प्रमुख कार्मिकों तथा निदेशकों और प्रबंधन के प्रमुख कार्मिकों एवं निदेशकों के पारिश्रमिक का प्रकटन व्याख्यात्मक (पाठ खंड)</v>
      </c>
    </row>
    <row r="3431">
      <c r="B3431" t="str">
        <v>in-ca:DisclosureOfKeyManagerialPersonnelsAndDirectorsAndRemunerationToKeyManagerialPersonnelsAndDirectorsAbstract</v>
      </c>
      <c r="C3431" t="str">
        <v>Disclosure of key managerial personnels and directors and remuneration to key managerial personnels and directors [Abstract]</v>
      </c>
      <c r="D3431" t="str">
        <v>प्रबंधन के प्रमुख कार्मिकों तथा निदेशकों और प्रबंधन के प्रमुख कार्मिकों एवं निदेशकों के पारिश्रमिक का प्रकटन (सारांश)</v>
      </c>
      <c r="E3431">
        <v>1</v>
      </c>
    </row>
    <row r="3432">
      <c r="B3432" t="str">
        <v>in-ca:DisclosureOfKeyManagerialPersonnelsAndDirectorsAndRemunerationToKeyManagerialPersonnelsAndDirectorsTable</v>
      </c>
      <c r="C3432" t="str">
        <v>Disclosure of key managerial personnels and directors and remuneration to key managerial personnels and directors [Table]</v>
      </c>
      <c r="D3432" t="str">
        <v>प्रबंधन के प्रमुख कार्मिकों तथा निदेशकों और प्रबंधन के प्रमुख कार्मिकों एवं निदेशकों के पारिश्रमिक का प्रकटन (सारणी)</v>
      </c>
      <c r="E3432">
        <v>1</v>
      </c>
    </row>
    <row r="3433">
      <c r="B3433" t="str">
        <v>in-ca:KeyManagerialPersonnelsAndDirectorsAxis</v>
      </c>
      <c r="C3433" t="str">
        <v>Key managerial personnels and directors [Axis]</v>
      </c>
      <c r="D3433" t="str">
        <v>प्रबंधन के प्रमुख कार्मिकों तथा निदेशकों (शीर्ष)</v>
      </c>
      <c r="E3433">
        <v>1</v>
      </c>
    </row>
    <row r="3434">
      <c r="B3434" t="str">
        <v>in-ca:DisclosureOfKeyManagerialPersonnelsAndDirectorsAndRemunerationToKeyManagerialPersonnelsAndDirectorsLineItems</v>
      </c>
      <c r="C3434" t="str">
        <v>Disclosure of key managerial personnels and directors and remuneration to key managerial personnels and directors [Line Items]</v>
      </c>
      <c r="D3434" t="str">
        <v>प्रबंधन के प्रमुख कार्मिकों तथा निदेशकों और प्रबंधन के प्रमुख कार्मिकों एवं निदेशकों के पारिश्रमिक (रेखीय मदें)</v>
      </c>
      <c r="E3434">
        <v>2</v>
      </c>
    </row>
    <row r="3435">
      <c r="B3435" t="str">
        <v>in-ca:NameOfKeyManagerialPersonnelOrDirector</v>
      </c>
      <c r="C3435" t="str">
        <v>Name of key managerial personnel or director</v>
      </c>
      <c r="D3435" t="str">
        <v>प्रबंधन के प्रमुख कार्मिकों या निदेशकों का नाम</v>
      </c>
      <c r="E3435">
        <v>1</v>
      </c>
    </row>
    <row r="3436">
      <c r="B3436" t="str">
        <v>in-ca:DirectorIdentificationNumberOfKeyManagerialPersonnelOrDirector</v>
      </c>
      <c r="C3436" t="str">
        <v>Director identification number of key managerial personnel or director</v>
      </c>
      <c r="D3436" t="str">
        <v>प्रबंधन के प्रमुख कार्मिक या निर्देश के निदेशक पहचान संख्या</v>
      </c>
      <c r="E3436">
        <v>2</v>
      </c>
    </row>
    <row r="3437">
      <c r="B3437" t="str">
        <v>in-ca:PermanentAccountNumberOfKeyManagerialPersonnelOrDirector</v>
      </c>
      <c r="C3437" t="str">
        <v>Permanent account number of key managerial personnel or director</v>
      </c>
      <c r="D3437" t="str">
        <v>प्रबंधन के प्रमुख कार्मिक या निदेशक का स्थायी खाता संख्या (पैन)</v>
      </c>
      <c r="E3437">
        <v>3</v>
      </c>
    </row>
    <row r="3438">
      <c r="B3438" t="str">
        <v>in-ca:DateOfBirthOfKeyManagerialPersonnelOrDirector</v>
      </c>
      <c r="C3438" t="str">
        <v>Date of birth of key managerial personnel or director</v>
      </c>
      <c r="D3438" t="str">
        <v>प्रबंधन के प्रमुख कार्मिक या निदेशक की जन्मतिथि</v>
      </c>
      <c r="E3438">
        <v>4</v>
      </c>
    </row>
    <row r="3439">
      <c r="B3439" t="str">
        <v>in-ca:DesignationOfKeyManagerialPersonnelOrDirector</v>
      </c>
      <c r="C3439" t="str">
        <v>Designation of key managerial personnel or director</v>
      </c>
      <c r="D3439" t="str">
        <v>प्रबंधन के प्रमुख कार्मिक या निदेशक का पदनाम</v>
      </c>
      <c r="E3439">
        <v>5</v>
      </c>
    </row>
    <row r="3440">
      <c r="B3440" t="str">
        <v>in-ca:QualificationOfKeyManagerialPersonnelOrDirector</v>
      </c>
      <c r="C3440" t="str">
        <v>Qualification of key managerial personnel or director</v>
      </c>
      <c r="D3440" t="str">
        <v>प्रबंधन के प्रमुख कार्मिक या निदेशक की योग्यता</v>
      </c>
      <c r="E3440">
        <v>6</v>
      </c>
    </row>
    <row r="3441">
      <c r="B3441" t="str">
        <v>in-ca:SharesHeldByKeyManagerialPersonnelOrDirector</v>
      </c>
      <c r="C3441" t="str">
        <v>Shares held by key managerial personnel or director</v>
      </c>
      <c r="D3441" t="str">
        <v>प्रबंधन के प्रमुख कार्मिक या निदेशक द्वारा धारित शेयर</v>
      </c>
      <c r="E3441">
        <v>7</v>
      </c>
    </row>
    <row r="3442">
      <c r="B3442" t="str">
        <v>in-ca:KeyManagerialPersonnelOrDirectorRemunerationAbstract</v>
      </c>
      <c r="C3442" t="str">
        <v>Key managerial personnel or director remuneration [Abstract]</v>
      </c>
      <c r="D3442" t="str">
        <v>प्रबंधन के प्रमुख कार्मिक या निदेशक के पारिश्रमिक (सारांश)</v>
      </c>
      <c r="E3442">
        <v>8</v>
      </c>
    </row>
    <row r="3443">
      <c r="B3443" t="str">
        <v>in-ca:GrossSalaryToKeyManagerialPersonnelOrDirectorAbstract</v>
      </c>
      <c r="C3443" t="str">
        <v>Gross salary to key managerial personnel or director [Abstract]</v>
      </c>
      <c r="D3443" t="str">
        <v>प्रबंधन के प्रमुख कार्मिक या निदेशक का सकल (कुल) वेतन (सारांश)</v>
      </c>
      <c r="E3443">
        <v>1</v>
      </c>
    </row>
    <row r="3444">
      <c r="B3444" t="str">
        <v>in-ca:SalaryKeyManagerialPersonnelOrDirector</v>
      </c>
      <c r="C3444" t="str">
        <v>Salary key managerial personnel or director</v>
      </c>
      <c r="D3444" t="str">
        <v>प्रबंधन के प्रमुख कार्मिक या निदेशक का वेतन</v>
      </c>
      <c r="E3444">
        <v>1</v>
      </c>
    </row>
    <row r="3445">
      <c r="B3445" t="str">
        <v>in-ca:PerquisitesKeyManagerialPersonnelOrDirector</v>
      </c>
      <c r="C3445" t="str">
        <v>Perquisites key managerial personnel or director</v>
      </c>
      <c r="D3445" t="str">
        <v>प्रबंधन के प्रमुख कार्मिक या निदेशक की अतिरिक्त सुविधाएं (अनुलाभ)</v>
      </c>
      <c r="E3445">
        <v>2</v>
      </c>
    </row>
    <row r="3446">
      <c r="B3446" t="str">
        <v>in-ca:ProfitsInLieuOfSalaryKeyManagerialPersonnelOrDirector</v>
      </c>
      <c r="C3446" t="str">
        <v>Profits in lieu of salary key managerial personnel or director</v>
      </c>
      <c r="D3446" t="str">
        <v>प्रबंधन के प्रमुख कार्मिक या निदेशक के वेतन के बदले में लाभ</v>
      </c>
      <c r="E3446">
        <v>3</v>
      </c>
    </row>
    <row r="3447">
      <c r="B3447" t="str">
        <v>in-ca:GrossSalaryToKeyManagerialPersonnelOrDirector</v>
      </c>
      <c r="C3447" t="str">
        <v>Gross salary to key managerial personnel or director</v>
      </c>
      <c r="D3447" t="str">
        <v>प्रबंधन के प्रमुख कार्मिक के सकल (कुल) वेतन</v>
      </c>
      <c r="E3447">
        <v>4</v>
      </c>
      <c r="F3447" t="str">
        <v>Total Label</v>
      </c>
    </row>
    <row r="3448">
      <c r="B3448" t="str">
        <v>in-ca:SittingFeesKeyManagerialPersonnelOrDirector</v>
      </c>
      <c r="C3448" t="str">
        <v>Sitting fees key managerial personnel or director</v>
      </c>
      <c r="D3448" t="str">
        <v>प्रबंधन के प्रमुख कार्मिक या निदेशक का बैठक शुल्क</v>
      </c>
      <c r="E3448">
        <v>2</v>
      </c>
    </row>
    <row r="3449">
      <c r="B3449" t="str">
        <v>in-ca:StockOptionKeyManagerialPersonnelOrDirector</v>
      </c>
      <c r="C3449" t="str">
        <v>Stock option key managerial personnel or director</v>
      </c>
      <c r="D3449" t="str">
        <v>प्रबंधन के प्रमुख कार्मिक या निदेशक का स्टॉक विकल्प</v>
      </c>
      <c r="E3449">
        <v>3</v>
      </c>
    </row>
    <row r="3450">
      <c r="B3450" t="str">
        <v>in-ca:SweatEquityKeyManagerialPersonnelOrDirector</v>
      </c>
      <c r="C3450" t="str">
        <v>Sweat equity key managerial personnel or director</v>
      </c>
      <c r="D3450" t="str">
        <v>कंपनी के प्रमुख प्रबंधन कार्मिक या निदेशक को दिया गया स्वेट इक्विटी</v>
      </c>
      <c r="E3450">
        <v>4</v>
      </c>
    </row>
    <row r="3451">
      <c r="B3451" t="str">
        <v>in-ca:CommissionAsPercentageOfProfitKeyManagerialPersonnelOrDirector</v>
      </c>
      <c r="C3451" t="str">
        <v>Commission as percentage of profit key managerial personnel or director</v>
      </c>
      <c r="D3451" t="str">
        <v>कंपनी के प्रमुख प्रबंधन कार्मिक या निदेशक को लाभ के प्रतिशत के रूप में कमीशन</v>
      </c>
      <c r="E3451">
        <v>5</v>
      </c>
    </row>
    <row r="3452">
      <c r="B3452" t="str">
        <v>in-ca:OtherCommissionKeyManagerialPersonnelOrDirector</v>
      </c>
      <c r="C3452" t="str">
        <v>Other commission key managerial personnel or director</v>
      </c>
      <c r="D3452" t="str">
        <v>प्रबंधन के प्रमुख कार्मिक या निदेशक को अन्य कमीशन</v>
      </c>
      <c r="E3452">
        <v>6</v>
      </c>
    </row>
    <row r="3453">
      <c r="B3453" t="str">
        <v>in-ca:OtherCompensationKeyManagerialPersonnelOrDirector</v>
      </c>
      <c r="C3453" t="str">
        <v>Other compensation key managerial personnel or director</v>
      </c>
      <c r="D3453" t="str">
        <v>प्रबंधन के प्रमुख कार्मिक या निदेशक की अन्य क्षतिपूर्ति</v>
      </c>
      <c r="E3453">
        <v>7</v>
      </c>
    </row>
    <row r="3454">
      <c r="B3454" t="str">
        <v>in-ca:KeyManagerialPersonnelOrDirectorRemuneration</v>
      </c>
      <c r="C3454" t="str">
        <v>Total key managerial personnel or director remuneration</v>
      </c>
      <c r="D3454" t="str">
        <v>कुल प्रमुख प्रबंधन कार्मिक या निदेशक या अन्य पारिश्रमिक</v>
      </c>
      <c r="E3454">
        <v>8</v>
      </c>
      <c r="F3454" t="str">
        <v>Total Label</v>
      </c>
    </row>
    <row r="3455">
      <c r="B3455" t="str">
        <v>in-ca:CeilingAsPerActKeyManagerialPersonnelOrDirectorRemuneration</v>
      </c>
      <c r="C3455" t="str">
        <v>Ceiling as per act key managerial personnel or director remuneration</v>
      </c>
      <c r="D3455" t="str">
        <v>अधिनियम के अनुसार प्रबंधन के कार्मिक या निदेश के पारिश्रमिक की अधिकतम सीमा</v>
      </c>
      <c r="E3455">
        <v>9</v>
      </c>
    </row>
    <row r="3456">
      <c r="B3456" t="str">
        <v>[300800] Notes - Disclosures pertaining to real estate enterprises</v>
      </c>
      <c r="C3456" t="str">
        <v>[300800] Notes - Disclosures pertaining to real estate enterprises</v>
      </c>
      <c r="D3456" t="str">
        <v>[300800] Notes - Disclosures pertaining to real estate enterprises</v>
      </c>
    </row>
    <row r="3457">
      <c r="B3457" t="str">
        <v>in-gaap:DisclosureOfNotesPertainingToRealEstateEnterprisesExplanatoryTextBlock</v>
      </c>
      <c r="C3457" t="str">
        <v>Disclosure of notes pertaining to real estate enterprises explanatory [Text Block]</v>
      </c>
      <c r="D3457" t="str">
        <v>भूसम्पदा प्रतिष्ठानों से सम्बंधित टिप्पणियों का प्रकटन-व्याख्यात्मक (पाठ खंड)</v>
      </c>
    </row>
    <row r="3458">
      <c r="B3458" t="str">
        <v>in-gaap:DisclosureOfRealEstateProjectRevenuesAbstract</v>
      </c>
      <c r="C3458" t="str">
        <v>Disclosure of real estate project revenues [Abstract]</v>
      </c>
      <c r="D3458" t="str">
        <v>भूसम्पदा परियोजना के राजस्वों का प्रकटन (सारांश)</v>
      </c>
      <c r="E3458">
        <v>1</v>
      </c>
    </row>
    <row r="3459">
      <c r="B3459" t="str">
        <v>in-gaap:SaleOfPlotsOfLand</v>
      </c>
      <c r="C3459" t="str">
        <v>Sale of plots of land</v>
      </c>
      <c r="D3459" t="str">
        <v>भूखण्डों की बिक्री</v>
      </c>
      <c r="E3459">
        <v>1</v>
      </c>
    </row>
    <row r="3460">
      <c r="B3460" t="str">
        <v>in-gaap:SaleOfDevelopedPlotsOfLand</v>
      </c>
      <c r="C3460" t="str">
        <v>Sale of developed plots of land</v>
      </c>
      <c r="D3460" t="str">
        <v>विकसित भूखण्डों की बिक्री</v>
      </c>
      <c r="E3460">
        <v>2</v>
      </c>
    </row>
    <row r="3461">
      <c r="B3461" t="str">
        <v>in-gaap:SaleOfDevelopedPlotsOfLandLongTermSaleTypeLeases</v>
      </c>
      <c r="C3461" t="str">
        <v>Sale of developed plots of land, long-term sale type leases</v>
      </c>
      <c r="D3461" t="str">
        <v>विकसित भूखंडों की बिक्री-दीर्घावधि बिक्री टाइप</v>
      </c>
      <c r="E3461">
        <v>3</v>
      </c>
    </row>
    <row r="3462">
      <c r="B3462" t="str">
        <v>in-gaap:SaleOfSemiFinishedStructures</v>
      </c>
      <c r="C3462" t="str">
        <v>Sale of semi-finished structures</v>
      </c>
      <c r="D3462" t="str">
        <v>अर्द्ध विकसित संरचनाओं की बिक्री</v>
      </c>
      <c r="E3462">
        <v>4</v>
      </c>
    </row>
    <row r="3463">
      <c r="B3463" t="str">
        <v>in-gaap:SaleOfFinishedStructures</v>
      </c>
      <c r="C3463" t="str">
        <v>Sale of finished structures</v>
      </c>
      <c r="D3463" t="str">
        <v>विकसित (तैयार) संरचनाओं की बिक्री</v>
      </c>
      <c r="E3463">
        <v>5</v>
      </c>
    </row>
    <row r="3464">
      <c r="B3464" t="str">
        <v>in-gaap:ConsiderationForConstruction</v>
      </c>
      <c r="C3464" t="str">
        <v>Consideration for construction</v>
      </c>
      <c r="D3464" t="str">
        <v>निर्माण का प्रतिफल</v>
      </c>
      <c r="E3464">
        <v>6</v>
      </c>
    </row>
    <row r="3465">
      <c r="B3465" t="str">
        <v>in-gaap:ConsiderationForContractAbstract</v>
      </c>
      <c r="C3465" t="str">
        <v>Consideration for contract [Abstract]</v>
      </c>
      <c r="D3465" t="str">
        <v>अनुबंध (ठेके) के लिए प्रतिफल (सारांश)</v>
      </c>
      <c r="E3465">
        <v>7</v>
      </c>
    </row>
    <row r="3466">
      <c r="B3466" t="str">
        <v>in-gaap:PropertyManagementServiceFees</v>
      </c>
      <c r="C3466" t="str">
        <v>Property management service fees</v>
      </c>
      <c r="D3466" t="str">
        <v>सम्पत्ति प्रबंधन सेवा फीस</v>
      </c>
      <c r="E3466">
        <v>1</v>
      </c>
    </row>
    <row r="3467">
      <c r="B3467" t="str">
        <v>in-gaap:SaleOfDecorativeFittingsExcludingFittingsWhichAreIntegralPartOfUnitsToBeDelivered</v>
      </c>
      <c r="C3467" t="str">
        <v>Sale of decorative fittings excluding fittings which are integral part of units to be delivered</v>
      </c>
      <c r="D3467" t="str">
        <v>उन फिटिंगों को छोड़कर जो दी जाने वाली ईकाइयों (यूनिटों) का अभिन्न भाग है, अलंकरण फिटिंगों की बिक्री</v>
      </c>
      <c r="E3467">
        <v>2</v>
      </c>
    </row>
    <row r="3468">
      <c r="B3468" t="str">
        <v>in-gaap:RentalInLieuOfUnoccupiedPremises</v>
      </c>
      <c r="C3468" t="str">
        <v>Rental in lieu of unoccupied premises</v>
      </c>
      <c r="D3468" t="str">
        <v>अधिगृहित न किये गये परिसरों के स्थान पर किराया</v>
      </c>
      <c r="E3468">
        <v>3</v>
      </c>
    </row>
    <row r="3469">
      <c r="B3469" t="str">
        <v>in-gaap:ConsiderationForContractOthers</v>
      </c>
      <c r="C3469" t="str">
        <v>Consideration for contract others</v>
      </c>
      <c r="D3469" t="str">
        <v>अन्य अनुबंध (ठेका) के लिए प्रतिफल</v>
      </c>
      <c r="E3469">
        <v>4</v>
      </c>
    </row>
    <row r="3470">
      <c r="B3470" t="str">
        <v>in-gaap:ConsiderationForContract</v>
      </c>
      <c r="C3470" t="str">
        <v>Total consideration for contract</v>
      </c>
      <c r="D3470" t="str">
        <v>कुल अनुबंध (ठेका) के लिए प्रतिफल</v>
      </c>
      <c r="E3470">
        <v>5</v>
      </c>
      <c r="F3470" t="str">
        <v>Total Label</v>
      </c>
    </row>
    <row r="3471">
      <c r="B3471" t="str">
        <v>in-gaap:ConsiderationForAmenities</v>
      </c>
      <c r="C3471" t="str">
        <v>Consideration for amenities</v>
      </c>
      <c r="D3471" t="str">
        <v>सुविधाओं के लिए प्रतिफल</v>
      </c>
      <c r="E3471">
        <v>8</v>
      </c>
    </row>
    <row r="3472">
      <c r="B3472" t="str">
        <v>in-gaap:ConsiderationForInteriors</v>
      </c>
      <c r="C3472" t="str">
        <v>Consideration for interiors</v>
      </c>
      <c r="D3472" t="str">
        <v>भीतरी भागों के लिए प्रतिफल</v>
      </c>
      <c r="E3472">
        <v>9</v>
      </c>
    </row>
    <row r="3473">
      <c r="B3473" t="str">
        <v>in-gaap:ConsiderationForParkingSpaces</v>
      </c>
      <c r="C3473" t="str">
        <v>Consideration for parking spaces</v>
      </c>
      <c r="D3473" t="str">
        <v>पार्किंग स्थलों के लिए प्रतिफल</v>
      </c>
      <c r="E3473">
        <v>10</v>
      </c>
    </row>
    <row r="3474">
      <c r="B3474" t="str">
        <v>in-gaap:SaleOfDevelopmentRights</v>
      </c>
      <c r="C3474" t="str">
        <v>Sale of development rights</v>
      </c>
      <c r="D3474" t="str">
        <v>विकास अधिकारों की बिक्री</v>
      </c>
      <c r="E3474">
        <v>11</v>
      </c>
    </row>
    <row r="3475">
      <c r="B3475" t="str">
        <v>in-gaap:OtherRealEstateProjectRevenues</v>
      </c>
      <c r="C3475" t="str">
        <v>Other real estate project revenues</v>
      </c>
      <c r="D3475" t="str">
        <v>भूसम्पदा परियोजना के अन्य राजस्व</v>
      </c>
      <c r="E3475">
        <v>12</v>
      </c>
    </row>
    <row r="3476">
      <c r="B3476" t="str">
        <v>in-gaap:RealEstateProjectRevenues</v>
      </c>
      <c r="C3476" t="str">
        <v>Total real estate project revenues</v>
      </c>
      <c r="D3476" t="str">
        <v>कुल भूसम्पदा परियोजना राजस्व</v>
      </c>
      <c r="E3476">
        <v>13</v>
      </c>
      <c r="F3476" t="str">
        <v>Total Label</v>
      </c>
    </row>
    <row r="3477">
      <c r="B3477" t="str">
        <v>in-gaap:DisclosureOfMethodsUsedToDetermineProjectRevenueRecognised</v>
      </c>
      <c r="C3477" t="str">
        <v>Disclosure of methods used to determine project revenue recognised</v>
      </c>
      <c r="D3477" t="str">
        <v>परियोजना के मान्य राजस्व को निर्धारित करने के लिए अपनायी जाने वाली विधियों का प्रकटन</v>
      </c>
      <c r="E3477">
        <v>2</v>
      </c>
    </row>
    <row r="3478">
      <c r="B3478" t="str">
        <v>in-gaap:DisclosureOfMethodsUsedToDetermineStageOfCompletionOfProject</v>
      </c>
      <c r="C3478" t="str">
        <v>Disclosure of methods used to determine stage of completion of project</v>
      </c>
      <c r="D3478" t="str">
        <v>परियोजना के पूर्ण होने की स्थिति (स्टेज ऑफ़ कॉमपलीशन) को निर्धारित करने के लिए अपनायी जाने वाली विधियों का प्रकटन</v>
      </c>
      <c r="E3478">
        <v>3</v>
      </c>
    </row>
    <row r="3479">
      <c r="B3479" t="str">
        <v>in-gaap:CostsIncurredAndRecognisedProfitsLessRecognisedLossesForProjectsInProgress</v>
      </c>
      <c r="C3479" t="str">
        <v>Costs incurred and recognised profits (less recognised losses) for projects in progress</v>
      </c>
      <c r="D3479" t="str">
        <v>निर्माणाधीन परियोजनाओं के लिए मान्य हानियां घटाकर मान्य लाभ व खर्च की गयी लागतें</v>
      </c>
      <c r="E3479">
        <v>4</v>
      </c>
    </row>
    <row r="3480">
      <c r="B3480" t="str">
        <v>in-gaap:AdvanceReceivedAgainstProjects</v>
      </c>
      <c r="C3480" t="str">
        <v>Advance received against projects</v>
      </c>
      <c r="D3480" t="str">
        <v>परियोजनाओं से प्राप्त अग्रिम</v>
      </c>
      <c r="E3480">
        <v>5</v>
      </c>
    </row>
    <row r="3481">
      <c r="B3481" t="str">
        <v>in-gaap:AmountOfWorkInProgressForProjectsInProgress</v>
      </c>
      <c r="C3481" t="str">
        <v>Amount of work-in-progress for projects in progress</v>
      </c>
      <c r="D3481" t="str">
        <v>निर्माणाधीन परियोजनाओं में निर्माणाधीन कार्य की राशि</v>
      </c>
      <c r="E3481">
        <v>6</v>
      </c>
    </row>
    <row r="3482">
      <c r="B3482" t="str">
        <v>in-gaap:ValueOfInventoryForProjects</v>
      </c>
      <c r="C3482" t="str">
        <v>Value of inventory for projects</v>
      </c>
      <c r="D3482" t="str">
        <v>परियोजनाओं के लिए माल सूची (इन्वेंट्री) का मूल्य</v>
      </c>
      <c r="E3482">
        <v>7</v>
      </c>
    </row>
    <row r="3483">
      <c r="B3483" t="str">
        <v>in-gaap:ExcessOfRevenueRecognisedOverActualBillsRaisedForProjectsInProgress</v>
      </c>
      <c r="C3483" t="str">
        <v>Excess of revenue recognised over actual bills raised for projects in progress</v>
      </c>
      <c r="D3483" t="str">
        <v>निर्माणाधीन परियोजनाओं के लिए लिये गये अधिक वास्तविक बिलों के मान्य राजस्व की अधिक राशि</v>
      </c>
      <c r="E3483">
        <v>8</v>
      </c>
    </row>
    <row r="3484">
      <c r="B3484" t="str">
        <v>in-gaap:DisclosureOfDetailsOnProjectCostAbstract</v>
      </c>
      <c r="C3484" t="str">
        <v>Disclosure of details on project cost [Abstract]</v>
      </c>
      <c r="D3484" t="str">
        <v>परियोजना लागत के विवरण का प्रकटन (सारांश)</v>
      </c>
      <c r="E3484">
        <v>9</v>
      </c>
    </row>
    <row r="3485">
      <c r="B3485" t="str">
        <v>in-gaap:CostOfLandAndDevelopmentRightsAbstract</v>
      </c>
      <c r="C3485" t="str">
        <v>Cost of land and development rights [Abstract]</v>
      </c>
      <c r="D3485" t="str">
        <v>भूमि एवं विकास अधिकारों की लागत (सारांश)</v>
      </c>
      <c r="E3485">
        <v>1</v>
      </c>
    </row>
    <row r="3486">
      <c r="B3486" t="str">
        <v>in-gaap:CostOfAcquisitionOfLand</v>
      </c>
      <c r="C3486" t="str">
        <v>Cost of acquisition of land</v>
      </c>
      <c r="D3486" t="str">
        <v>भूमि के अधिग्रहण की लागत</v>
      </c>
      <c r="E3486">
        <v>1</v>
      </c>
    </row>
    <row r="3487">
      <c r="B3487" t="str">
        <v>in-gaap:DevelopmentRightsInLandOrPropertyIncludingCostOfLand</v>
      </c>
      <c r="C3487" t="str">
        <v>Development rights in land or property including cost of land</v>
      </c>
      <c r="D3487" t="str">
        <v>भूमि की लागत सहित भूमि या संपत्ति के विकास अधिकार</v>
      </c>
      <c r="E3487">
        <v>2</v>
      </c>
    </row>
    <row r="3488">
      <c r="B3488" t="str">
        <v>in-gaap:CostOfDevelopmentRights</v>
      </c>
      <c r="C3488" t="str">
        <v>Cost of development rights</v>
      </c>
      <c r="D3488" t="str">
        <v>विकास अधिकारों की लागत</v>
      </c>
      <c r="E3488">
        <v>3</v>
      </c>
    </row>
    <row r="3489">
      <c r="B3489" t="str">
        <v>in-gaap:RehabilitationCosts</v>
      </c>
      <c r="C3489" t="str">
        <v>Rehabilitation costs</v>
      </c>
      <c r="D3489" t="str">
        <v>पुनर्वास लागतें</v>
      </c>
      <c r="E3489">
        <v>4</v>
      </c>
    </row>
    <row r="3490">
      <c r="B3490" t="str">
        <v>in-gaap:RegistrationCharges</v>
      </c>
      <c r="C3490" t="str">
        <v>Registration charges</v>
      </c>
      <c r="D3490" t="str">
        <v>पंजीकरण प्रभार</v>
      </c>
      <c r="E3490">
        <v>5</v>
      </c>
    </row>
    <row r="3491">
      <c r="B3491" t="str">
        <v>in-gaap:StampDuty</v>
      </c>
      <c r="C3491" t="str">
        <v>Stamp duty</v>
      </c>
      <c r="D3491" t="str">
        <v>स्टाम्प शुल्क</v>
      </c>
      <c r="E3491">
        <v>6</v>
      </c>
    </row>
    <row r="3492">
      <c r="B3492" t="str">
        <v>in-gaap:BrokerageCost</v>
      </c>
      <c r="C3492" t="str">
        <v>Brokerage cost</v>
      </c>
      <c r="D3492" t="str">
        <v>दलाली लागत</v>
      </c>
      <c r="E3492">
        <v>7</v>
      </c>
    </row>
    <row r="3493">
      <c r="B3493" t="str">
        <v>in-gaap:OtherIncidentalExpensesForLandPurchasedForDevelopment</v>
      </c>
      <c r="C3493" t="str">
        <v>Other incidental expenses for land purchased for development</v>
      </c>
      <c r="D3493" t="str">
        <v>विकास के लिए खरीदी गयी भूमि के अन्य प्रासंगिक व्यय</v>
      </c>
      <c r="E3493">
        <v>8</v>
      </c>
    </row>
    <row r="3494">
      <c r="B3494" t="str">
        <v>in-gaap:CostOfLandAndDevelopmentRights</v>
      </c>
      <c r="C3494" t="str">
        <v>Total cost of land and development rights</v>
      </c>
      <c r="D3494" t="str">
        <v>कुल भूमि एवं विकास अधिकरों की लागत</v>
      </c>
      <c r="E3494">
        <v>9</v>
      </c>
      <c r="F3494" t="str">
        <v>Total Label</v>
      </c>
    </row>
    <row r="3495">
      <c r="B3495" t="str">
        <v>in-gaap:DisclosureOfBorrowingCostsOnRealEstateProjectsAbstract</v>
      </c>
      <c r="C3495" t="str">
        <v>Disclosure of borrowing costs on real estate projects [Abstract]</v>
      </c>
      <c r="D3495" t="str">
        <v>भूसम्पदा परियोजनाओं में उधार लागतों का प्रकटन (सारांश)</v>
      </c>
      <c r="E3495">
        <v>2</v>
      </c>
    </row>
    <row r="3496">
      <c r="B3496" t="str">
        <v>in-gaap:BorrowingCostsIncurredDirectlyInRelationToProject</v>
      </c>
      <c r="C3496" t="str">
        <v>Borrowing costs incurred directly in relation to project</v>
      </c>
      <c r="D3496" t="str">
        <v>परियोजना के सम्बंध में प्रत्यक्ष रूप से खर्च की गयी उधार लागतें</v>
      </c>
      <c r="E3496">
        <v>1</v>
      </c>
    </row>
    <row r="3497">
      <c r="B3497" t="str">
        <v>in-gaap:BorrowingCostsApportionedToRealEstateProject</v>
      </c>
      <c r="C3497" t="str">
        <v>Borrowing costs apportioned to real estate project</v>
      </c>
      <c r="D3497" t="str">
        <v>भूसम्पदा परियोजना में प्रभाजित उधार लागतें</v>
      </c>
      <c r="E3497">
        <v>2</v>
      </c>
    </row>
    <row r="3498">
      <c r="B3498" t="str">
        <v>in-gaap:BorrowingCostsOnRealEstateProjects</v>
      </c>
      <c r="C3498" t="str">
        <v>Total borrowing costs on real estate projects</v>
      </c>
      <c r="D3498" t="str">
        <v>कुल भूसम्पदा परियोजनाओं में उधार लागतें</v>
      </c>
      <c r="E3498">
        <v>3</v>
      </c>
      <c r="F3498" t="str">
        <v>Total Label</v>
      </c>
    </row>
    <row r="3499">
      <c r="B3499" t="str">
        <v>in-gaap:DisclosureOfDetailsOnConstructionAndDevelopmentCostAbstract</v>
      </c>
      <c r="C3499" t="str">
        <v>Disclosure of details on construction and development cost [Abstract]</v>
      </c>
      <c r="D3499" t="str">
        <v>निर्माण एवं विकास लागत के विवरणों का प्रकटन (सारांश)</v>
      </c>
      <c r="E3499">
        <v>3</v>
      </c>
    </row>
    <row r="3500">
      <c r="B3500" t="str">
        <v>in-gaap:ConstructionAndDevelopmentCostAbstract</v>
      </c>
      <c r="C3500" t="str">
        <v>Construction and development cost [Abstract]</v>
      </c>
      <c r="D3500" t="str">
        <v>निर्माण एवं विकास लागत (सारांश)</v>
      </c>
      <c r="E3500">
        <v>1</v>
      </c>
    </row>
    <row r="3501">
      <c r="B3501" t="str">
        <v>in-gaap:ConstructionAndDevelopmentCostIncurredDirectlyInRelationToProjectAbstract</v>
      </c>
      <c r="C3501" t="str">
        <v>Construction and development cost incurred directly in relation to project [Abstract]</v>
      </c>
      <c r="D3501" t="str">
        <v>परियोजना के सम्बंध में प्रत्यक्ष रूप से खर्च की गयी निर्माण एवं विकास लागत (सारांश)</v>
      </c>
      <c r="E3501">
        <v>1</v>
      </c>
    </row>
    <row r="3502">
      <c r="B3502" t="str">
        <v>in-gaap:LandConversionCost</v>
      </c>
      <c r="C3502" t="str">
        <v>Land conversion cost</v>
      </c>
      <c r="D3502" t="str">
        <v>भूमि परिवर्तन लागत</v>
      </c>
      <c r="E3502">
        <v>1</v>
      </c>
    </row>
    <row r="3503">
      <c r="B3503" t="str">
        <v>in-gaap:BettermentCharges</v>
      </c>
      <c r="C3503" t="str">
        <v>Betterment charges</v>
      </c>
      <c r="D3503" t="str">
        <v>सुधार प्रभार</v>
      </c>
      <c r="E3503">
        <v>2</v>
      </c>
    </row>
    <row r="3504">
      <c r="B3504" t="str">
        <v>in-gaap:MunicipalSanctionFee</v>
      </c>
      <c r="C3504" t="str">
        <v>Municipal sanction fee</v>
      </c>
      <c r="D3504" t="str">
        <v>नगरपालिका मंजूरी फीस</v>
      </c>
      <c r="E3504">
        <v>3</v>
      </c>
    </row>
    <row r="3505">
      <c r="B3505" t="str">
        <v>in-gaap:OtherChargesForObtainingBuildingPermission</v>
      </c>
      <c r="C3505" t="str">
        <v>Other charges for obtaining building permission</v>
      </c>
      <c r="D3505" t="str">
        <v>भवन निर्माण के लिए अनुमति लेने के लिए अन्य प्रभार</v>
      </c>
      <c r="E3505">
        <v>4</v>
      </c>
    </row>
    <row r="3506">
      <c r="B3506" t="str">
        <v>in-gaap:SiteLabourCostIncludingSiteSupervision</v>
      </c>
      <c r="C3506" t="str">
        <v>Site labour cost including site supervision</v>
      </c>
      <c r="D3506" t="str">
        <v>कार्य-स्थल (साइट) पर्यवेक्षण (निगरानी) सहित कार्य-स्थल (साइट) श्रम लागत</v>
      </c>
      <c r="E3506">
        <v>5</v>
      </c>
    </row>
    <row r="3507">
      <c r="B3507" t="str">
        <v>in-gaap:CostOfMaterialsUsedInConstructionOrDevelopmentOfProperty</v>
      </c>
      <c r="C3507" t="str">
        <v>Cost of materials used in construction or development of property</v>
      </c>
      <c r="D3507" t="str">
        <v>सम्पत्ति के निर्माण या विकास के लिए इस्तेमाल सामग्री की लागत</v>
      </c>
      <c r="E3507">
        <v>6</v>
      </c>
    </row>
    <row r="3508">
      <c r="B3508" t="str">
        <v>in-gaap:DepreciationOfPlantAndEquipmentUsedInConstructionUsedForProject</v>
      </c>
      <c r="C3508" t="str">
        <v>Depreciation of plant and equipment used in construction used for project</v>
      </c>
      <c r="D3508" t="str">
        <v>परियोजना / निर्माणकार्य मे प्रयुक्त संयंत्र व उपस्कर का मूल्यह्रास</v>
      </c>
      <c r="E3508">
        <v>7</v>
      </c>
    </row>
    <row r="3509">
      <c r="B3509" t="str">
        <v>in-gaap:CostOfMovingPlantEquipmentAndMaterialsFromOrToProjectSite</v>
      </c>
      <c r="C3509" t="str">
        <v>Cost of moving plant, equipment and materials from or to project site</v>
      </c>
      <c r="D3509" t="str">
        <v>परियोजना के कार्य-स्थल (साइट) तक चल संयंत्र, चल उपस्करों व सामग्री के लाने-लेजाने की लागत</v>
      </c>
      <c r="E3509">
        <v>8</v>
      </c>
    </row>
    <row r="3510">
      <c r="B3510" t="str">
        <v>in-gaap:CostOfHiringPlantAndEquipment</v>
      </c>
      <c r="C3510" t="str">
        <v>Cost of hiring plant and equipment</v>
      </c>
      <c r="D3510" t="str">
        <v>किराये पर संयंत्र व उपस्करों की लागत</v>
      </c>
      <c r="E3510">
        <v>9</v>
      </c>
    </row>
    <row r="3511">
      <c r="B3511" t="str">
        <v>in-gaap:CostsOfDesignAndTechnicalAssistanceThatIsDirectlyRelatedToProject</v>
      </c>
      <c r="C3511" t="str">
        <v>Costs of design and technical assistance that is directly related to project</v>
      </c>
      <c r="D3511" t="str">
        <v>परियोजना से प्रत्यक्षतया सम्बंधित डिजाइन व तकनीकी सहायता की लागत</v>
      </c>
      <c r="E3511">
        <v>10</v>
      </c>
    </row>
    <row r="3512">
      <c r="B3512" t="str">
        <v>in-gaap:EstimatedCostsOfRectificationAndGuaranteeWorkIncludingExpectedWarrantyCosts</v>
      </c>
      <c r="C3512" t="str">
        <v>Estimated costs of rectification and guarantee work including expected warranty costs</v>
      </c>
      <c r="D3512" t="str">
        <v>प्रत्याशित वारंटी लागतों सहित सुधार व गारंटी कार्य के लिए प्रत्याशित लागतें</v>
      </c>
      <c r="E3512">
        <v>11</v>
      </c>
    </row>
    <row r="3513">
      <c r="B3513" t="str">
        <v>in-gaap:ClaimsFromThirdParties</v>
      </c>
      <c r="C3513" t="str">
        <v>Claims from third parties</v>
      </c>
      <c r="D3513" t="str">
        <v>तीसरी पार्टियों से दावे</v>
      </c>
      <c r="E3513">
        <v>12</v>
      </c>
    </row>
    <row r="3514">
      <c r="B3514" t="str">
        <v>in-gaap:OtherCostIncurredDirectlyInRelationToProject</v>
      </c>
      <c r="C3514" t="str">
        <v>Other cost incurred directly in relation to project</v>
      </c>
      <c r="D3514" t="str">
        <v>परियोजना से सम्बंधित प्रत्यक्ष तथा खर्च की गयी अन्य लागत</v>
      </c>
      <c r="E3514">
        <v>13</v>
      </c>
    </row>
    <row r="3515">
      <c r="B3515" t="str">
        <v>in-gaap:ConstructionAndDevelopmentCostIncurredDirectlyInRelationToProject</v>
      </c>
      <c r="C3515" t="str">
        <v>Total construction and development cost incurred directly in relation to project</v>
      </c>
      <c r="D3515" t="str">
        <v>कुल परियोजना से सम्बंधित प्रत्यक्षतया खर्च की गयी निर्माण व विकास लागत</v>
      </c>
      <c r="E3515">
        <v>14</v>
      </c>
      <c r="F3515" t="str">
        <v>Total Label</v>
      </c>
    </row>
    <row r="3516">
      <c r="B3516" t="str">
        <v>in-gaap:ConstructionAndDevelopmentCostApportionedToProjectAbstract</v>
      </c>
      <c r="C3516" t="str">
        <v>Construction and development cost apportioned to project [Abstract]</v>
      </c>
      <c r="D3516" t="str">
        <v>परियोजना से सम्बंधित प्रभाजित निर्माण व विकास लागत (सारांश)</v>
      </c>
      <c r="E3516">
        <v>2</v>
      </c>
    </row>
    <row r="3517">
      <c r="B3517" t="str">
        <v>in-gaap:InsuranceCostApportionedToProject</v>
      </c>
      <c r="C3517" t="str">
        <v>Insurance cost apportioned to project</v>
      </c>
      <c r="D3517" t="str">
        <v>परियोजना की प्रभाजित बीमा लागत</v>
      </c>
      <c r="E3517">
        <v>1</v>
      </c>
    </row>
    <row r="3518">
      <c r="B3518" t="str">
        <v>in-gaap:CostsOfDesignAndTechnicalAssistanceThatIsNotDirectlyRelatedToProject</v>
      </c>
      <c r="C3518" t="str">
        <v>Costs of design and technical assistance that is not directly related to project</v>
      </c>
      <c r="D3518" t="str">
        <v>डिजाइन व तकनीकी सहायता लागते जो परियोजना से प्रत्यक्ष रूप से सम्बंधित नहीं हैं</v>
      </c>
      <c r="E3518">
        <v>2</v>
      </c>
    </row>
    <row r="3519">
      <c r="B3519" t="str">
        <v>in-gaap:ConstructionOrDevelopmentOverheads</v>
      </c>
      <c r="C3519" t="str">
        <v>Construction or development overheads</v>
      </c>
      <c r="D3519" t="str">
        <v>निर्माण अथवा विकास सम्बन्धी उपरि व्यय</v>
      </c>
      <c r="E3519">
        <v>3</v>
      </c>
    </row>
    <row r="3520">
      <c r="B3520" t="str">
        <v>in-gaap:BorrowingCostsApportionedToProject</v>
      </c>
      <c r="C3520" t="str">
        <v>Borrowing costs apportioned to project</v>
      </c>
      <c r="D3520" t="str">
        <v>परियोजना में प्रभाजित उधार लागतें</v>
      </c>
      <c r="E3520">
        <v>4</v>
      </c>
    </row>
    <row r="3521">
      <c r="B3521" t="str">
        <v>in-gaap:OtherConstructionAndDevelopmentCostApportionedToProject</v>
      </c>
      <c r="C3521" t="str">
        <v>Other construction and development cost apportioned to project</v>
      </c>
      <c r="D3521" t="str">
        <v>परियोजना की प्रभाजित निर्माण व विकास की अन्य लागत</v>
      </c>
      <c r="E3521">
        <v>5</v>
      </c>
    </row>
    <row r="3522">
      <c r="B3522" t="str">
        <v>in-gaap:ConstructionAndDevelopmentCostApportionedToProject</v>
      </c>
      <c r="C3522" t="str">
        <v>Total construction and development cost apportioned to project</v>
      </c>
      <c r="D3522" t="str">
        <v>कुल परियोजना की प्रभाजित निर्माण व विकास लागत</v>
      </c>
      <c r="E3522">
        <v>6</v>
      </c>
      <c r="F3522" t="str">
        <v>Total Label</v>
      </c>
    </row>
    <row r="3523">
      <c r="B3523" t="str">
        <v>in-gaap:ConstructionAndDevelopmentCost</v>
      </c>
      <c r="C3523" t="str">
        <v>Total construction and development cost</v>
      </c>
      <c r="D3523" t="str">
        <v>कुल निर्माण एवं विकास लागत</v>
      </c>
      <c r="E3523">
        <v>3</v>
      </c>
      <c r="F3523" t="str">
        <v>Total Label</v>
      </c>
    </row>
    <row r="3524">
      <c r="B3524" t="str">
        <v>in-gaap:ProjectCost</v>
      </c>
      <c r="C3524" t="str">
        <v>Total project cost</v>
      </c>
      <c r="D3524" t="str">
        <v>कुल परियोजना लागत</v>
      </c>
      <c r="E3524">
        <v>4</v>
      </c>
      <c r="F3524" t="str">
        <v>Total Label</v>
      </c>
    </row>
    <row r="3525">
      <c r="B3525" t="str">
        <v>[300900] Notes - Financial instruments</v>
      </c>
      <c r="C3525" t="str">
        <v>[300900] Notes - Financial instruments</v>
      </c>
      <c r="D3525" t="str">
        <v>[300900] Notes - Financial instruments</v>
      </c>
    </row>
    <row r="3526">
      <c r="B3526" t="str">
        <v>in-gaap:DisclosureOfFinancialInstrumentsExplanatoryTextBlock</v>
      </c>
      <c r="C3526" t="str">
        <v>Disclosure of financial instruments explanatory [Text Block]</v>
      </c>
      <c r="D3526" t="str">
        <v>वित्तीय लिखतों का प्रकटन-व्याख्यात्मक (पाठ खंड)</v>
      </c>
    </row>
    <row r="3527">
      <c r="B3527" t="str">
        <v>in-gaap:DisclosuresPertainingToHedgeAccountingWhereAS11NotApplicableAndAS30AppliedAbstract</v>
      </c>
      <c r="C3527" t="str">
        <v>Disclosures pertaining to hedge accounting where AS 11 not applicable and AS 30 applied [Abstract]</v>
      </c>
      <c r="D3527" t="str">
        <v>जहां लेखा मानक 11 लागू नहीं है लेकिन लेखा मानक 30 लागू है (सारांश)</v>
      </c>
      <c r="E3527">
        <v>1</v>
      </c>
    </row>
    <row r="3528">
      <c r="B3528" t="str">
        <v>in-gaap:DescriptionOfTypeOfHedge</v>
      </c>
      <c r="C3528" t="str">
        <v>Description of type of hedge</v>
      </c>
      <c r="D3528" t="str">
        <v>प्रतिरक्षा (हैज) की प्रकार का वर्णन</v>
      </c>
      <c r="E3528">
        <v>1</v>
      </c>
    </row>
    <row r="3529">
      <c r="B3529" t="str">
        <v>in-gaap:DescriptionOfFinancialInstrumentsDesignatedAsHedgingInstrument</v>
      </c>
      <c r="C3529" t="str">
        <v>Description of financial instruments designated as hedging instrument</v>
      </c>
      <c r="D3529" t="str">
        <v>प्रतिरक्षक लिखत के रूप में नामोद्दिष्ट वित्तीय लिखतों का वर्णन</v>
      </c>
      <c r="E3529">
        <v>2</v>
      </c>
    </row>
    <row r="3530">
      <c r="B3530" t="str">
        <v>in-gaap:FairValueOfFinancialInstrumentsDesignatedAsHedgingInstruments</v>
      </c>
      <c r="C3530" t="str">
        <v>Fair value of financial instruments designated as hedging instruments</v>
      </c>
      <c r="D3530" t="str">
        <v>प्रतिरक्षक लिखतों के रूप में नामोद्दिष्ट वित्तीय लिखतों का उचित मूल्य</v>
      </c>
      <c r="E3530">
        <v>3</v>
      </c>
    </row>
    <row r="3531">
      <c r="B3531" t="str">
        <v>in-gaap:DescriptionOfNatureOfRisksBeingHedged</v>
      </c>
      <c r="C3531" t="str">
        <v>Description of nature of risks being hedged</v>
      </c>
      <c r="D3531" t="str">
        <v>प्रतिरक्षित जोखिमों की प्रकृति का वर्णन</v>
      </c>
      <c r="E3531">
        <v>4</v>
      </c>
    </row>
    <row r="3532">
      <c r="B3532" t="str">
        <v>in-gaap:DisclosureOfCashFlowHedgesAbstract</v>
      </c>
      <c r="C3532" t="str">
        <v>Disclosure of cash flow hedges [Abstract]</v>
      </c>
      <c r="D3532" t="str">
        <v>नकदी प्रवाह प्रतिरक्षाओं का प्रकटन (सारांश)</v>
      </c>
      <c r="E3532">
        <v>2</v>
      </c>
    </row>
    <row r="3533">
      <c r="B3533" t="str">
        <v>in-gaap:DescriptionOfPeriodsWhenCashFlowsExpectedToOccur</v>
      </c>
      <c r="C3533" t="str">
        <v>Description of periods when cash flows expected to occur</v>
      </c>
      <c r="D3533" t="str">
        <v>उन अवधियों का वर्णन जब नकदी प्रवाह प्रत्याशित हैं</v>
      </c>
      <c r="E3533">
        <v>1</v>
      </c>
    </row>
    <row r="3534">
      <c r="B3534" t="str">
        <v>in-gaap:DescriptionOfPeriodsWhenCashFlowsAffectProfitOrLoss</v>
      </c>
      <c r="C3534" t="str">
        <v>Description of periods when cash flows affect profit or loss</v>
      </c>
      <c r="D3534" t="str">
        <v>उन अवधियों का वर्णन जब नकदी प्रवाह लाभ या हानि प्रभावित होती है</v>
      </c>
      <c r="E3534">
        <v>2</v>
      </c>
    </row>
    <row r="3535">
      <c r="B3535" t="str">
        <v>in-gaap:DescriptionOfForecastTransactionHedgeAccountingPreviouslyUsedButNoLongerExpectedToOccur</v>
      </c>
      <c r="C3535" t="str">
        <v>Description of forecast transaction hedge accounting previously used but no longer expected to occur</v>
      </c>
      <c r="D3535" t="str">
        <v>उस भविष्य में संभावी लेनदेन प्रतिरक्षा लेखा का वर्णन जिसका पहले प्रयोग किया गया है लेकिन भविष्य में प्रयोग की आशा नहीं है</v>
      </c>
      <c r="E3535">
        <v>3</v>
      </c>
    </row>
    <row r="3536">
      <c r="B3536" t="str">
        <v>in-gaap:AmountRecognisedInHedgingReserveAccountDuringPeriod</v>
      </c>
      <c r="C3536" t="str">
        <v>Amount recognised in hedging reserve account during period</v>
      </c>
      <c r="D3536" t="str">
        <v>अवधि के दौरान प्रतिरक्षा आरक्षिति खाते में मान्य राशि</v>
      </c>
      <c r="E3536">
        <v>4</v>
      </c>
    </row>
    <row r="3537">
      <c r="B3537" t="str">
        <v>in-gaap:AmountRemovedFromHedgingReserveAndIncludedInStatementOfProfitAndLossForPeriod</v>
      </c>
      <c r="C3537" t="str">
        <v>Amount removed from hedging reserve and included in statement of profit &amp; loss for period</v>
      </c>
      <c r="D3537" t="str">
        <v>प्रतिरक्षा आरक्षिति खाते से हटायी गयी राशि जिसे उस अवधि के लाभ-हानि विवरण में सम्मिलित किया गया है</v>
      </c>
      <c r="E3537">
        <v>5</v>
      </c>
    </row>
    <row r="3538">
      <c r="B3538" t="str">
        <v>in-gaap:AmountRemovedFromHedgingReserveDuringPeriodAndIncludedInInitialCostOrOtherCarryingAmountOfNonFinancialAsset</v>
      </c>
      <c r="C3538" t="str">
        <v>Amount removed from hedging reserve during period and included in initial cost or other carrying amount of non-financial asset</v>
      </c>
      <c r="D3538" t="str">
        <v>प्रतिरक्षा आरक्षिति खाते में से अवधि के दौरान हटायी गयी राशि जिसे गैर वित्तीय आस्ति की प्रारंभिक लागत या अन्य अग्रणीत राशि में सम्मिलित किया गया है</v>
      </c>
      <c r="E3538">
        <v>6</v>
      </c>
    </row>
    <row r="3539">
      <c r="B3539" t="str">
        <v>in-gaap:AmountRemovedFromHedgingReserveDuringPeriodAndIncludedInInitialCostOrOtherCarryingAmountOfNonFinancialLiability</v>
      </c>
      <c r="C3539" t="str">
        <v>Amount removed from hedging reserve during period and included in initial cost or other carrying amount of non-financial liability</v>
      </c>
      <c r="D3539" t="str">
        <v>अवधि के दौरान प्रतिरक्षा आरक्षिति खाते से हटायी गयी राशि जिसे गैर वित्तीय दायित्व की प्रारंभिक लागत या अन्य अग्रणीत राशि में सम्मिलित किया गया है</v>
      </c>
      <c r="E3539">
        <v>7</v>
      </c>
    </row>
    <row r="3540">
      <c r="B3540" t="str">
        <v>in-gaap:DisclosureOfFairValueHedgesAbstract</v>
      </c>
      <c r="C3540" t="str">
        <v>Disclosure of fair value hedges [Abstract]</v>
      </c>
      <c r="D3540" t="str">
        <v>उचित मूल्य प्रतिरक्षाओं का प्रकटन (सारांश)</v>
      </c>
      <c r="E3540">
        <v>3</v>
      </c>
    </row>
    <row r="3541">
      <c r="B3541" t="str">
        <v>in-gaap:GainsLossesOnHedgingInstrument</v>
      </c>
      <c r="C3541" t="str">
        <v>Gains (losses) on hedging instrument</v>
      </c>
      <c r="D3541" t="str">
        <v>प्रतिरक्षा लिखत के लाभ (हानियां)</v>
      </c>
      <c r="E3541">
        <v>1</v>
      </c>
    </row>
    <row r="3542">
      <c r="B3542" t="str">
        <v>in-gaap:GainsLossesOnHedgedItemAttributableToHedgedRisk</v>
      </c>
      <c r="C3542" t="str">
        <v>Gains (losses) on hedged item attributable to hedged risk</v>
      </c>
      <c r="D3542" t="str">
        <v>प्रतिरक्षित जोखिम से सम्बंधित प्रतिरक्षित मद पर लाभ (हानियां)</v>
      </c>
      <c r="E3542">
        <v>2</v>
      </c>
    </row>
    <row r="3543">
      <c r="B3543" t="str">
        <v>in-gaap:GainsLossesOnIneffectivenessOfCashFlowHedgesRecognisedInProfitOrLoss</v>
      </c>
      <c r="C3543" t="str">
        <v>Gains (losses) on ineffectiveness of cash flow hedges recognised in profit or loss</v>
      </c>
      <c r="D3543" t="str">
        <v>लाभ या हानि में मान्य नकदी प्रवाह प्रतिरक्षाओं की अप्रभावशीलता पर लाभ (हानियां)</v>
      </c>
      <c r="E3543">
        <v>3</v>
      </c>
    </row>
    <row r="3544">
      <c r="B3544" t="str">
        <v>in-gaap:GainsLossesOnIneffectivenessOfHedgesOfNetInvestmentsInForeignOperations</v>
      </c>
      <c r="C3544" t="str">
        <v>Gains (losses) on ineffectiveness of hedges of net investments in foreign operations</v>
      </c>
      <c r="D3544" t="str">
        <v>विदेशी परिचालनों में निवल (शुद्ध) निवेशों की प्रतिरक्षाओं की अप्रभावशीलता पर लाभ (हानियां)</v>
      </c>
      <c r="E3544">
        <v>4</v>
      </c>
    </row>
    <row r="3545">
      <c r="B3545" t="str">
        <v>in-gaap:DisclosuresWhereAS30NotAppliedAndAS11NotApplicableAbstract</v>
      </c>
      <c r="C3545" t="str">
        <v>Disclosures where AS 30 not applied and AS 11 not applicable [Abstract]</v>
      </c>
      <c r="D3545" t="str">
        <v>वे प्रकटन जहां लेखा मानक 30 इस्तेमाल नहीं किया गया है और लेखामानक 11 लागू नहीं है (सारांश)</v>
      </c>
      <c r="E3545">
        <v>4</v>
      </c>
    </row>
    <row r="3546">
      <c r="B3546" t="str">
        <v>in-gaap:LossesOnMarkToMarketOnDerivativesRecognisedInStatementOfProfitAndLoss</v>
      </c>
      <c r="C3546" t="str">
        <v>Losses on mark-to-market on derivatives recognised in statement of profit &amp; loss</v>
      </c>
      <c r="D3546" t="str">
        <v>लाभ-हानि विवरण में मान्य व्युत्पन्नों पर हानियों को (मार्क-टु-मार्केट) बाज़ार मूल्य पर लाना</v>
      </c>
      <c r="E3546">
        <v>1</v>
      </c>
    </row>
    <row r="3547">
      <c r="B3547" t="str">
        <v>[301000] Notes - Corporate social responsibility</v>
      </c>
      <c r="C3547" t="str">
        <v>[301000] Notes - Corporate social responsibility</v>
      </c>
      <c r="D3547" t="str">
        <v>[301000] Notes - Corporate social responsibility</v>
      </c>
    </row>
    <row r="3548">
      <c r="B3548" t="str">
        <v>in-gaap:DisclosureOfCorporateSocialResponsibilityExplanatoryTextBlock</v>
      </c>
      <c r="C3548" t="str">
        <v>Disclosure of corporate social responsibility explanatory [Text Block]</v>
      </c>
      <c r="D3548" t="str">
        <v>व्याख्यात्मक कारपोरेट सामाजिक उत्तरदायित्व का प्रकटन (पाठ खंड)</v>
      </c>
    </row>
    <row r="3549">
      <c r="B3549" t="str">
        <v>in-gaap:WhetherProvisionsOfCorporateSocialResponsibilityAreApplicableOnCompany</v>
      </c>
      <c r="C3549" t="str">
        <v>Whether provisions of corporate social responsibility are applicable on company</v>
      </c>
      <c r="D3549" t="str">
        <v>क्या कारपोरेट सामाजिक उत्तरदायित्व का प्रावधान कंपनी पर लागू है</v>
      </c>
      <c r="E3549">
        <v>1</v>
      </c>
      <c r="S3549" t="str">
        <v>in-gaap:WhetherProvisionsOfCorporateSocialResponsibilityAreApplicableOnCompany</v>
      </c>
      <c r="T3549">
        <v>43190</v>
      </c>
      <c r="U3549" t="b">
        <v>1</v>
      </c>
      <c r="Y3549">
        <v>1</v>
      </c>
    </row>
    <row r="3550">
      <c r="B3550" t="str">
        <v>in-ca:DisclosureOfNetProfitsForLastThreeFinancialYearsAbstract</v>
      </c>
      <c r="C3550" t="str">
        <v>Disclosure of net profits for last three financial years [Abstract]</v>
      </c>
      <c r="D3550" t="str">
        <v>पिछले तीन वित्तीय वर्षों के शुद्ध लाभ का प्रकटन (सारांश)</v>
      </c>
      <c r="E3550">
        <v>2</v>
      </c>
    </row>
    <row r="3551">
      <c r="B3551" t="str">
        <v>in-ca:DisclosureOfNetProfitsForLastThreeFinancialYearsTable</v>
      </c>
      <c r="C3551" t="str">
        <v>Disclosure of net profits for last three financial years [Table]</v>
      </c>
      <c r="D3551" t="str">
        <v>पिछले तीन वित्तीय वर्षों के शुद्ध लाभ का प्रकटन (सारणी)</v>
      </c>
      <c r="E3551">
        <v>1</v>
      </c>
    </row>
    <row r="3552">
      <c r="B3552" t="str">
        <v>in-ca:NetProfitsForLastThreeFinancialYearsAxis</v>
      </c>
      <c r="C3552" t="str">
        <v>Net profits for last three financial years [Axis]</v>
      </c>
      <c r="D3552" t="str">
        <v>पिछले तीन वित्तीय वर्षों के शुद्ध लाभ (शीर्ष)</v>
      </c>
      <c r="E3552">
        <v>1</v>
      </c>
    </row>
    <row r="3553">
      <c r="B3553" t="str">
        <v>in-ca:FinancialYearMember</v>
      </c>
      <c r="C3553" t="str">
        <v>Financial year [Member]</v>
      </c>
      <c r="D3553" t="str">
        <v>वित्तीय वर्ष (सदस्य)</v>
      </c>
      <c r="E3553">
        <v>1</v>
      </c>
    </row>
    <row r="3554">
      <c r="B3554" t="str">
        <v>in-ca:FinancialYearMember1</v>
      </c>
      <c r="C3554" t="str">
        <v>Financial year 1 [Member]</v>
      </c>
      <c r="D3554" t="str">
        <v>वित्तीय वर्ष 1 (सदस्य)</v>
      </c>
      <c r="E3554">
        <v>1</v>
      </c>
    </row>
    <row r="3555">
      <c r="B3555" t="str">
        <v>in-ca:FinancialYearMember2</v>
      </c>
      <c r="C3555" t="str">
        <v>Financial year 2 [Member]</v>
      </c>
      <c r="D3555" t="str">
        <v>वित्तीय वर्ष 2 (सदस्य)</v>
      </c>
      <c r="E3555">
        <v>2</v>
      </c>
    </row>
    <row r="3556">
      <c r="B3556" t="str">
        <v>in-ca:FinancialYearMember3</v>
      </c>
      <c r="C3556" t="str">
        <v>Financial year 3 [Member]</v>
      </c>
      <c r="D3556" t="str">
        <v>वित्तीय वर्ष 3 (सदस्य)</v>
      </c>
      <c r="E3556">
        <v>3</v>
      </c>
    </row>
    <row r="3557">
      <c r="B3557" t="str">
        <v>in-ca:DisclosureOfNetProfitsForLastThreeFinancialYearsLineItems</v>
      </c>
      <c r="C3557" t="str">
        <v>Disclosure of net profits for last three financial years [Line Items]</v>
      </c>
      <c r="D3557" t="str">
        <v>पिछले तीन वित्तीय वर्षों के शुद्ध लाभ का प्रकटन (रेखीय मदें)</v>
      </c>
      <c r="E3557">
        <v>2</v>
      </c>
    </row>
    <row r="3558">
      <c r="B3558" t="str">
        <v>in-ca:DescriptionOfFinancialYear</v>
      </c>
      <c r="C3558" t="str">
        <v>Description of financial year</v>
      </c>
      <c r="D3558" t="str">
        <v>वित्तीय वर्ष का विवरण</v>
      </c>
      <c r="E3558">
        <v>1</v>
      </c>
    </row>
    <row r="3559">
      <c r="B3559" t="str">
        <v>in-ca:ProfitBeforeTaxOfFinancialYear</v>
      </c>
      <c r="C3559" t="str">
        <v>Profit before tax of financial year</v>
      </c>
      <c r="D3559" t="str">
        <v>वित्तीय वर्ष काकर पूर्व लाभ</v>
      </c>
      <c r="E3559">
        <v>2</v>
      </c>
    </row>
    <row r="3560">
      <c r="B3560" t="str">
        <v>in-ca:NetProfitComputedUnderSection198AndAdjustedAsPerRule21FOfCompaniesCSRPolicyRules2014</v>
      </c>
      <c r="C3560" t="str">
        <v>Net profit computed u/s 198 and adjusted as per rule 2(1)(f) of Companies (CSR Policy) Rules, 2014</v>
      </c>
      <c r="D3560" t="str">
        <v>धारा 198 और कंपनी (सीएसआर नीति) नियम, 2014 के नियम 2(1)(f) के तहत गणना किया गया शुद्ध लाभ</v>
      </c>
      <c r="E3560">
        <v>3</v>
      </c>
    </row>
    <row r="3561">
      <c r="B3561" t="str">
        <v>in-gaap:DisclosureOfCompositionOfCSRCommitteeTextBlock</v>
      </c>
      <c r="C3561" t="str">
        <v>Disclosure of composition of CSR committee [Text Block]</v>
      </c>
      <c r="D3561" t="str">
        <v>सीएसआर (CSR) कमिटी की संरचना का प्रकटन (पाठ खंड)</v>
      </c>
      <c r="E3561">
        <v>3</v>
      </c>
      <c r="S3561" t="str">
        <v>in-gaap:DisclosureOfCompositionOfCSRCommitteeTextBlock</v>
      </c>
      <c r="T3561">
        <v>43190</v>
      </c>
      <c r="Y3561">
        <v>1</v>
      </c>
    </row>
    <row r="3562">
      <c r="B3562" t="str">
        <v>in-gaap:DisclosureOfCSRPolicyAbstract</v>
      </c>
      <c r="C3562" t="str">
        <v>Disclosure of CSR policy [Abstract]</v>
      </c>
      <c r="D3562" t="str">
        <v>सीएसआर नीति का प्रकटन (सारांश)</v>
      </c>
      <c r="E3562">
        <v>4</v>
      </c>
    </row>
    <row r="3563">
      <c r="B3563" t="str">
        <v>in-gaap:WhetherCompanyHasWrittenCSRPolicy</v>
      </c>
      <c r="C3563" t="str">
        <v>Whether company has written CSR policy</v>
      </c>
      <c r="D3563" t="str">
        <v>क्या कंपनी ने सीएसआर नीति लिखी (बनायी) है</v>
      </c>
      <c r="E3563">
        <v>1</v>
      </c>
      <c r="S3563" t="str">
        <v>in-gaap:WhetherCompanyHasWrittenCSRPolicy</v>
      </c>
      <c r="T3563">
        <v>43190</v>
      </c>
      <c r="U3563" t="b">
        <v>1</v>
      </c>
      <c r="Y3563">
        <v>1</v>
      </c>
    </row>
    <row r="3564">
      <c r="B3564" t="str">
        <v>in-gaap:DetailsCSRPolicyTextBlock</v>
      </c>
      <c r="C3564" t="str">
        <v>Details CSR policy [Text Block]</v>
      </c>
      <c r="D3564" t="str">
        <v>सीएसआर नीति के ब्यौरे (पाठ खंड)</v>
      </c>
      <c r="E3564">
        <v>2</v>
      </c>
      <c r="S3564" t="str">
        <v>in-gaap:DetailsCSRPolicyTextBlock</v>
      </c>
      <c r="T3564">
        <v>43190</v>
      </c>
      <c r="Y3564">
        <v>1</v>
      </c>
    </row>
    <row r="3565">
      <c r="B3565" t="str">
        <v>in-gaap:DisclosureOverviewOfProjectsOrProgramsProposedToBeUndertakenCSRPolicy</v>
      </c>
      <c r="C3565" t="str">
        <v>Disclosure overview of projects or programs proposed to be undertaken CSR policy</v>
      </c>
      <c r="D3565" t="str">
        <v>सीएसआर नीति के प्रारम्भ किए जाने की प्रस्तावित परियोजनाओं या कार्यक्रमों के विहंगावलोकन (ओवरव्यु) का प्रकटन</v>
      </c>
      <c r="E3565">
        <v>1</v>
      </c>
    </row>
    <row r="3566">
      <c r="B3566" t="str">
        <v>in-gaap:DisclosureWebLinkOfCompanyAtWhichCSRPolicyIsPlaced</v>
      </c>
      <c r="C3566" t="str">
        <v>Disclosure web link of company at which CSR policy is placed</v>
      </c>
      <c r="D3566" t="str">
        <v>कंपनी के उस वेब लिंक का प्रकटन जिस पर सीएसआर नीति प्रस्तुत की (रखी) जाती है</v>
      </c>
      <c r="E3566">
        <v>2</v>
      </c>
    </row>
    <row r="3567">
      <c r="B3567" t="str">
        <v>in-gaap:DisclosureWebLinkProjectsOrProgramsUndertakenCSRPolicy</v>
      </c>
      <c r="C3567" t="str">
        <v>Disclosure web link projects or programs undertaken CSR policy</v>
      </c>
      <c r="D3567" t="str">
        <v>सीएसआर नीति को प्रारम्भ करने वाली परियोजनाओं या कार्यक्रमों के वेब लिंक का प्रकटन</v>
      </c>
      <c r="E3567">
        <v>3</v>
      </c>
    </row>
    <row r="3568">
      <c r="B3568" t="str">
        <v>in-gaap:DisclosureOtherContentsCSRPolicy</v>
      </c>
      <c r="C3568" t="str">
        <v>Disclosure other contents CSR policy</v>
      </c>
      <c r="D3568" t="str">
        <v>सीएसआर नीति के अन्य विषय वस्तुओं का प्रकटन</v>
      </c>
      <c r="E3568">
        <v>4</v>
      </c>
    </row>
    <row r="3569">
      <c r="B3569" t="str">
        <v>in-gaap:DisclosureOfCSRSpendingAbstract</v>
      </c>
      <c r="C3569" t="str">
        <v>Disclosure of CSR spending [Abstract]</v>
      </c>
      <c r="D3569" t="str">
        <v>सीएसआर व्यय का प्रकटन (सारांश)</v>
      </c>
      <c r="E3569">
        <v>5</v>
      </c>
    </row>
    <row r="3570">
      <c r="B3570" t="str">
        <v>in-gaap:AverageNetProfitForLastThreeFinancialYears</v>
      </c>
      <c r="C3570" t="str">
        <v>Average net profit for last three financial years</v>
      </c>
      <c r="D3570" t="str">
        <v>पिछले तीन वित्तीय वर्षो के लिए निवल (शुद्ध) लाभ का औसत</v>
      </c>
      <c r="E3570">
        <v>1</v>
      </c>
      <c r="S3570" t="str">
        <v>in-gaap:AverageNetProfitForLastThreeFinancialYears</v>
      </c>
      <c r="T3570">
        <v>43190</v>
      </c>
      <c r="U3570">
        <v>190290360.33</v>
      </c>
      <c r="Y3570">
        <v>1</v>
      </c>
    </row>
    <row r="3571">
      <c r="B3571" t="str">
        <v>in-gaap:PrescribedCSRExpenditure</v>
      </c>
      <c r="C3571" t="str">
        <v>Prescribed CSR expenditure</v>
      </c>
      <c r="D3571" t="str">
        <v>निर्धारित सीएसआर व्यय (खर्च)</v>
      </c>
      <c r="E3571">
        <v>2</v>
      </c>
      <c r="S3571" t="str">
        <v>in-gaap:PrescribedCSRExpenditure</v>
      </c>
      <c r="T3571">
        <v>43190</v>
      </c>
      <c r="U3571">
        <v>3805807.21</v>
      </c>
      <c r="Y3571">
        <v>1</v>
      </c>
    </row>
    <row r="3572">
      <c r="B3572" t="str">
        <v>in-gaap:DetailsOfCSRSpentDuringFinancialYearAbstract</v>
      </c>
      <c r="C3572" t="str">
        <v>Details of CSR spent during financial year [Abstract]</v>
      </c>
      <c r="D3572" t="str">
        <v>वित्त वर्ष के दौरान खर्च किए गए सीएसआर के ब्यौरे (सारांश)</v>
      </c>
      <c r="E3572">
        <v>3</v>
      </c>
    </row>
    <row r="3573">
      <c r="B3573" t="str">
        <v>in-gaap:AmountCSRToBeSpentForFinancialYear</v>
      </c>
      <c r="C3573" t="str">
        <v>Amount CSR to be spent for financial year</v>
      </c>
      <c r="D3573" t="str">
        <v>वित्त वर्ष में खर्च की जाने वाली सीएसआर राशि</v>
      </c>
      <c r="E3573">
        <v>1</v>
      </c>
      <c r="S3573" t="str">
        <v>in-gaap:AmountCSRToBeSpentForFinancialYear</v>
      </c>
      <c r="T3573">
        <v>43190</v>
      </c>
      <c r="U3573">
        <v>3805807</v>
      </c>
      <c r="Y3573">
        <v>1</v>
      </c>
    </row>
    <row r="3574">
      <c r="B3574" t="str">
        <v>in-ca:AmountCSRSpentForFinancialYear</v>
      </c>
      <c r="C3574" t="str">
        <v>Amount CSR spent for financial year</v>
      </c>
      <c r="D3574" t="str">
        <v>वित्त वर्ष में खर्च की गई सीएसआर राशि</v>
      </c>
      <c r="E3574">
        <v>2</v>
      </c>
      <c r="S3574" t="str">
        <v>in-ca:AmountCSRSpentForFinancialYear</v>
      </c>
      <c r="T3574">
        <v>43190</v>
      </c>
      <c r="U3574">
        <v>3447130</v>
      </c>
      <c r="Y3574">
        <v>1</v>
      </c>
    </row>
    <row r="3575">
      <c r="B3575" t="str">
        <v>in-gaap:AmountSpentInLocalArea</v>
      </c>
      <c r="C3575" t="str">
        <v>Amount spent in local area</v>
      </c>
      <c r="D3575" t="str">
        <v>स्थानीय क्षेत्र में खर्च की गई राशि</v>
      </c>
      <c r="E3575">
        <v>3</v>
      </c>
      <c r="S3575" t="str">
        <v>in-gaap:AmountSpentInLocalArea</v>
      </c>
      <c r="T3575">
        <v>43190</v>
      </c>
      <c r="U3575">
        <v>1502000</v>
      </c>
      <c r="Y3575">
        <v>1</v>
      </c>
    </row>
    <row r="3576">
      <c r="B3576" t="str">
        <v>in-gaap:AmountSpentDuringYearAbstract</v>
      </c>
      <c r="C3576" t="str">
        <v>Amount spent during year [Abstract]</v>
      </c>
      <c r="D3576" t="str">
        <v>वर्ष के दौरान खर्च की गई राशि (सारांश)</v>
      </c>
      <c r="E3576">
        <v>4</v>
      </c>
    </row>
    <row r="3577">
      <c r="B3577" t="str">
        <v>in-gaap:AmountSpentOnConstructionOrAcquisitionOfAnyAssetInCash</v>
      </c>
      <c r="C3577" t="str">
        <v>Amount spent on construction/acquisition of any asset in cash</v>
      </c>
      <c r="D3577" t="str">
        <v>किसी आस्ति के निर्माण या अधिग्रहण पर नकद खर्च की गई राशि</v>
      </c>
      <c r="E3577">
        <v>1</v>
      </c>
    </row>
    <row r="3578">
      <c r="B3578" t="str">
        <v>in-gaap:AmountSpentOnConstructionOrAcquisitionOfAnyAssetYetToBePaidInCash</v>
      </c>
      <c r="C3578" t="str">
        <v>Amount spent on construction/acquisition of any asset yet to be paid in cash</v>
      </c>
      <c r="D3578" t="str">
        <v>किसी आस्ति के निर्माण या अधिग्रहण पर नकद प्रदत्त की जाने वाली खर्च की गई राशि</v>
      </c>
      <c r="E3578">
        <v>2</v>
      </c>
    </row>
    <row r="3579">
      <c r="B3579" t="str">
        <v>in-gaap:AmountSpentOnConstructionOrAcquisitionOfAnyAsset</v>
      </c>
      <c r="C3579" t="str">
        <v>Total amount spent on construction/acquisition of any asset</v>
      </c>
      <c r="D3579" t="str">
        <v>किसी आस्ति के निर्माण या अधिग्रहण पर खर्च की गई कुल राशि</v>
      </c>
      <c r="E3579">
        <v>3</v>
      </c>
      <c r="F3579" t="str">
        <v>Total Label</v>
      </c>
    </row>
    <row r="3580">
      <c r="B3580" t="str">
        <v>in-gaap:AmountSpentOnPurposesOtherThanConstructionOrAcquisitionOfAnyAssetInCash</v>
      </c>
      <c r="C3580" t="str">
        <v>Amount spent on purposes other than construction/acquisition of any asset in cash</v>
      </c>
      <c r="D3580" t="str">
        <v>किसी आस्ति के निर्माण या अधिग्रहण से भिन्न उद्देश्यों के लिए नकद खर्च की गई राशि</v>
      </c>
      <c r="E3580">
        <v>4</v>
      </c>
    </row>
    <row r="3581">
      <c r="B3581" t="str">
        <v>in-gaap:AmountSpentOnPurposesOtherThanConstructionOrAcquisitionOfAnyAssetYetToBePaidInCash</v>
      </c>
      <c r="C3581" t="str">
        <v>Amount spent on purposes other than construction/acquisition of any asset yet to be paid in cash</v>
      </c>
      <c r="D3581" t="str">
        <v>किसी आस्ति के निर्माण या अधिग्रहण से भिन्न उद्देश्यों के लिए नकद प्रदत्त की जाने वाली खर्च की गई राशि</v>
      </c>
      <c r="E3581">
        <v>5</v>
      </c>
    </row>
    <row r="3582">
      <c r="B3582" t="str">
        <v>in-gaap:AmountSpentOnPurposesOtherThanConstructionOrAcquisitionOfAnyAsset</v>
      </c>
      <c r="C3582" t="str">
        <v>Total amount spent on purposes other than construction/acquisition of any asset</v>
      </c>
      <c r="D3582" t="str">
        <v>किसी आस्ति के निर्माण या अधिग्रहण से भिन्न उद्देश्यों के लिए खर्च की गई कुल राशि</v>
      </c>
      <c r="E3582">
        <v>6</v>
      </c>
      <c r="F3582" t="str">
        <v>Total Label</v>
      </c>
    </row>
    <row r="3583">
      <c r="B3583" t="str">
        <v>in-gaap:AmountUnspentCSR</v>
      </c>
      <c r="C3583" t="str">
        <v>Amount unspent CSR</v>
      </c>
      <c r="D3583" t="str">
        <v>खर्च नहीं की गई सीएसआर राशि</v>
      </c>
      <c r="E3583">
        <v>5</v>
      </c>
      <c r="S3583" t="str">
        <v>in-gaap:AmountUnspentCSR</v>
      </c>
      <c r="T3583">
        <v>43190</v>
      </c>
      <c r="U3583">
        <v>358677</v>
      </c>
      <c r="Y3583">
        <v>1</v>
      </c>
    </row>
    <row r="3584">
      <c r="B3584" t="str">
        <v>in-gaap:DisclosureMannerInWhichAmountCSRSpentDuringFinancialYearExplanatoryTextBlock</v>
      </c>
      <c r="C3584" t="str">
        <v>Disclosure manner in which amount CSR spent during financial year explanatory [Text Block]</v>
      </c>
      <c r="D3584" t="str">
        <v>वित्त वर्ष के दौरान सीएसआर द्वारा खर्च की गई राशि के तरीके का व्याख्यात्मक प्रकटन (पाठ खंड)</v>
      </c>
      <c r="E3584">
        <v>6</v>
      </c>
    </row>
    <row r="3585">
      <c r="B3585" t="str">
        <v>in-gaap:MannerInWhichAmountCSRSpentDuringFinancialYearAbstract</v>
      </c>
      <c r="C3585" t="str">
        <v>Manner in which amount CSR spent during financial year [Abstract]</v>
      </c>
      <c r="D3585" t="str">
        <v>जिस तरीके से वित्त वर्ष के दौरान सीएसआर राशि खर्च की गई है (सारांश)</v>
      </c>
      <c r="E3585">
        <v>7</v>
      </c>
    </row>
    <row r="3586">
      <c r="B3586" t="str">
        <v>in-gaap:ClassificationOfCSRSpendingTable</v>
      </c>
      <c r="C3586" t="str">
        <v>Classification of CSR spending [Table]</v>
      </c>
      <c r="D3586" t="str">
        <v>सीएसआर व्यय का वर्गीकरण (सारणी)</v>
      </c>
      <c r="E3586">
        <v>1</v>
      </c>
    </row>
    <row r="3587">
      <c r="B3587" t="str">
        <v>in-gaap:ClassificationOfCSRSpendingAxis</v>
      </c>
      <c r="C3587" t="str">
        <v>Classification of CSR spending [Axis]</v>
      </c>
      <c r="D3587" t="str">
        <v>सीएसआर व्यय का वर्गीकरण (शीर्ष)</v>
      </c>
      <c r="E3587">
        <v>1</v>
      </c>
    </row>
    <row r="3588">
      <c r="B3588" t="str">
        <v>in-gaap:MannerInWhichAmountCSRSpentDuringFinancialYearLineItems</v>
      </c>
      <c r="C3588" t="str">
        <v>Manner in which amount CSR spent during financial year [Line Items]</v>
      </c>
      <c r="D3588" t="str">
        <v>वित्त वर्ष के दौरान सीएसआर द्वारा राशि खर्च किए जाने का तरीका (रेखीय मदें)</v>
      </c>
      <c r="E3588">
        <v>2</v>
      </c>
    </row>
    <row r="3589">
      <c r="B3589" t="str">
        <v>in-gaap:CSRProjectOrActivityIdentified</v>
      </c>
      <c r="C3589" t="str">
        <v>CSR project or activity identified</v>
      </c>
      <c r="D3589" t="str">
        <v>सीएसआर की अभिनिर्धारित (अभिज्ञेय) परियोजना या गतिविधि</v>
      </c>
      <c r="E3589">
        <v>1</v>
      </c>
    </row>
    <row r="3590">
      <c r="B3590" t="str">
        <v>in-gaap:SectorInWhichProjectIsCovered</v>
      </c>
      <c r="C3590" t="str">
        <v>Sector in which project is covered</v>
      </c>
      <c r="D3590" t="str">
        <v>सीएसआर का वह क्षेत्र जिसमें परियोजना कवर की गई है</v>
      </c>
      <c r="E3590">
        <v>2</v>
      </c>
    </row>
    <row r="3591">
      <c r="B3591" t="str">
        <v>in-gaap:WhetherProjectsOrProgramsUndertakenInLocalAreaOrOther</v>
      </c>
      <c r="C3591" t="str">
        <v>Whether projects or programs undertaken in local area or other</v>
      </c>
      <c r="D3591" t="str">
        <v>क्या परियोजनाएं या कार्यक्रम स्थानीय या अन्य क्षेत्र में शुरू की गई है</v>
      </c>
      <c r="E3591">
        <v>3</v>
      </c>
    </row>
    <row r="3592">
      <c r="B3592" t="str">
        <v>in-gaap:NameOfStateOrUnionTerritoryWhereProjectsOrProgramsWasUndertaken</v>
      </c>
      <c r="C3592" t="str">
        <v>Name of state or union territory where projects or programs was undertaken</v>
      </c>
      <c r="D3592" t="str">
        <v>उस राज्य या संघ क्षेत्र का नाम जहां परियोजनाएं या कार्यक्रम शुरू किए गए थे</v>
      </c>
      <c r="E3592">
        <v>4</v>
      </c>
    </row>
    <row r="3593">
      <c r="B3593" t="str">
        <v>in-gaap:NameOfDistrictWhereProjectsOrProgramsWasUndertaken</v>
      </c>
      <c r="C3593" t="str">
        <v>Name of district where projects or programs was undertaken</v>
      </c>
      <c r="D3593" t="str">
        <v>उस जिला का नाम जहां परियोजनाएं या कार्यक्रम शुरू किए गए थे</v>
      </c>
      <c r="E3593">
        <v>5</v>
      </c>
    </row>
    <row r="3594">
      <c r="B3594" t="str">
        <v>in-gaap:BudgetAmountOutlayProjectOrProgramWise</v>
      </c>
      <c r="C3594" t="str">
        <v>Budget amount outlay project or program wise</v>
      </c>
      <c r="D3594" t="str">
        <v>परियोजना या कार्यक्रम वार लागत बजट राशि</v>
      </c>
      <c r="E3594">
        <v>6</v>
      </c>
    </row>
    <row r="3595">
      <c r="B3595" t="str">
        <v>in-gaap:AmountSpentOnProjectsOrProgramsAbstract</v>
      </c>
      <c r="C3595" t="str">
        <v>Amount spent on projects or programs [Abstract]</v>
      </c>
      <c r="D3595" t="str">
        <v>परियोजनाओं या कार्यक्रमों पर खर्च की गई राशि (सारांश)</v>
      </c>
      <c r="E3595">
        <v>7</v>
      </c>
    </row>
    <row r="3596">
      <c r="B3596" t="str">
        <v>in-gaap:DirectExpenditureOnProjectsOrPrograms</v>
      </c>
      <c r="C3596" t="str">
        <v>Direct expenditure on projects or programs</v>
      </c>
      <c r="D3596" t="str">
        <v>परियोजनाओं या कार्यक्रमों पर सीधे किया गया खर्च</v>
      </c>
      <c r="E3596">
        <v>1</v>
      </c>
    </row>
    <row r="3597">
      <c r="B3597" t="str">
        <v>in-gaap:OverheadsOnProjectsOrPrograms</v>
      </c>
      <c r="C3597" t="str">
        <v>Overheads on projects or programs</v>
      </c>
      <c r="D3597" t="str">
        <v>परियोजनाओं या कार्यक्रमों पर ऊपरी व्यय</v>
      </c>
      <c r="E3597">
        <v>2</v>
      </c>
    </row>
    <row r="3598">
      <c r="B3598" t="str">
        <v>in-gaap:AmountSpentOnProjectsOrPrograms</v>
      </c>
      <c r="C3598" t="str">
        <v>Total amount spent on projects or programs</v>
      </c>
      <c r="D3598" t="str">
        <v>परियोजनाओं या कार्यक्रमों पर खर्च की गई कुल राशि</v>
      </c>
      <c r="E3598">
        <v>3</v>
      </c>
      <c r="F3598" t="str">
        <v>Total Label</v>
      </c>
    </row>
    <row r="3599">
      <c r="B3599" t="str">
        <v>in-gaap:CumulativeExpenditureUptoReportingPeriod</v>
      </c>
      <c r="C3599" t="str">
        <v>Cumulative expenditure upto reporting period</v>
      </c>
      <c r="D3599" t="str">
        <v>रिपोर्टिंग अवधि तक संचयी व्यय</v>
      </c>
      <c r="E3599">
        <v>8</v>
      </c>
    </row>
    <row r="3600">
      <c r="B3600" t="str">
        <v>in-gaap:ExpenditureOnAdministrativeOverheads</v>
      </c>
      <c r="C3600" t="str">
        <v>Expenditure on administrative overheads</v>
      </c>
      <c r="D3600" t="str">
        <v>प्रशासनिक ऊपरी व्यय</v>
      </c>
      <c r="E3600">
        <v>9</v>
      </c>
    </row>
    <row r="3601">
      <c r="B3601" t="str">
        <v>in-gaap:ModeOfAmountSpent</v>
      </c>
      <c r="C3601" t="str">
        <v>Mode of amount spent</v>
      </c>
      <c r="D3601" t="str">
        <v>खर्च की गई राशि का तरीका</v>
      </c>
      <c r="E3601">
        <v>10</v>
      </c>
    </row>
    <row r="3602">
      <c r="B3602" t="str">
        <v>in-gaap:DetailsOfImplementingAgency</v>
      </c>
      <c r="C3602" t="str">
        <v>Details of implementing agency</v>
      </c>
      <c r="D3602" t="str">
        <v>कार्यान्वयन करने वाली एजेन्सी के ब्यौरे</v>
      </c>
      <c r="E3602">
        <v>8</v>
      </c>
      <c r="S3602" t="str">
        <v>in-gaap:DetailsOfImplementingAgency</v>
      </c>
      <c r="T3602">
        <v>43190</v>
      </c>
      <c r="U3602" t="str">
        <v>Shri Anjani Mataji Seva Trust, Shri Sankat Mochan Maruti Mandir Dharmik Seva Trust, Shri Panchnath Mahadev Sarvajanik Trust, Shree Sadhguru Charitable Trust, Shree Vighneshwari Parivat Charitable Trust, Mogareshwar Sarvajanik Ganesh Mahotsav Mandal, Shree Karadiya Rajput Samaj</v>
      </c>
      <c r="Y3602">
        <v>1</v>
      </c>
    </row>
    <row r="3603">
      <c r="B3603" t="str">
        <v>in-gaap:DisclosureResponsibilityStatementOfCSRCommitteeThatImplementationAndMonitoringOfCSRPolicyIsInComplianceWithCSRPolicyOfCompany</v>
      </c>
      <c r="C3603" t="str">
        <v>Disclosure responsibility statement of CSR committee that implementation and monitoring of CSR policy is in compliance with CSR policy of company</v>
      </c>
      <c r="D3603" t="str">
        <v>सीएसआर कमेटी के जवाबदेही वितरण का प्रकटन जो कंपनी की सीएसआर नीति के अनुसार सीएसआर नीति का क्रियान्वयन एवं मॉनिटरिंग करती है</v>
      </c>
      <c r="E3603">
        <v>6</v>
      </c>
    </row>
    <row r="3604">
      <c r="B3604" t="str">
        <v>[400100] Disclosure of general information about company</v>
      </c>
      <c r="C3604" t="str">
        <v>[400100] Disclosure of general information about company</v>
      </c>
      <c r="D3604" t="str">
        <v>[400100] Disclosure of general information about company</v>
      </c>
    </row>
    <row r="3605">
      <c r="B3605" t="str">
        <v>in-ca:DisclosureOfGeneralInformationAboutCompanyAbstract</v>
      </c>
      <c r="C3605" t="str">
        <v>Disclosure of general information about company [Abstract]</v>
      </c>
      <c r="D3605" t="str">
        <v>कंपनी विषयक सामान्य सूचना का प्रकटन (सारांश)</v>
      </c>
    </row>
    <row r="3606">
      <c r="B3606" t="str">
        <v>in-ca:DisclosureOfCompanyInformationAbstract</v>
      </c>
      <c r="C3606" t="str">
        <v>Disclosure of company information [Abstract]</v>
      </c>
      <c r="D3606" t="str">
        <v>कंपनी विषयक सूचना का प्रकटन (सारांश)</v>
      </c>
      <c r="E3606">
        <v>1</v>
      </c>
    </row>
    <row r="3607">
      <c r="B3607" t="str">
        <v>in-ca:NameOfCompany</v>
      </c>
      <c r="C3607" t="str">
        <v>Name of company</v>
      </c>
      <c r="D3607" t="str">
        <v>कंपनी का नाम</v>
      </c>
      <c r="E3607">
        <v>1</v>
      </c>
      <c r="S3607" t="str">
        <v>in-ca:NameOfCompany</v>
      </c>
      <c r="T3607">
        <v>43190</v>
      </c>
      <c r="U3607" t="str">
        <v>KETAN CONSTRUCTION LIMITED</v>
      </c>
      <c r="Y3607">
        <v>1</v>
      </c>
    </row>
    <row r="3608">
      <c r="B3608" t="str">
        <v>in-ca:CorporateIdentityNumber</v>
      </c>
      <c r="C3608" t="str">
        <v>Corporate identity number</v>
      </c>
      <c r="D3608" t="str">
        <v>कॉर्पोरेट पहचान संख्या (CIN)</v>
      </c>
      <c r="E3608">
        <v>2</v>
      </c>
      <c r="S3608" t="str">
        <v>in-ca:CorporateIdentityNumber</v>
      </c>
      <c r="T3608">
        <v>43190</v>
      </c>
      <c r="U3608" t="str">
        <v>U45200GJ1999PLC036877</v>
      </c>
      <c r="Y3608">
        <v>1</v>
      </c>
    </row>
    <row r="3609">
      <c r="B3609" t="str">
        <v>in-ca:PermanentAccountNumberOfEntity</v>
      </c>
      <c r="C3609" t="str">
        <v>Permanent account number of entity</v>
      </c>
      <c r="D3609" t="str">
        <v>प्रतिष्ठान का "पैन"</v>
      </c>
      <c r="E3609">
        <v>3</v>
      </c>
      <c r="S3609" t="str">
        <v>in-ca:PermanentAccountNumberOfEntity</v>
      </c>
      <c r="T3609">
        <v>43190</v>
      </c>
      <c r="U3609" t="str">
        <v>AABCK5548H</v>
      </c>
      <c r="Y3609">
        <v>1</v>
      </c>
    </row>
    <row r="3610">
      <c r="B3610" t="str">
        <v>in-ca:AddressOfRegisteredOfficeOfCompany</v>
      </c>
      <c r="C3610" t="str">
        <v>Address of registered office of company</v>
      </c>
      <c r="D3610" t="str">
        <v>कंपनी के पंजीकृत कार्यालय का पता</v>
      </c>
      <c r="E3610">
        <v>4</v>
      </c>
      <c r="S3610" t="str">
        <v>in-ca:AddressOfRegisteredOfficeOfCompany</v>
      </c>
      <c r="T3610">
        <v>43190</v>
      </c>
      <c r="U3610" t="str">
        <v>Kcl Near 150 Ft Ring Road Aminmarg Junction, Amin Marg, Rajkot 1, Gujarat, India, 360001</v>
      </c>
      <c r="Y3610">
        <v>1</v>
      </c>
    </row>
    <row r="3611">
      <c r="B3611" t="str">
        <v>in-ca:TypeOfIndustry</v>
      </c>
      <c r="C3611" t="str">
        <v>Type of industry</v>
      </c>
      <c r="D3611" t="str">
        <v>उद्योग का प्रकार</v>
      </c>
      <c r="E3611">
        <v>5</v>
      </c>
      <c r="S3611" t="str">
        <v>in-ca:TypeOfIndustry</v>
      </c>
      <c r="T3611">
        <v>43190</v>
      </c>
      <c r="U3611" t="str">
        <v>Commercial and Industrial</v>
      </c>
      <c r="Y3611">
        <v>1</v>
      </c>
    </row>
    <row r="3612">
      <c r="B3612" t="str">
        <v>in-ca:RegistrationDate</v>
      </c>
      <c r="C3612" t="str">
        <v>Registration date</v>
      </c>
      <c r="D3612" t="str">
        <v>पंजीकरण तारीख</v>
      </c>
      <c r="E3612">
        <v>6</v>
      </c>
      <c r="S3612" t="str">
        <v>in-ca:RegistrationDate</v>
      </c>
      <c r="T3612">
        <v>43190</v>
      </c>
      <c r="U3612">
        <v>36475</v>
      </c>
      <c r="Y3612">
        <v>1</v>
      </c>
    </row>
    <row r="3613">
      <c r="B3613" t="str">
        <v>in-ca:CategoryOrSubcategoryOfCompany</v>
      </c>
      <c r="C3613" t="str">
        <v>Category/sub-category of company</v>
      </c>
      <c r="D3613" t="str">
        <v>कंपनी की श्रेणी या उप श्रेणी</v>
      </c>
      <c r="E3613">
        <v>7</v>
      </c>
      <c r="S3613" t="str">
        <v>in-ca:CategoryOrSubcategoryOfCompany</v>
      </c>
      <c r="T3613">
        <v>43190</v>
      </c>
      <c r="U3613" t="str">
        <v>Non-Govt Company</v>
      </c>
      <c r="Y3613">
        <v>1</v>
      </c>
    </row>
    <row r="3614">
      <c r="B3614" t="str">
        <v>in-ca:WhetherCompanyIsListedCompany</v>
      </c>
      <c r="C3614" t="str">
        <v>Whether company is listed company</v>
      </c>
      <c r="D3614" t="str">
        <v>क्या कंपनी सूचीबद्ध कंपनी है</v>
      </c>
      <c r="E3614">
        <v>8</v>
      </c>
      <c r="S3614" t="str">
        <v>in-ca:WhetherCompanyIsListedCompany</v>
      </c>
      <c r="T3614">
        <v>43190</v>
      </c>
      <c r="U3614" t="b">
        <v>0</v>
      </c>
      <c r="Y3614">
        <v>1</v>
      </c>
    </row>
    <row r="3615">
      <c r="B3615" t="str">
        <v>in-ca:DisclosureOfDocumentInformationAbstract</v>
      </c>
      <c r="C3615" t="str">
        <v>Disclosure of document information [Abstract]</v>
      </c>
      <c r="D3615" t="str">
        <v>दस्तावेज़ सूचना का प्रकटन (सारांश)</v>
      </c>
      <c r="E3615">
        <v>2</v>
      </c>
    </row>
    <row r="3616">
      <c r="B3616" t="str">
        <v>in-ca:DateOfBoardMeetingWhenFinalAccountsWereApproved</v>
      </c>
      <c r="C3616" t="str">
        <v>Date of board meeting when final accounts were approved</v>
      </c>
      <c r="D3616" t="str">
        <v>उस बोर्ड बैठक की तिथि जिसमे अंतिम लेखों को अनुमोदित किया गया था</v>
      </c>
      <c r="E3616">
        <v>1</v>
      </c>
      <c r="S3616" t="str">
        <v>in-ca:DateOfBoardMeetingWhenFinalAccountsWereApproved</v>
      </c>
      <c r="T3616">
        <v>43190</v>
      </c>
      <c r="U3616">
        <v>43347</v>
      </c>
      <c r="Y3616">
        <v>1</v>
      </c>
    </row>
    <row r="3617">
      <c r="B3617" t="str">
        <v>in-ca:PeriodCoveredByFinancialStatements</v>
      </c>
      <c r="C3617" t="str">
        <v>Period covered by financial statements</v>
      </c>
      <c r="D3617" t="str">
        <v>वित्तीय विवरणों द्वारा कवर की गई अवधि</v>
      </c>
      <c r="E3617">
        <v>2</v>
      </c>
      <c r="P3617" t="str">
        <v>in-ca:PeriodCoveredByFinancialStatements</v>
      </c>
      <c r="Q3617">
        <v>42825</v>
      </c>
      <c r="R3617" t="str">
        <v>12 months</v>
      </c>
      <c r="S3617" t="str">
        <v>in-ca:PeriodCoveredByFinancialStatements</v>
      </c>
      <c r="T3617">
        <v>43190</v>
      </c>
      <c r="U3617" t="str">
        <v>12 months</v>
      </c>
      <c r="Y3617">
        <v>2</v>
      </c>
    </row>
    <row r="3618">
      <c r="B3618" t="str">
        <v>in-ca:DateOfStartOfReportingPeriod</v>
      </c>
      <c r="C3618" t="str">
        <v>Date of start of reporting period</v>
      </c>
      <c r="D3618" t="str">
        <v>रिपोर्टिंग अवधि की आरंभिक तिथि</v>
      </c>
      <c r="E3618">
        <v>3</v>
      </c>
      <c r="P3618" t="str">
        <v>in-ca:DateOfStartOfReportingPeriod</v>
      </c>
      <c r="Q3618">
        <v>42825</v>
      </c>
      <c r="R3618">
        <v>42461</v>
      </c>
      <c r="S3618" t="str">
        <v>in-ca:DateOfStartOfReportingPeriod</v>
      </c>
      <c r="T3618">
        <v>43190</v>
      </c>
      <c r="U3618">
        <v>42826</v>
      </c>
      <c r="Y3618">
        <v>2</v>
      </c>
    </row>
    <row r="3619">
      <c r="B3619" t="str">
        <v>in-ca:DateOfEndOfReportingPeriod</v>
      </c>
      <c r="C3619" t="str">
        <v>Date of end of reporting period</v>
      </c>
      <c r="D3619" t="str">
        <v>रिपोर्टिंग अवधि की समाप्ति तिथि</v>
      </c>
      <c r="E3619">
        <v>4</v>
      </c>
      <c r="P3619" t="str">
        <v>in-ca:DateOfEndOfReportingPeriod</v>
      </c>
      <c r="Q3619">
        <v>42825</v>
      </c>
      <c r="R3619">
        <v>42825</v>
      </c>
      <c r="S3619" t="str">
        <v>in-ca:DateOfEndOfReportingPeriod</v>
      </c>
      <c r="T3619">
        <v>43190</v>
      </c>
      <c r="U3619">
        <v>43190</v>
      </c>
      <c r="Y3619">
        <v>2</v>
      </c>
    </row>
    <row r="3620">
      <c r="B3620" t="str">
        <v>in-ca:NatureOfReportStandaloneConsolidated</v>
      </c>
      <c r="C3620" t="str">
        <v>Nature of report standalone consolidated</v>
      </c>
      <c r="D3620" t="str">
        <v>एकल व समेकित रिपोर्ट की प्रकृति</v>
      </c>
      <c r="E3620">
        <v>5</v>
      </c>
      <c r="S3620" t="str">
        <v>in-ca:NatureOfReportStandaloneConsolidated</v>
      </c>
      <c r="T3620">
        <v>43190</v>
      </c>
      <c r="U3620" t="str">
        <v>Standalone</v>
      </c>
      <c r="Y3620">
        <v>1</v>
      </c>
    </row>
    <row r="3621">
      <c r="B3621" t="str">
        <v>in-ca:ContentOfReport</v>
      </c>
      <c r="C3621" t="str">
        <v>Content of report</v>
      </c>
      <c r="D3621" t="str">
        <v>रिपोर्ट की विषयवस्तु</v>
      </c>
      <c r="E3621">
        <v>6</v>
      </c>
      <c r="S3621" t="str">
        <v>in-ca:ContentOfReport</v>
      </c>
      <c r="T3621">
        <v>43190</v>
      </c>
      <c r="U3621" t="str">
        <v>Financial Statements</v>
      </c>
      <c r="Y3621">
        <v>1</v>
      </c>
    </row>
    <row r="3622">
      <c r="B3622" t="str">
        <v>in-ca:DescriptionOfPresentationCurrency</v>
      </c>
      <c r="C3622" t="str">
        <v>Description of presentation currency</v>
      </c>
      <c r="D3622" t="str">
        <v>प्रस्तुति मुद्रा का वर्णन</v>
      </c>
      <c r="E3622">
        <v>7</v>
      </c>
      <c r="S3622" t="str">
        <v>in-ca:DescriptionOfPresentationCurrency</v>
      </c>
      <c r="T3622">
        <v>43190</v>
      </c>
      <c r="U3622" t="str">
        <v>INR</v>
      </c>
      <c r="Y3622">
        <v>1</v>
      </c>
    </row>
    <row r="3623">
      <c r="B3623" t="str">
        <v>in-ca:LevelOfRoundingUsedInFinancialStatements</v>
      </c>
      <c r="C3623" t="str">
        <v>Level of rounding used in financial statements</v>
      </c>
      <c r="D3623" t="str">
        <v>वित्तीय विवरणों में प्रयुक्त पूर्णाकित करने का स्तर</v>
      </c>
      <c r="E3623">
        <v>8</v>
      </c>
      <c r="S3623" t="str">
        <v>in-ca:LevelOfRoundingUsedInFinancialStatements</v>
      </c>
      <c r="T3623">
        <v>43190</v>
      </c>
      <c r="U3623" t="str">
        <v>Actual</v>
      </c>
      <c r="Y3623">
        <v>1</v>
      </c>
    </row>
    <row r="3624">
      <c r="B3624" t="str">
        <v>in-ca:TypeOfCashFlowStatement</v>
      </c>
      <c r="C3624" t="str">
        <v>Type of cash flow statement</v>
      </c>
      <c r="D3624" t="str">
        <v>नकदी प्रवाह विवरण की प्रकृति</v>
      </c>
      <c r="E3624">
        <v>9</v>
      </c>
      <c r="S3624" t="str">
        <v>in-ca:TypeOfCashFlowStatement</v>
      </c>
      <c r="T3624">
        <v>43190</v>
      </c>
      <c r="U3624" t="str">
        <v>Indirect Method</v>
      </c>
      <c r="Y3624">
        <v>1</v>
      </c>
    </row>
    <row r="3625">
      <c r="B3625" t="str">
        <v>in-ca:DisclosureWebLinkOfCompanyAtWhichAnnualReportIsPlaced</v>
      </c>
      <c r="C3625" t="str">
        <v>Disclosure web link of company at which annual report is placed</v>
      </c>
      <c r="D3625" t="str">
        <v>कंपनी की उस वेब लिंक का प्रकटन जिस पर वार्षिक रिपोर्ट प्रस्तुत की (रखी) जाती है</v>
      </c>
      <c r="E3625">
        <v>10</v>
      </c>
    </row>
    <row r="3626">
      <c r="B3626" t="str">
        <v>in-ca:DisclosureOfOtherGeneralInformationAbstract</v>
      </c>
      <c r="C3626" t="str">
        <v>Disclosure of other general information [Abstract]</v>
      </c>
      <c r="D3626" t="str">
        <v>अन्य सामान्य सूचना का प्रकटन (सारांश)</v>
      </c>
      <c r="E3626">
        <v>3</v>
      </c>
    </row>
    <row r="3627">
      <c r="B3627" t="str">
        <v>in-ca:DateFromWhichRegisterOfMembersRemainedClosed</v>
      </c>
      <c r="C3627" t="str">
        <v>Date from which register of members remained closed</v>
      </c>
      <c r="D3627" t="str">
        <v>सदस्यों का रजिस्टर किस तिथि से बंद है</v>
      </c>
      <c r="E3627">
        <v>1</v>
      </c>
    </row>
    <row r="3628">
      <c r="B3628" t="str">
        <v>in-ca:DateTillWhichRegisterOfMembersRemainedClosed</v>
      </c>
      <c r="C3628" t="str">
        <v>Date till which register of members remained closed</v>
      </c>
      <c r="D3628" t="str">
        <v>सदस्यों का रजिस्टर किस तिथि तक बंद है</v>
      </c>
      <c r="E3628">
        <v>2</v>
      </c>
    </row>
    <row r="3629">
      <c r="B3629" t="str">
        <v>in-ca:NameOfRegistrarAndTransferAgent</v>
      </c>
      <c r="C3629" t="str">
        <v>Name of registrar and transfer agent</v>
      </c>
      <c r="D3629" t="str">
        <v>पंजीयक (रजिस्ट्रार) तथा अंतरण एजेन्ट का नाम</v>
      </c>
      <c r="E3629">
        <v>3</v>
      </c>
    </row>
    <row r="3630">
      <c r="B3630" t="str">
        <v>in-ca:AddressAndContactDetailsOfRegistrarAndTransferAgent</v>
      </c>
      <c r="C3630" t="str">
        <v>Address and contact details of registrar and transfer agent</v>
      </c>
      <c r="D3630" t="str">
        <v>पंजीयक (रजिस्ट्रार) तथा अंतरण एजेन्ट का पता और संपर्क के ब्यौरे</v>
      </c>
      <c r="E3630">
        <v>4</v>
      </c>
    </row>
    <row r="3631">
      <c r="B3631" t="str">
        <v>in-ca:WhetherCompanyIsMaintainingBooksOfAccountAndOtherRelevantBooksAndPapersInElectronicForm</v>
      </c>
      <c r="C3631" t="str">
        <v>Whether company is maintaining books of account and other relevant books and papers in electronic form</v>
      </c>
      <c r="D3631" t="str">
        <v>क्या कंपनी लेखापुस्तकें और अन्य संगत बहिंया इलेक्ट्रॉनिक रीति में रखती है</v>
      </c>
      <c r="E3631">
        <v>5</v>
      </c>
      <c r="S3631" t="str">
        <v>in-ca:WhetherCompanyIsMaintainingBooksOfAccountAndOtherRelevantBooksAndPapersInElectronicForm</v>
      </c>
      <c r="T3631">
        <v>43190</v>
      </c>
      <c r="U3631" t="b">
        <v>0</v>
      </c>
      <c r="Y3631">
        <v>1</v>
      </c>
    </row>
    <row r="3632">
      <c r="B3632" t="str">
        <v>in-ca:PostalAddressOfPlaceOfMaintenanceOfComputerServersStoringAccountingDataAbstract</v>
      </c>
      <c r="C3632" t="str">
        <v>Postal address of place of maintenance of computer servers (storing accounting data) [Abstract]</v>
      </c>
      <c r="D3632" t="str">
        <v>कंप्यूटर सर्वरों के रखरखाव की जगह का डाक पता (लेखा डेटा भंडारण) (सारांश)</v>
      </c>
      <c r="E3632">
        <v>6</v>
      </c>
    </row>
    <row r="3633">
      <c r="B3633" t="str">
        <v>in-ca:CompletePostalAddressOfPlaceOfMaintenanceOfComputerServersStoringAccountingData</v>
      </c>
      <c r="C3633" t="str">
        <v>Complete postal address of place of maintenance of computer servers (storing accounting data)</v>
      </c>
      <c r="D3633" t="str">
        <v>कंप्यूटर सर्वरों के रखरखाव की जगह से डाक का पूरा पता (लेखा डेटा भंडारण)</v>
      </c>
      <c r="E3633">
        <v>1</v>
      </c>
    </row>
    <row r="3634">
      <c r="B3634" t="str">
        <v>in-ca:NameOfCityOfPlaceOfMaintenanceOfComputerServersStoringAccountingData</v>
      </c>
      <c r="C3634" t="str">
        <v>Name of city of place of maintenance of computer servers (storing accounting data)</v>
      </c>
      <c r="D3634" t="str">
        <v>कंप्यूटर सर्वरों के रखरखाव की जगह के शहर के नाम (लेखा डेटा भंडारण)</v>
      </c>
      <c r="E3634">
        <v>2</v>
      </c>
    </row>
    <row r="3635">
      <c r="B3635" t="str">
        <v>in-ca:NameOfStateUnionTerritoryOfPlaceOfMaintenanceOfComputerServersStoringAccountingData</v>
      </c>
      <c r="C3635" t="str">
        <v>Name of state/ union territory of place of maintenance of computer servers (storing accounting data)</v>
      </c>
      <c r="D3635" t="str">
        <v>कंप्यूटर सर्वरों के रखरखाव की जगह के राज्य / संघ राज्य क्षेत्र का नाम (लेखा डेटा भंडारण)</v>
      </c>
      <c r="E3635">
        <v>3</v>
      </c>
    </row>
    <row r="3636">
      <c r="B3636" t="str">
        <v>in-ca:PinCodeOfPlaceOfMaintenanceOfComputerServersStoringAccountingData</v>
      </c>
      <c r="C3636" t="str">
        <v>Pin code of place of maintenance of computer servers (storing accounting data)</v>
      </c>
      <c r="D3636" t="str">
        <v>कंप्यूटर सर्वरों के रखरखाव की जगह पिन कोड (लेखा डेटा भंडारण)</v>
      </c>
      <c r="E3636">
        <v>4</v>
      </c>
    </row>
    <row r="3637">
      <c r="B3637" t="str">
        <v>in-ca:NameOfDistrictOfPlaceOfMaintenanceOfComputerServersStoringAccountingData</v>
      </c>
      <c r="C3637" t="str">
        <v>Name of district of place of maintenance of computer servers (storing accounting data)</v>
      </c>
      <c r="D3637" t="str">
        <v>कंप्यूटर सर्वरों के रखरखाव की जगह से जिले का नाम (लेखा डेटा भंडारण)</v>
      </c>
      <c r="E3637">
        <v>5</v>
      </c>
    </row>
    <row r="3638">
      <c r="B3638" t="str">
        <v>in-ca:ISOCountryCodeOfPlaceOfMaintenanceOfComputerServersStoringAccountingData</v>
      </c>
      <c r="C3638" t="str">
        <v>ISO country code of place of maintenance of computer servers (storing accounting data)</v>
      </c>
      <c r="D3638" t="str">
        <v>कंप्यूटर सर्वरों के रखरखाव की जगह से आईएसओ देश कोड (लेखा डेटा भंडारण)</v>
      </c>
      <c r="E3638">
        <v>6</v>
      </c>
    </row>
    <row r="3639">
      <c r="B3639" t="str">
        <v>in-ca:NameOfCountryOfPlaceOfMaintenanceOfComputerServersStoringAccountingData</v>
      </c>
      <c r="C3639" t="str">
        <v>Name of country of place of maintenance of computer servers (storing accounting data)</v>
      </c>
      <c r="D3639" t="str">
        <v>कंप्यूटर सर्वरों के रखरखाव की जगह के देश का नाम (लेखा डेटा भंडारण)</v>
      </c>
      <c r="E3639">
        <v>7</v>
      </c>
    </row>
    <row r="3640">
      <c r="B3640" t="str">
        <v>in-ca:PhoneWithSTDISDCodeOfPlaceOfMaintenanceOfComputerServersStoringAccountingData</v>
      </c>
      <c r="C3640" t="str">
        <v>Phone (with STD/ ISD code) of place of maintenance of computer servers (storing accounting data)</v>
      </c>
      <c r="D3640" t="str">
        <v>कंप्यूटर सर्वरों के रखरखाव की जगह का फोन (एसटीडी / आईएसडी कोड के साथ) (लेखा डेटा भंडारण)</v>
      </c>
      <c r="E3640">
        <v>8</v>
      </c>
    </row>
    <row r="3641">
      <c r="B3641" t="str">
        <v>in-ca:ParticularsOfServiceProviderAbstract</v>
      </c>
      <c r="C3641" t="str">
        <v>Particulars of service provider [Abstract]</v>
      </c>
      <c r="D3641" t="str">
        <v>सेवा प्रदाता का विवरण (सारांश)</v>
      </c>
      <c r="E3641">
        <v>7</v>
      </c>
    </row>
    <row r="3642">
      <c r="B3642" t="str">
        <v>in-ca:NameOfTheServiceProvider</v>
      </c>
      <c r="C3642" t="str">
        <v>Name of the service provider</v>
      </c>
      <c r="D3642" t="str">
        <v>सेवा प्रदाता का नाम</v>
      </c>
      <c r="E3642">
        <v>1</v>
      </c>
    </row>
    <row r="3643">
      <c r="B3643" t="str">
        <v>in-ca:InternetProtocolAddressOfServiceProvider</v>
      </c>
      <c r="C3643" t="str">
        <v>Internet protocol address of service provider</v>
      </c>
      <c r="D3643" t="str">
        <v>सेवा प्रदाता का आईपी पता</v>
      </c>
      <c r="E3643">
        <v>2</v>
      </c>
    </row>
    <row r="3644">
      <c r="B3644" t="str">
        <v>in-ca:LocationOfTheServiceProvider</v>
      </c>
      <c r="C3644" t="str">
        <v>Location of the service provider</v>
      </c>
      <c r="D3644" t="str">
        <v>सेवा प्रदाता का स्थान</v>
      </c>
      <c r="E3644">
        <v>3</v>
      </c>
    </row>
    <row r="3645">
      <c r="B3645" t="str">
        <v>in-ca:WhetherBooksOfAccountAndOtherBooksAndPapersAreMaintainedOnCloud</v>
      </c>
      <c r="C3645" t="str">
        <v>Whether books of account and other books and papers are maintained on cloud</v>
      </c>
      <c r="D3645" t="str">
        <v>क्या लेखापुस्तकें तथा अन्य बहियां और कागजात कसी सेवा प्रदाता के पास रखी गई है</v>
      </c>
      <c r="E3645">
        <v>4</v>
      </c>
    </row>
    <row r="3646">
      <c r="B3646" t="str">
        <v>in-ca:AddressAsProvidedByTheServiceProvider</v>
      </c>
      <c r="C3646" t="str">
        <v>Address as provided by the service provider</v>
      </c>
      <c r="D3646" t="str">
        <v>सेवा प्रदाता द्वारा उपलब्ध कराया गया पता</v>
      </c>
      <c r="E3646">
        <v>5</v>
      </c>
    </row>
    <row r="3647">
      <c r="B3647" t="str">
        <v>in-ca:DisclosureOfPrincipalProductOrServicesAbstract</v>
      </c>
      <c r="C3647" t="str">
        <v>Disclosure of principal product or services [Abstract]</v>
      </c>
      <c r="D3647" t="str">
        <v>प्रमुख उत्पाद या सेवाओं का प्रकटन (सारांश)</v>
      </c>
      <c r="E3647">
        <v>4</v>
      </c>
    </row>
    <row r="3648">
      <c r="B3648" t="str">
        <v>in-ca:TotalNumberOfProductOrServiceCategory</v>
      </c>
      <c r="C3648" t="str">
        <v>Total number of product or service category</v>
      </c>
      <c r="D3648" t="str">
        <v>कुल उत्पाद या सेवा श्रेणी की संख्या</v>
      </c>
      <c r="E3648">
        <v>1</v>
      </c>
    </row>
    <row r="3649">
      <c r="B3649" t="str">
        <v>in-ca:DescriptionOfPrincipalProductOrServicesCategory</v>
      </c>
      <c r="C3649" t="str">
        <v>Description of principal product or services category</v>
      </c>
      <c r="D3649" t="str">
        <v>प्रमुख उत्पाद या सेवाओं की श्रेणियों का विवरण</v>
      </c>
      <c r="E3649">
        <v>2</v>
      </c>
    </row>
    <row r="3650">
      <c r="B3650" t="str">
        <v>in-ca:DisclosureOfPrincipalProductOrServicesTable</v>
      </c>
      <c r="C3650" t="str">
        <v>Disclosure of principal product or services [Table]</v>
      </c>
      <c r="D3650" t="str">
        <v>प्रमुख उत्पाद या सेवाओं का प्रकटन (सारणी)</v>
      </c>
      <c r="E3650">
        <v>3</v>
      </c>
    </row>
    <row r="3651">
      <c r="B3651" t="str">
        <v>in-ca:TypesOfPrincipalProductOrServicesAxis</v>
      </c>
      <c r="C3651" t="str">
        <v>Types of principal product or services [Axis]</v>
      </c>
      <c r="D3651" t="str">
        <v>प्रमुख उत्पाद या सेवाओं के प्रकार (शीर्ष)</v>
      </c>
      <c r="E3651">
        <v>1</v>
      </c>
    </row>
    <row r="3652">
      <c r="B3652" t="str">
        <v>in-ca:DisclosureOfPrincipalProductOrServicesLineItems</v>
      </c>
      <c r="C3652" t="str">
        <v>Disclosure of principal product or services [Line Items]</v>
      </c>
      <c r="D3652" t="str">
        <v>प्रमुख उत्पाद या सेवाओं का प्रकटन (रेखीय मदें)</v>
      </c>
      <c r="E3652">
        <v>4</v>
      </c>
    </row>
    <row r="3653">
      <c r="B3653" t="str">
        <v>in-ca:ProductOrServiceCategoryITC4DigitCode</v>
      </c>
      <c r="C3653" t="str">
        <v>Product or service category (ITC 4 digit) code</v>
      </c>
      <c r="D3653" t="str">
        <v>उत्पाद या सेवा श्रेणी (आईटीसी 4 अंक) कोड</v>
      </c>
      <c r="E3653">
        <v>1</v>
      </c>
    </row>
    <row r="3654">
      <c r="B3654" t="str">
        <v>in-ca:DescriptionOfProductOrServiceCategory</v>
      </c>
      <c r="C3654" t="str">
        <v>Description of product or service category</v>
      </c>
      <c r="D3654" t="str">
        <v>उत्पाद या सेवा की श्रेणी का वर्णन</v>
      </c>
      <c r="E3654">
        <v>2</v>
      </c>
    </row>
    <row r="3655">
      <c r="B3655" t="str">
        <v>in-ca:TurnoverOfProductOrServiceCategory</v>
      </c>
      <c r="C3655" t="str">
        <v>Turnover of product or service category</v>
      </c>
      <c r="D3655" t="str">
        <v>उत्पाद या सेवा श्रेणी के टर्न ओवर</v>
      </c>
      <c r="E3655">
        <v>3</v>
      </c>
    </row>
    <row r="3656">
      <c r="B3656" t="str">
        <v>in-ca:HighestTurnoverContributingProductOrServiceITC8DigitCode</v>
      </c>
      <c r="C3656" t="str">
        <v>Highest turnover contributing product or service (ITC 8 digit) code</v>
      </c>
      <c r="D3656" t="str">
        <v>उच्चतम टर्न ओवर योगदान उत्पाद या सेवा (आईटीसी 8 अंक) कोड</v>
      </c>
      <c r="E3656">
        <v>4</v>
      </c>
    </row>
    <row r="3657">
      <c r="B3657" t="str">
        <v>in-ca:DescriptionOfProductOrService</v>
      </c>
      <c r="C3657" t="str">
        <v>Description of product or service</v>
      </c>
      <c r="D3657" t="str">
        <v>उत्पाद या सेवा का वर्णन</v>
      </c>
      <c r="E3657">
        <v>5</v>
      </c>
    </row>
    <row r="3658">
      <c r="B3658" t="str">
        <v>in-ca:UnitOfMeasurementOfHighestContributingProductOrService</v>
      </c>
      <c r="C3658" t="str">
        <v>Unit of measurement of highest contributing product or service</v>
      </c>
      <c r="D3658" t="str">
        <v>उच्चतम योगदान उत्पाद या सेवा के माप की इकाई</v>
      </c>
      <c r="E3658">
        <v>6</v>
      </c>
    </row>
    <row r="3659">
      <c r="B3659" t="str">
        <v>in-ca:TurnoverOfHighestContributingProductOrService</v>
      </c>
      <c r="C3659" t="str">
        <v>Turnover of highest contributing product or service</v>
      </c>
      <c r="D3659" t="str">
        <v>उच्चतम योगदान उत्पाद या सेवा का टर्न ओवर</v>
      </c>
      <c r="E3659">
        <v>7</v>
      </c>
    </row>
    <row r="3660">
      <c r="B3660" t="str">
        <v>in-ca:QuantityOfHighestContributingProductOrServiceInUom</v>
      </c>
      <c r="C3660" t="str">
        <v>Quantity of highest contributing product or service in UoM</v>
      </c>
      <c r="D3660" t="str">
        <v>उच्चतम योगदान उत्पाद या सेवा की माप की इकाई में मात्रा</v>
      </c>
      <c r="E3660">
        <v>8</v>
      </c>
    </row>
    <row r="3661">
      <c r="B3661" t="str">
        <v>[400200] Disclosures - Auditors report</v>
      </c>
      <c r="C3661" t="str">
        <v>[400200] Disclosures - Auditors report</v>
      </c>
      <c r="D3661" t="str">
        <v>[400200] Disclosures - Auditors report</v>
      </c>
    </row>
    <row r="3662">
      <c r="B3662" t="str">
        <v>in-ca:DisclosureInAuditorsReportExplanatoryTextBlock</v>
      </c>
      <c r="C3662" t="str">
        <v>Disclosure in auditor’s report explanatory [Text Block]</v>
      </c>
      <c r="D3662" t="str">
        <v>लेखा परीक्षक की रिपोर्ट का प्रकटन-व्याख्यात्मक (पाठ खंड)</v>
      </c>
      <c r="S3662" t="str">
        <v>in-ca:DisclosureInAuditorsReportExplanatoryTextBlock</v>
      </c>
      <c r="T3662">
        <v>43190</v>
      </c>
      <c r="Y3662">
        <v>1</v>
      </c>
    </row>
    <row r="3663">
      <c r="B3663" t="str">
        <v>in-ca:WhetherCompaniesAuditorsReportOrderIsApplicableOnCompany</v>
      </c>
      <c r="C3663" t="str">
        <v>Whether companies auditors report order is applicable on company</v>
      </c>
      <c r="D3663" t="str">
        <v>क्या कंपनियों के लेखा परीक्षकों की रिपोर्ट कंपनी पर लागू होती है</v>
      </c>
      <c r="E3663">
        <v>1</v>
      </c>
      <c r="S3663" t="str">
        <v>in-ca:WhetherCompaniesAuditorsReportOrderIsApplicableOnCompany</v>
      </c>
      <c r="T3663">
        <v>43190</v>
      </c>
      <c r="U3663" t="b">
        <v>1</v>
      </c>
      <c r="Y3663">
        <v>1</v>
      </c>
    </row>
    <row r="3664">
      <c r="B3664" t="str">
        <v>in-ca:WhetherAuditorsReportHasBeenQualifiedOrHasAnyReservationsOrContainsAdverseRemarks</v>
      </c>
      <c r="C3664" t="str">
        <v>Whether auditors' report has been qualified or has any reservations or contains adverse remarks</v>
      </c>
      <c r="D3664" t="str">
        <v>क्या लेखा परीक्षकों की रिपोर्ट सीमित की गई है या प्रतिबंध लगे है या प्रतिकूल अभ्युक्तियों अन्तर्विष्ट है</v>
      </c>
      <c r="E3664">
        <v>2</v>
      </c>
      <c r="S3664" t="str">
        <v>in-ca:WhetherAuditorsReportHasBeenQualifiedOrHasAnyReservationsOrContainsAdverseRemarks</v>
      </c>
      <c r="T3664">
        <v>43190</v>
      </c>
      <c r="U3664" t="b">
        <v>0</v>
      </c>
      <c r="Y3664">
        <v>1</v>
      </c>
    </row>
    <row r="3665">
      <c r="B3665" t="str">
        <v>in-ca:AuditorsQualificationsReservationsOrAdverseRemarksInAuditorsReport</v>
      </c>
      <c r="C3665" t="str">
        <v>Auditor's qualification(s), reservation(s) or adverse remark(s) in auditors' report</v>
      </c>
      <c r="D3665" t="str">
        <v>लेखा परीक्षकों की लेखा परीक्षा रिपोर्ट में लेखा परीक्षक की टिप्पणी(यों) के योग्य, आपत्ति(यां), प्रतिकूल टिप्पणी(यां)</v>
      </c>
      <c r="E3665">
        <v>3</v>
      </c>
      <c r="S3665" t="str">
        <v>in-ca:AuditorsQualificationsReservationsOrAdverseRemarksInAuditorsReport</v>
      </c>
      <c r="T3665">
        <v>43190</v>
      </c>
      <c r="U3665" t="str">
        <v>As per Audit Report attached</v>
      </c>
      <c r="Y3665">
        <v>1</v>
      </c>
    </row>
    <row r="3666">
      <c r="B3666" t="str">
        <v>in-ca:DisclosureOfAuditorsQualificationsReservationsOrAdverseRemarksInAuditorsReportAbstract</v>
      </c>
      <c r="C3666" t="str">
        <v>Disclosure of auditor's qualification(s), reservation(s) or adverse remark(s) in auditors' report [Abstract]</v>
      </c>
      <c r="D3666" t="str">
        <v>लेखा परीक्षकों की लेखा परीक्षा रिपोर्ट में लेखा परीक्षक की टिप्पणी(यों) के योग्य, आपत्ति(यां), प्रतिकूल टिप्पणी(यां) का प्रकटन (सारांश)</v>
      </c>
      <c r="E3666">
        <v>4</v>
      </c>
    </row>
    <row r="3667">
      <c r="B3667" t="str">
        <v>in-ca:DisclosureOfAuditorsQualificationsReservationsOrAdverseRemarksInAuditorsReportTable</v>
      </c>
      <c r="C3667" t="str">
        <v>Disclosure of auditor's qualification(s), reservation(s) or adverse remark(s) in auditors' report [Table]</v>
      </c>
      <c r="D3667" t="str">
        <v>लेखा परीक्षकों की लेखा परीक्षा रिपोर्ट में लेखा परीक्षक की टिप्पणी(यों) के योग्य, आपत्ति(यां), प्रतिकूल टिप्पणी(यां) का प्रकटन (सारणी)</v>
      </c>
      <c r="E3667">
        <v>1</v>
      </c>
    </row>
    <row r="3668">
      <c r="B3668" t="str">
        <v>in-ca:AuditorsQualificationsReservationsOrAdverseRemarksInAuditorsReportAxis</v>
      </c>
      <c r="C3668" t="str">
        <v>Auditor's qualification(s), reservation(s) or adverse remark(s) in auditors' report [Axis]</v>
      </c>
      <c r="D3668" t="str">
        <v>लेखा परीक्षकों की लेखा परीक्षा रिपोर्ट में लेखा परीक्षक की टिप्पणी(यों) के योग्य, आपत्ति(यां), प्रतिकूल टिप्पणी(यां) (शीर्ष)</v>
      </c>
      <c r="E3668">
        <v>1</v>
      </c>
    </row>
    <row r="3669">
      <c r="B3669" t="str">
        <v>in-ca:AuditorsRemarkMember</v>
      </c>
      <c r="C3669" t="str">
        <v>Auditor's remark [Member]</v>
      </c>
      <c r="D3669" t="str">
        <v>लेखा परीक्षकों की टिप्पणी (सदस्य)</v>
      </c>
      <c r="E3669">
        <v>1</v>
      </c>
    </row>
    <row r="3670">
      <c r="B3670" t="str">
        <v>in-ca:AuditorsFavourableRemarkMember</v>
      </c>
      <c r="C3670" t="str">
        <v>Auditor's favourable remark [Member]</v>
      </c>
      <c r="D3670" t="str">
        <v>लेखा परीक्षकों की अनुकूल टिप्पणी (सदस्य)</v>
      </c>
      <c r="E3670">
        <v>1</v>
      </c>
    </row>
    <row r="3671">
      <c r="B3671" t="str">
        <v>in-ca:AuditorsUnfavourableRemarkMember</v>
      </c>
      <c r="C3671" t="str">
        <v>Auditor's unfavourable remark [Member]</v>
      </c>
      <c r="D3671" t="str">
        <v>लेखा परीक्षकों की प्रतिकूल टिप्पणी (सदस्य)</v>
      </c>
      <c r="E3671">
        <v>2</v>
      </c>
    </row>
    <row r="3672">
      <c r="B3672" t="str">
        <v>in-ca:AuditorsDisclaimerRemarkMember</v>
      </c>
      <c r="C3672" t="str">
        <v>Auditor's disclaimer remark [Member]</v>
      </c>
      <c r="D3672" t="str">
        <v>लेखा परीक्षकों की अस्वीकरण टिप्पणी (सदस्य)</v>
      </c>
      <c r="E3672">
        <v>3</v>
      </c>
    </row>
    <row r="3673">
      <c r="B3673" t="str">
        <v>in-ca:ClauseNotApplicableMember</v>
      </c>
      <c r="C3673" t="str">
        <v>Clause not applicable [Member]</v>
      </c>
      <c r="D3673" t="str">
        <v>खण्ड लागू नहीं (सदस्य)</v>
      </c>
      <c r="E3673">
        <v>4</v>
      </c>
    </row>
    <row r="3674">
      <c r="B3674" t="str">
        <v>in-ca:DisclosureOfAuditorsQualificationsReservationsOrAdverseRemarksInAuditorsReportLineItems</v>
      </c>
      <c r="C3674" t="str">
        <v>Disclosure of auditor's qualification(s), reservation(s) or adverse remark(s) in auditors' report [Line Items]</v>
      </c>
      <c r="D3674" t="str">
        <v>लेखा परीक्षकों की रिपोर्ट में लेखा परीक्षक की टिप्पणी(यों) के योग्य, आपत्ति(यां), प्रतिकूल टिप्पणी(यां) का प्रकटन (रेखीय मदें)</v>
      </c>
      <c r="E3674">
        <v>2</v>
      </c>
    </row>
    <row r="3675">
      <c r="B3675" t="str">
        <v>in-ca:DisclosureInAuditorsReportRelatingToFixedAssets</v>
      </c>
      <c r="C3675" t="str">
        <v>Disclosure in auditors report relating to fixed assets</v>
      </c>
      <c r="D3675" t="str">
        <v>अचल आस्तियों से संबंधित लेखा परीक्षकों की रिपोर्ट का प्रकटन</v>
      </c>
      <c r="E3675">
        <v>1</v>
      </c>
    </row>
    <row r="3676">
      <c r="B3676" t="str">
        <v>in-ca:DisclosureRelatingToQuantitativeDetailsOfFixedAssets</v>
      </c>
      <c r="C3676" t="str">
        <v>Disclosure relating to quantitative details of fixed assets</v>
      </c>
      <c r="D3676" t="str">
        <v>अचल आस्तियों से संबंधित मात्रात्मक विवरण का प्रकटन</v>
      </c>
      <c r="E3676">
        <v>1</v>
      </c>
    </row>
    <row r="3677">
      <c r="B3677" t="str">
        <v>in-ca:DisclosureRelatingToPhysicalVerificationAndMaterialDiscrepanciesOfFixedAssets</v>
      </c>
      <c r="C3677" t="str">
        <v>Disclosure relating to physical verification and material discrepancies of fixed assets</v>
      </c>
      <c r="D3677" t="str">
        <v>अचल आस्तियों के भौतिक सत्यापन व महत्वपूर्ण विसंगतियों का प्रकटन</v>
      </c>
      <c r="E3677">
        <v>2</v>
      </c>
    </row>
    <row r="3678">
      <c r="B3678" t="str">
        <v>in-ca:DisclosureRelatingToTitleDeedsOfImmovableProperties</v>
      </c>
      <c r="C3678" t="str">
        <v>Disclosure relating to title deeds of immovable properties</v>
      </c>
      <c r="D3678" t="str">
        <v>अचल संपत्ति के शीर्षक कर्मों से संबंधित प्रकटन</v>
      </c>
      <c r="E3678">
        <v>3</v>
      </c>
    </row>
    <row r="3679">
      <c r="B3679" t="str">
        <v>in-ca:DisclosureInAuditorsReportRelatingToInventories</v>
      </c>
      <c r="C3679" t="str">
        <v>Disclosure in auditors report relating to inventories</v>
      </c>
      <c r="D3679" t="str">
        <v>मालसूचियों (इन्वेंट्रीज) से संबंधित लेखा परीक्षकों की रिपोर्ट का प्रकटन</v>
      </c>
      <c r="E3679">
        <v>2</v>
      </c>
    </row>
    <row r="3680">
      <c r="B3680" t="str">
        <v>in-ca:DisclosureInAuditorsReportRelatingToLoans</v>
      </c>
      <c r="C3680" t="str">
        <v>Disclosure in auditors report relating to loans</v>
      </c>
      <c r="D3680" t="str">
        <v>ऋणों से संबंधित लेखा परीक्षकों की रिपोर्ट का प्रकटन</v>
      </c>
      <c r="E3680">
        <v>3</v>
      </c>
    </row>
    <row r="3681">
      <c r="B3681" t="str">
        <v>in-ca:DisclosureAboutLoansGrantedToPartiesCoveredUnderSection189OfCompaniesAct</v>
      </c>
      <c r="C3681" t="str">
        <v>Disclosure about loans granted to parties covered under section 189 of companies act</v>
      </c>
      <c r="D3681" t="str">
        <v>कंपनी अधिनियम की धारा 189 के अंतर्गत पार्टियों को ऋणों का प्रकटन</v>
      </c>
      <c r="E3681">
        <v>1</v>
      </c>
    </row>
    <row r="3682">
      <c r="B3682" t="str">
        <v>in-ca:DisclosureRelatingToTermsAndConditionsOfLoansGranted</v>
      </c>
      <c r="C3682" t="str">
        <v>Disclosure relating to terms and conditions of loans granted</v>
      </c>
      <c r="D3682" t="str">
        <v>दिए गए ऋणों की शर्तों व निबंधनों विषयक प्रकटन</v>
      </c>
      <c r="E3682">
        <v>2</v>
      </c>
    </row>
    <row r="3683">
      <c r="B3683" t="str">
        <v>in-ca:DisclosureRegardingReceiptOfLoansGranted</v>
      </c>
      <c r="C3683" t="str">
        <v>Disclosure regarding receipt of loans granted</v>
      </c>
      <c r="D3683" t="str">
        <v>लिए गए ऋणों के रसीद विषयक प्रकटन</v>
      </c>
      <c r="E3683">
        <v>3</v>
      </c>
    </row>
    <row r="3684">
      <c r="B3684" t="str">
        <v>in-ca:DisclosureRegardingTermsOfRecoveryOfLoansGranted</v>
      </c>
      <c r="C3684" t="str">
        <v>Disclosure regarding terms of recovery of loans granted</v>
      </c>
      <c r="D3684" t="str">
        <v>लिए गए ऋणों की वसूली की शर्तों विषयक प्रकटन</v>
      </c>
      <c r="E3684">
        <v>4</v>
      </c>
    </row>
    <row r="3685">
      <c r="B3685" t="str">
        <v>in-ca:DisclosureInAuditorsReportRelatingToComplianceWithSection185And186OfCompaniesAct2013</v>
      </c>
      <c r="C3685" t="str">
        <v>Disclosure in auditors report relating to compliance with Section 185 and 186 of Companies Act, 2013</v>
      </c>
      <c r="D3685" t="str">
        <v>कंपनी अधिनियम, 2013 की धारा 185 और 186 के साथ अनुपालन से संबंधित लेखा परीक्षकों की रिपोर्ट का प्रकटन</v>
      </c>
      <c r="E3685">
        <v>4</v>
      </c>
    </row>
    <row r="3686">
      <c r="B3686" t="str">
        <v>in-ca:DisclosureInAuditorsReportRelatingToDepositsAccepted</v>
      </c>
      <c r="C3686" t="str">
        <v>Disclosure in auditors report relating to deposits accepted</v>
      </c>
      <c r="D3686" t="str">
        <v>स्वीकत जमाराशियों विषयक लेखा परीक्षकों की रिपोर्ट का प्रकटन</v>
      </c>
      <c r="E3686">
        <v>5</v>
      </c>
    </row>
    <row r="3687">
      <c r="B3687" t="str">
        <v>in-ca:DisclosureInAuditorsReportRelatingToMaintenanceOfCostRecords</v>
      </c>
      <c r="C3687" t="str">
        <v>Disclosure in auditors report relating to maintenance of cost records</v>
      </c>
      <c r="D3687" t="str">
        <v>लागत रिकॉर्ड के रखरखाव विषयक लेखा परीक्षकों की रिपोर्ट का प्रकटन</v>
      </c>
      <c r="E3687">
        <v>6</v>
      </c>
    </row>
    <row r="3688">
      <c r="B3688" t="str">
        <v>in-ca:DisclosureInAuditorsReportRelatingToStatutoryDuesTextBlock</v>
      </c>
      <c r="C3688" t="str">
        <v>Disclosure in auditors report relating to statutory dues [Text Block]</v>
      </c>
      <c r="D3688" t="str">
        <v>सांविधिक देयताओं विषयक लेखा परीक्षकों की रिपोर्ट का प्रकटन (पाठ खंड)</v>
      </c>
      <c r="E3688">
        <v>7</v>
      </c>
    </row>
    <row r="3689">
      <c r="B3689" t="str">
        <v>in-ca:DisclosureRelatingToRegularityInPaymentOfUndisputedStatutoryDuesTextBlock</v>
      </c>
      <c r="C3689" t="str">
        <v>Disclosure relating to regularity in payment of undisputed statutory dues [Text Block]</v>
      </c>
      <c r="D3689" t="str">
        <v>विवाद रहित सांविधिक देयताओं के भुगतान की नियमितता विषयक प्रकटन (पाठ खंड)</v>
      </c>
      <c r="E3689">
        <v>1</v>
      </c>
    </row>
    <row r="3690">
      <c r="B3690" t="str">
        <v>in-ca:DisclosureRelatingToDisputedStatutoryDuesTextBlock</v>
      </c>
      <c r="C3690" t="str">
        <v>Disclosure relating to disputed statutory dues [Text Block]</v>
      </c>
      <c r="D3690" t="str">
        <v>विवादित सांविधिक देयताओं विषयक प्रकटन (पाठ खंड)</v>
      </c>
      <c r="E3690">
        <v>2</v>
      </c>
    </row>
    <row r="3691">
      <c r="B3691" t="str">
        <v>in-ca:DisclosureInAuditorsReportRelatingToDefaultInRepaymentOfFinancialDues</v>
      </c>
      <c r="C3691" t="str">
        <v>Disclosure in auditors report relating to default in repayment of financial dues</v>
      </c>
      <c r="D3691" t="str">
        <v>वित्तीय देयताओं के वापसी भुगतान में चूक विषयक लेखा परीक्षकों की रिपोर्ट का प्रकटन</v>
      </c>
      <c r="E3691">
        <v>8</v>
      </c>
    </row>
    <row r="3692">
      <c r="B3692" t="str">
        <v>in-ca:DisclosureInAuditorsReportRelatingToPublicOfferAndTermLoansUsedForPurposeForWhichThoseWereRaised</v>
      </c>
      <c r="C3692" t="str">
        <v>Disclosure in auditors report relating to public offer and term loans used for purpose for which those were raised</v>
      </c>
      <c r="D3692" t="str">
        <v>जिस प्रयोजन के लिए सार्वजनिक पेशकश और सावधि ऋण लिए गए हैं उससे भिन्न प्रयोजन में इस्तेमाल विषयक लेखा परीक्षकों की रिपोर्ट का प्रकटन</v>
      </c>
      <c r="E3692">
        <v>9</v>
      </c>
    </row>
    <row r="3693">
      <c r="B3693" t="str">
        <v>in-ca:DisclosureInAuditorsReportRelatingToFraudByTheCompanyOrOnTheCompanyByItsOfficersOrItsEmployeesReportedDuringPeriod</v>
      </c>
      <c r="C3693" t="str">
        <v>Disclosure in auditors report relating to fraud by the company or on the company by its officers or its employees reported during period</v>
      </c>
      <c r="D3693" t="str">
        <v>अवधि के दौरान रिपोर्ट की गई धोखाधड़ी (फ्राड) कंपनी द्वारा या अपने अधिकारियों या कर्मचारियों द्वारा कंपनी पर धोखाधड़ी विषयक लेखा परीक्षकों की रिपोर्ट का प्रकटन</v>
      </c>
      <c r="E3693">
        <v>10</v>
      </c>
    </row>
    <row r="3694">
      <c r="B3694" t="str">
        <v>in-ca:DisclosureInAuditorsReportRelatingToManagerialRemuneration</v>
      </c>
      <c r="C3694" t="str">
        <v>Disclosure in auditors report relating to managerial remuneration</v>
      </c>
      <c r="D3694" t="str">
        <v>प्रबंधकीय पारिश्रमिक से संबंधित लेखा परीक्षकों की रिपोर्ट का प्रकटन</v>
      </c>
      <c r="E3694">
        <v>11</v>
      </c>
    </row>
    <row r="3695">
      <c r="B3695" t="str">
        <v>in-ca:DisclosureInAuditorsReportRelatingToNidhiCompany</v>
      </c>
      <c r="C3695" t="str">
        <v>Disclosure in auditors report relating to Nidhi Company</v>
      </c>
      <c r="D3695" t="str">
        <v>निधि कंपनी से संबंधित लेखा परीक्षकों की रिपोर्ट का प्रकटन</v>
      </c>
      <c r="E3695">
        <v>12</v>
      </c>
    </row>
    <row r="3696">
      <c r="B3696" t="str">
        <v>in-ca:DisclosureInAuditorsReportRelatingToTransactionsWithRelatedParties</v>
      </c>
      <c r="C3696" t="str">
        <v>Disclosure in auditors report relating to transactions with related parties</v>
      </c>
      <c r="D3696" t="str">
        <v>सम्बंधित पार्टी के साथ लेनदेनों से संबंधित लेखा परीक्षकों की रिपोर्ट का प्रकटन</v>
      </c>
      <c r="E3696">
        <v>13</v>
      </c>
    </row>
    <row r="3697">
      <c r="B3697" t="str">
        <v>in-ca:DisclosureInAuditorsReportRelatingToPreferentialAllotmentOrPrivatePlacementOfSharesOrConvertibleDebentures</v>
      </c>
      <c r="C3697" t="str">
        <v>Disclosure in auditors report relating to preferential allotment or private placement of shares or convertible debentures</v>
      </c>
      <c r="D3697" t="str">
        <v>शेयर या परिवर्तनीय डिबेंचर के प्राइवेट स्थापन अथवा अधिमान आवंटन से संबंधित लेखा परीक्षकों की रिपोर्ट का प्रकटन</v>
      </c>
      <c r="E3697">
        <v>14</v>
      </c>
    </row>
    <row r="3698">
      <c r="B3698" t="str">
        <v>in-ca:DisclosureInAuditorsReportRelatingToNonCashTransactionsWithDirectorsOrPersonsConnectedWithHim</v>
      </c>
      <c r="C3698" t="str">
        <v>Disclosure in auditors report relating to non-cash transactions with directors or persons connected with him</v>
      </c>
      <c r="D3698" t="str">
        <v>निदेशकों या उसके साथ जुड़ा हुआ व्यक्तियों के साथ गैर नकद लेनदेन से संबंधित लेखा परीक्षकों की रिपोर्ट का प्रकटन</v>
      </c>
      <c r="E3698">
        <v>15</v>
      </c>
    </row>
    <row r="3699">
      <c r="B3699" t="str">
        <v>in-ca:DisclosureInAuditorsReportRelatingToRegistrationUnderSection45IAOfReserveBankOfIndiaAct1934</v>
      </c>
      <c r="C3699" t="str">
        <v>Disclosure in auditors report relating to registration under section 45-IA of Reserve Bank of India Act, 1934</v>
      </c>
      <c r="D3699" t="str">
        <v>भारत रिज़र्व बैंक अधिनियम, 1934 की धारा-45 आईए के तहत पंजीकरण से संबंधित लेखा परीक्षकों की रिपोर्ट का प्रकटन</v>
      </c>
      <c r="E3699">
        <v>16</v>
      </c>
    </row>
    <row r="3700">
      <c r="B3700" t="str">
        <v>in-ca:DetailsRegardingAuditorsAbstract</v>
      </c>
      <c r="C3700" t="str">
        <v>Details regarding auditors [Abstract]</v>
      </c>
      <c r="D3700" t="str">
        <v>लेखा परीक्षकों विषयक विवरण (सारांश)</v>
      </c>
      <c r="E3700">
        <v>5</v>
      </c>
    </row>
    <row r="3701">
      <c r="B3701" t="str">
        <v>in-ca:DetailsRegardingAuditorsTable</v>
      </c>
      <c r="C3701" t="str">
        <v>Details regarding auditors [Table]</v>
      </c>
      <c r="D3701" t="str">
        <v>लेखा परीक्षकों विषयक विवरण (सारणी)</v>
      </c>
      <c r="E3701">
        <v>1</v>
      </c>
    </row>
    <row r="3702">
      <c r="B3702" t="str">
        <v>in-ca:AuditorsAxis</v>
      </c>
      <c r="C3702" t="str">
        <v>Auditors [Axis]</v>
      </c>
      <c r="D3702" t="str">
        <v>लेखा परीक्षक (शीर्ष)</v>
      </c>
      <c r="E3702">
        <v>1</v>
      </c>
    </row>
    <row r="3703">
      <c r="B3703" t="str">
        <v>in-ca:DetailsRegardingAuditorsLineItems</v>
      </c>
      <c r="C3703" t="str">
        <v>Details regarding auditors [Line Items]</v>
      </c>
      <c r="D3703" t="str">
        <v>लेखा परीक्षकों विषयक विवरण (रेखीय मदें)</v>
      </c>
      <c r="E3703">
        <v>2</v>
      </c>
    </row>
    <row r="3704">
      <c r="B3704" t="str">
        <v>in-ca:CategoryOfAuditor</v>
      </c>
      <c r="C3704" t="str">
        <v>Category of auditor</v>
      </c>
      <c r="D3704" t="str">
        <v>लेखा परीक्षकों की श्रेणी</v>
      </c>
      <c r="E3704">
        <v>1</v>
      </c>
    </row>
    <row r="3705">
      <c r="B3705" t="str">
        <v>in-ca:NameOfAuditFirm</v>
      </c>
      <c r="C3705" t="str">
        <v>Name of audit firm</v>
      </c>
      <c r="D3705" t="str">
        <v>लेखा परीक्षक फर्म का नाम</v>
      </c>
      <c r="E3705">
        <v>2</v>
      </c>
    </row>
    <row r="3706">
      <c r="B3706" t="str">
        <v>in-ca:NameOfAuditorSigningReport</v>
      </c>
      <c r="C3706" t="str">
        <v>Name of auditor signing report</v>
      </c>
      <c r="D3706" t="str">
        <v>रिपोर्ट हस्ताक्षरकर्ता लेखा परीक्षक का नाम</v>
      </c>
      <c r="E3706">
        <v>3</v>
      </c>
    </row>
    <row r="3707">
      <c r="B3707" t="str">
        <v>in-ca:FirmsRegistrationNumberOfAuditFirm</v>
      </c>
      <c r="C3707" t="str">
        <v>Firms registration number of audit firm</v>
      </c>
      <c r="D3707" t="str">
        <v>लेखा परीक्षक फर्म का रजिस्ट्री क्रमांक</v>
      </c>
      <c r="E3707">
        <v>4</v>
      </c>
    </row>
    <row r="3708">
      <c r="B3708" t="str">
        <v>in-ca:MembershipNumberOfAuditor</v>
      </c>
      <c r="C3708" t="str">
        <v>Membership number of auditor</v>
      </c>
      <c r="D3708" t="str">
        <v>लेखा परीक्षक की सदस्यता संख्या</v>
      </c>
      <c r="E3708">
        <v>5</v>
      </c>
    </row>
    <row r="3709">
      <c r="B3709" t="str">
        <v>in-ca:AddressOfAuditors</v>
      </c>
      <c r="C3709" t="str">
        <v>Address of auditors</v>
      </c>
      <c r="D3709" t="str">
        <v>लेखा परीक्षकों का पता</v>
      </c>
      <c r="E3709">
        <v>6</v>
      </c>
    </row>
    <row r="3710">
      <c r="B3710" t="str">
        <v>in-ca:PermanentAccountNumberOfAuditorOrAuditorsFirm</v>
      </c>
      <c r="C3710" t="str">
        <v>Permanent account number of auditor or auditor's firm</v>
      </c>
      <c r="D3710" t="str">
        <v>लेखा परीक्षक या लेखा परीक्षक फर्म का "पैन"</v>
      </c>
      <c r="E3710">
        <v>7</v>
      </c>
    </row>
    <row r="3711">
      <c r="B3711" t="str">
        <v>in-ca:SRNOfFormADT1</v>
      </c>
      <c r="C3711" t="str">
        <v>SRN of form ADT-1</v>
      </c>
      <c r="D3711" t="str">
        <v>फार्म ADT-1 का SRN</v>
      </c>
      <c r="E3711">
        <v>8</v>
      </c>
    </row>
    <row r="3712">
      <c r="B3712" t="str">
        <v>in-ca:DateOfSigningAuditReportByAuditors</v>
      </c>
      <c r="C3712" t="str">
        <v>Date of signing audit report by auditors</v>
      </c>
      <c r="D3712" t="str">
        <v>लेखा परीक्षकों द्वारा लेखा परीक्षा रिपोर्ट पर हस्ताक्षर करने की तिथि</v>
      </c>
      <c r="E3712">
        <v>9</v>
      </c>
    </row>
    <row r="3713">
      <c r="B3713" t="str">
        <v>in-ca:DateOfSigningOfBalanceSheetByAuditors</v>
      </c>
      <c r="C3713" t="str">
        <v>Date of signing of balance sheet by auditors</v>
      </c>
      <c r="D3713" t="str">
        <v>लेखा परीक्षकों द्वारा तुलन-पत्र पर हस्ताक्षर करने की तिथि</v>
      </c>
      <c r="E3713">
        <v>10</v>
      </c>
    </row>
    <row r="3714">
      <c r="B3714" t="str">
        <v>[400300] Disclosures - Signatories of financial statements</v>
      </c>
      <c r="C3714" t="str">
        <v>[400300] Disclosures - Signatories of financial statements</v>
      </c>
      <c r="D3714" t="str">
        <v>[400300] Disclosures - Signatories of financial statements</v>
      </c>
    </row>
    <row r="3715">
      <c r="B3715" t="str">
        <v>in-ca:DetailsOfSignatoriesOfFinancialStatementsAbstract</v>
      </c>
      <c r="C3715" t="str">
        <v>Details of signatories of financial statements [Abstract]</v>
      </c>
      <c r="D3715" t="str">
        <v>वित्तीय विवरणों के हस्ताक्षरकर्ताओं का विवरण (सारांश)</v>
      </c>
    </row>
    <row r="3716">
      <c r="B3716" t="str">
        <v>in-ca:DetailsOfDirectorsSigningFinancialStatementsAbstract</v>
      </c>
      <c r="C3716" t="str">
        <v>Details of directors signing financial statements [Abstract]</v>
      </c>
      <c r="D3716" t="str">
        <v>वित्तीय विवरणों के हस्ताक्षरकर्ता निदेशकों का विवरण (सारांश)</v>
      </c>
      <c r="E3716">
        <v>1</v>
      </c>
    </row>
    <row r="3717">
      <c r="B3717" t="str">
        <v>in-ca:DetailsOfDirectorsSigningFinancialStatementsTable</v>
      </c>
      <c r="C3717" t="str">
        <v>Details of directors signing financial statements [Table]</v>
      </c>
      <c r="D3717" t="str">
        <v>वित्तीय विवरणों के हस्ताक्षरकर्ता निदेशकों का विवरण (सारणी)</v>
      </c>
      <c r="E3717">
        <v>1</v>
      </c>
    </row>
    <row r="3718">
      <c r="B3718" t="str">
        <v>in-ca:DirectorsSigningFinancialStatementsAxis</v>
      </c>
      <c r="C3718" t="str">
        <v>Directors signing financial statements [Axis]</v>
      </c>
      <c r="D3718" t="str">
        <v>वित्तीय विवरणों के हस्ताक्षरकर्ता निदेशक (शीर्ष)</v>
      </c>
      <c r="E3718">
        <v>1</v>
      </c>
    </row>
    <row r="3719">
      <c r="B3719" t="str">
        <v>in-ca:DetailsOfDirectorsSigningFinancialStatementsLineItems</v>
      </c>
      <c r="C3719" t="str">
        <v>Details of directors signing financial statements [Line Items]</v>
      </c>
      <c r="D3719" t="str">
        <v>वित्तीय विवरणों के हस्ताक्षरकर्ता निदेशकों का विवरण (रेखीय मदें)</v>
      </c>
      <c r="E3719">
        <v>2</v>
      </c>
    </row>
    <row r="3720">
      <c r="B3720" t="str">
        <v>in-ca:NameOfDirectorSigningFinancialStatementsAbstract</v>
      </c>
      <c r="C3720" t="str">
        <v>Name of director signing financial statements [Abstract]</v>
      </c>
      <c r="D3720" t="str">
        <v>वित्तीय विवरणों के हस्ताक्षरकर्ता निदेशक का नाम (सारांश)</v>
      </c>
      <c r="E3720">
        <v>1</v>
      </c>
    </row>
    <row r="3721">
      <c r="B3721" t="str">
        <v>in-ca:FirstNameOfDirector</v>
      </c>
      <c r="C3721" t="str">
        <v>First name of director</v>
      </c>
      <c r="D3721" t="str">
        <v>निदेशक का प्रथम नाम</v>
      </c>
      <c r="E3721">
        <v>1</v>
      </c>
    </row>
    <row r="3722">
      <c r="B3722" t="str">
        <v>in-ca:MiddleNameOfDirector</v>
      </c>
      <c r="C3722" t="str">
        <v>Middle name of director</v>
      </c>
      <c r="D3722" t="str">
        <v>निदेशक का मध्यम नाम</v>
      </c>
      <c r="E3722">
        <v>2</v>
      </c>
    </row>
    <row r="3723">
      <c r="B3723" t="str">
        <v>in-ca:LastNameOfDirector</v>
      </c>
      <c r="C3723" t="str">
        <v>Last name of director</v>
      </c>
      <c r="D3723" t="str">
        <v>निदेशक का अंतिम नाम</v>
      </c>
      <c r="E3723">
        <v>3</v>
      </c>
    </row>
    <row r="3724">
      <c r="B3724" t="str">
        <v>in-ca:DesignationOfDirector</v>
      </c>
      <c r="C3724" t="str">
        <v>Designation of director</v>
      </c>
      <c r="D3724" t="str">
        <v>निदेशक का पदनाम</v>
      </c>
      <c r="E3724">
        <v>2</v>
      </c>
    </row>
    <row r="3725">
      <c r="B3725" t="str">
        <v>in-ca:DirectorIdentificationNumberOfDirector</v>
      </c>
      <c r="C3725" t="str">
        <v>Director identification number of director</v>
      </c>
      <c r="D3725" t="str">
        <v>निदेशक की निदेशक पहचान संख्या</v>
      </c>
      <c r="E3725">
        <v>3</v>
      </c>
    </row>
    <row r="3726">
      <c r="B3726" t="str">
        <v>in-ca:DateOfSigningOfFinancialStatementsByDirector</v>
      </c>
      <c r="C3726" t="str">
        <v>Date of signing of financial statements by director</v>
      </c>
      <c r="D3726" t="str">
        <v>वित्तीय विवरणों पर निदेशक द्वारा हस्ताक्षर करने की तिथि</v>
      </c>
      <c r="E3726">
        <v>4</v>
      </c>
    </row>
    <row r="3727">
      <c r="B3727" t="str">
        <v>in-ca:DetailsOfCompanySecretarySigningFinancialStatementsAbstract</v>
      </c>
      <c r="C3727" t="str">
        <v>Details of company secretary signing financial statements [Abstract]</v>
      </c>
      <c r="D3727" t="str">
        <v>वित्तीय विवरणों पर हस्ताक्षरकर्ता कंपनी सचिव (सेक्रेटरी) का विवरण (सारांश)</v>
      </c>
      <c r="E3727">
        <v>2</v>
      </c>
    </row>
    <row r="3728">
      <c r="B3728" t="str">
        <v>in-ca:NameOfCompanySecretary</v>
      </c>
      <c r="C3728" t="str">
        <v>Name of company secretary</v>
      </c>
      <c r="D3728" t="str">
        <v>कंपनी सचिव (सेक्रेटरी) का नाम</v>
      </c>
      <c r="E3728">
        <v>1</v>
      </c>
      <c r="S3728" t="str">
        <v>in-ca:NameOfCompanySecretary</v>
      </c>
      <c r="T3728">
        <v>43190</v>
      </c>
      <c r="U3728" t="str">
        <v>Nisha Dadlani</v>
      </c>
      <c r="Y3728">
        <v>1</v>
      </c>
    </row>
    <row r="3729">
      <c r="B3729" t="str">
        <v>in-ca:PermanentAccountNumberOfCompanySecretary</v>
      </c>
      <c r="C3729" t="str">
        <v>Permanent account number of company secretary</v>
      </c>
      <c r="D3729" t="str">
        <v>कंपनी सचिव (सेक्रेटरी) का "पैन"</v>
      </c>
      <c r="E3729">
        <v>2</v>
      </c>
      <c r="S3729" t="str">
        <v>in-ca:PermanentAccountNumberOfCompanySecretary</v>
      </c>
      <c r="T3729">
        <v>43190</v>
      </c>
      <c r="U3729" t="str">
        <v>BDSPD9007N</v>
      </c>
      <c r="Y3729">
        <v>1</v>
      </c>
    </row>
    <row r="3730">
      <c r="B3730" t="str">
        <v>in-ca:DateOfSigningOfFinancialStatementsByCompanySecretary</v>
      </c>
      <c r="C3730" t="str">
        <v>Date of signing of financial statements by company secretary</v>
      </c>
      <c r="D3730" t="str">
        <v>वित्तीय विवरणों पर कंपनी सचिव (सेक्रेटरी) द्वारा हस्ताक्षर करने की तिथि</v>
      </c>
      <c r="E3730">
        <v>3</v>
      </c>
      <c r="S3730" t="str">
        <v>in-ca:DateOfSigningOfFinancialStatementsByCompanySecretary</v>
      </c>
      <c r="T3730">
        <v>43190</v>
      </c>
      <c r="U3730">
        <v>43347</v>
      </c>
      <c r="Y3730">
        <v>1</v>
      </c>
    </row>
    <row r="3731">
      <c r="B3731" t="str">
        <v>in-ca:DetailsOfChiefFinancialOfficerFinancialStatementsAbstract</v>
      </c>
      <c r="C3731" t="str">
        <v>Details of chief financial officer financial statements [Abstract]</v>
      </c>
      <c r="D3731" t="str">
        <v>मुख्य वित्त अधिकारी वित्तीय विवरण का विवरण (सारांश)</v>
      </c>
      <c r="E3731">
        <v>3</v>
      </c>
    </row>
    <row r="3732">
      <c r="B3732" t="str">
        <v>in-ca:NameOfChiefFinancialOfficer</v>
      </c>
      <c r="C3732" t="str">
        <v>Name of chief financial officer</v>
      </c>
      <c r="D3732" t="str">
        <v>मुख्य वित्त अधिकारी का नाम</v>
      </c>
      <c r="E3732">
        <v>1</v>
      </c>
      <c r="S3732" t="str">
        <v>in-ca:NameOfChiefFinancialOfficer</v>
      </c>
      <c r="T3732">
        <v>43190</v>
      </c>
      <c r="U3732" t="str">
        <v>Rajnikant Mer</v>
      </c>
      <c r="Y3732">
        <v>1</v>
      </c>
    </row>
    <row r="3733">
      <c r="B3733" t="str">
        <v>in-ca:PermanentAccountNumberOfChiefFinancialOfficer</v>
      </c>
      <c r="C3733" t="str">
        <v>Permanent account number of chief financial officer</v>
      </c>
      <c r="D3733" t="str">
        <v>मुख्य वित्त अधिकारी का स्थायी लेखा संख्या (पैन)</v>
      </c>
      <c r="E3733">
        <v>2</v>
      </c>
      <c r="S3733" t="str">
        <v>in-ca:PermanentAccountNumberOfChiefFinancialOfficer</v>
      </c>
      <c r="T3733">
        <v>43190</v>
      </c>
      <c r="U3733" t="str">
        <v>AFUPM1309P</v>
      </c>
      <c r="Y3733">
        <v>1</v>
      </c>
    </row>
    <row r="3734">
      <c r="B3734" t="str">
        <v>in-ca:DateOfSigningOfFinancialStatementsByChiefFinancialOfficer</v>
      </c>
      <c r="C3734" t="str">
        <v>Date of signing of financial statements by chief financial officer</v>
      </c>
      <c r="D3734" t="str">
        <v>मुख्य वित्त अधिकारी द्वारा वित्तीय विवरण पर हस्ताखर करने की तारीख</v>
      </c>
      <c r="E3734">
        <v>3</v>
      </c>
      <c r="S3734" t="str">
        <v>in-ca:DateOfSigningOfFinancialStatementsByChiefFinancialOfficer</v>
      </c>
      <c r="T3734">
        <v>43190</v>
      </c>
      <c r="U3734">
        <v>43347</v>
      </c>
      <c r="Y3734">
        <v>1</v>
      </c>
    </row>
    <row r="3735">
      <c r="B3735" t="str">
        <v>in-ca:DetailsOfManagerSigningFinancialStatementsAbstract</v>
      </c>
      <c r="C3735" t="str">
        <v>Details of manager signing financial statements [Abstract]</v>
      </c>
      <c r="D3735" t="str">
        <v>वित्तीय विवरणों के हस्ताक्षरकर्ता प्रबंधक का विवरण (सारांश)</v>
      </c>
      <c r="E3735">
        <v>4</v>
      </c>
    </row>
    <row r="3736">
      <c r="B3736" t="str">
        <v>in-ca:DetailsOfManagerSigningFinancialStatementsTable</v>
      </c>
      <c r="C3736" t="str">
        <v>Details of manager signing financial statements [Table]</v>
      </c>
      <c r="D3736" t="str">
        <v>वित्तीय विवरणों के हस्ताक्षरकर्ता प्रबंधक का विवरण (सारणी)</v>
      </c>
      <c r="E3736">
        <v>1</v>
      </c>
    </row>
    <row r="3737">
      <c r="B3737" t="str">
        <v>in-ca:ManagerSigningFinancialStatementsAxis</v>
      </c>
      <c r="C3737" t="str">
        <v>Manager signing financial statements [Axis]</v>
      </c>
      <c r="D3737" t="str">
        <v>वित्तीय विवरणों का हस्ताक्षरकर्ता प्रबंधक (शीर्ष)</v>
      </c>
      <c r="E3737">
        <v>1</v>
      </c>
    </row>
    <row r="3738">
      <c r="B3738" t="str">
        <v>in-ca:DetailsOfManagerSigningFinancialStatementsLineItems</v>
      </c>
      <c r="C3738" t="str">
        <v>Details of manager signing financial statements [Line Items]</v>
      </c>
      <c r="D3738" t="str">
        <v>वित्तीय विवरणों के हस्ताक्षरकर्ता प्रबंधक का विवरण (रेखीय मदें)</v>
      </c>
      <c r="E3738">
        <v>2</v>
      </c>
    </row>
    <row r="3739">
      <c r="B3739" t="str">
        <v>in-ca:NameOfManagerAbstract</v>
      </c>
      <c r="C3739" t="str">
        <v>Name of manager [Abstract]</v>
      </c>
      <c r="D3739" t="str">
        <v>प्रबंधक का नाम (सारांश)</v>
      </c>
      <c r="E3739">
        <v>1</v>
      </c>
    </row>
    <row r="3740">
      <c r="B3740" t="str">
        <v>in-ca:FirstNameOfManager</v>
      </c>
      <c r="C3740" t="str">
        <v>First name of manager</v>
      </c>
      <c r="D3740" t="str">
        <v>प्रबंधक का प्रथम नाम</v>
      </c>
      <c r="E3740">
        <v>1</v>
      </c>
    </row>
    <row r="3741">
      <c r="B3741" t="str">
        <v>in-ca:SecondNameOfManager</v>
      </c>
      <c r="C3741" t="str">
        <v>Second name of manager</v>
      </c>
      <c r="D3741" t="str">
        <v>प्रबंधक का द्वितीय नाम</v>
      </c>
      <c r="E3741">
        <v>2</v>
      </c>
    </row>
    <row r="3742">
      <c r="B3742" t="str">
        <v>in-ca:LastNameOfManager</v>
      </c>
      <c r="C3742" t="str">
        <v>Last name of manager</v>
      </c>
      <c r="D3742" t="str">
        <v>प्रबंधक का अंतिम नाम</v>
      </c>
      <c r="E3742">
        <v>3</v>
      </c>
    </row>
    <row r="3743">
      <c r="B3743" t="str">
        <v>in-ca:PermanentAccountNumberOfManager</v>
      </c>
      <c r="C3743" t="str">
        <v>Permanent account number of manager</v>
      </c>
      <c r="D3743" t="str">
        <v>प्रबंधक का "पैन"</v>
      </c>
      <c r="E3743">
        <v>2</v>
      </c>
    </row>
    <row r="3744">
      <c r="B3744" t="str">
        <v>in-ca:DateOfSigningOfFinancialStatementsByManager</v>
      </c>
      <c r="C3744" t="str">
        <v>Date of signing of financial statements by manager</v>
      </c>
      <c r="D3744" t="str">
        <v>प्रबंधक द्वारा वित्तीय विवरणों पर हस्ताक्षर करने की तिथि</v>
      </c>
      <c r="E3744">
        <v>3</v>
      </c>
    </row>
    <row r="3745">
      <c r="B3745" t="str">
        <v>[400400] Disclosures - Directors report</v>
      </c>
      <c r="C3745" t="str">
        <v>[400400] Disclosures - Directors report</v>
      </c>
      <c r="D3745" t="str">
        <v>[400400] Disclosures - Directors report</v>
      </c>
    </row>
    <row r="3746">
      <c r="B3746" t="str">
        <v>in-ca:DisclosureInBoardOfDirectorsReportExplanatoryTextBlock</v>
      </c>
      <c r="C3746" t="str">
        <v>Disclosure in board of directors report explanatory [Text Block]</v>
      </c>
      <c r="D3746" t="str">
        <v>निदेशक-मंडल की रिपोर्ट का प्रकटन-व्याख्यात्मक (पाठ खंड)</v>
      </c>
      <c r="S3746" t="str">
        <v>in-ca:DisclosureInBoardOfDirectorsReportExplanatoryTextBlock</v>
      </c>
      <c r="T3746">
        <v>43190</v>
      </c>
      <c r="Y3746">
        <v>1</v>
      </c>
    </row>
    <row r="3747">
      <c r="B3747" t="str">
        <v>in-ca:DescriptionOfStateOfCompaniesAffair</v>
      </c>
      <c r="C3747" t="str">
        <v>Description of state of companies affair</v>
      </c>
      <c r="D3747" t="str">
        <v>कंपनी के मामलों की स्थिति का वर्णन</v>
      </c>
      <c r="E3747">
        <v>1</v>
      </c>
      <c r="S3747" t="str">
        <v>in-ca:DescriptionOfStateOfCompaniesAffair</v>
      </c>
      <c r="T3747">
        <v>43190</v>
      </c>
      <c r="U3747" t="str">
        <v>As per Directors' Report attached</v>
      </c>
      <c r="Y3747">
        <v>1</v>
      </c>
    </row>
    <row r="3748">
      <c r="B3748" t="str">
        <v>in-ca:DisclosureRelatingToAmountsIfAnyWhichIsProposedToCarryToAnyReserves</v>
      </c>
      <c r="C3748" t="str">
        <v>Disclosure relating to amounts if any which is proposed to carry to any reserves</v>
      </c>
      <c r="D3748" t="str">
        <v>आरक्षितिओं में अंतरित राशियों विषयक प्रकटन</v>
      </c>
      <c r="E3748">
        <v>2</v>
      </c>
      <c r="S3748" t="str">
        <v>in-ca:DisclosureRelatingToAmountsIfAnyWhichIsProposedToCarryToAnyReserves</v>
      </c>
      <c r="T3748">
        <v>43190</v>
      </c>
      <c r="U3748" t="str">
        <v>As per Directors' Report attached</v>
      </c>
      <c r="Y3748">
        <v>1</v>
      </c>
    </row>
    <row r="3749">
      <c r="B3749" t="str">
        <v>in-ca:DisclosuresRelatingToAmountRecommendedToBePaidAsDividend</v>
      </c>
      <c r="C3749" t="str">
        <v>Disclosures relating to amount recommended to be paid as dividend</v>
      </c>
      <c r="D3749" t="str">
        <v>लाभांश के रूप में अद की जाने वाली अनुशंसित राशि का प्रकटन</v>
      </c>
      <c r="E3749">
        <v>3</v>
      </c>
      <c r="S3749" t="str">
        <v>in-ca:DisclosuresRelatingToAmountRecommendedToBePaidAsDividend</v>
      </c>
      <c r="T3749">
        <v>43190</v>
      </c>
      <c r="U3749" t="str">
        <v>As per Directors' Report attached</v>
      </c>
      <c r="Y3749">
        <v>1</v>
      </c>
    </row>
    <row r="3750">
      <c r="B3750" t="str">
        <v>in-ca:DetailsRegardingEnergyConservation</v>
      </c>
      <c r="C3750" t="str">
        <v>Details regarding energy conservation</v>
      </c>
      <c r="D3750" t="str">
        <v>ऊर्जा संरक्षण विषयक वर्णन</v>
      </c>
      <c r="E3750">
        <v>4</v>
      </c>
      <c r="S3750" t="str">
        <v>in-ca:DetailsRegardingEnergyConservation</v>
      </c>
      <c r="T3750">
        <v>43190</v>
      </c>
      <c r="U3750" t="str">
        <v>As per Directors' Report attached</v>
      </c>
      <c r="Y3750">
        <v>1</v>
      </c>
    </row>
    <row r="3751">
      <c r="B3751" t="str">
        <v>in-ca:DetailsRegardingTechnologyAbsorption</v>
      </c>
      <c r="C3751" t="str">
        <v>Details regarding technology absorption</v>
      </c>
      <c r="D3751" t="str">
        <v>प्रौद्योगिकी प्रयोग विषयक विवरण</v>
      </c>
      <c r="E3751">
        <v>5</v>
      </c>
      <c r="S3751" t="str">
        <v>in-ca:DetailsRegardingTechnologyAbsorption</v>
      </c>
      <c r="T3751">
        <v>43190</v>
      </c>
      <c r="U3751" t="str">
        <v>As per Directors' Report attached</v>
      </c>
      <c r="Y3751">
        <v>1</v>
      </c>
    </row>
    <row r="3752">
      <c r="B3752" t="str">
        <v>in-ca:DetailsRegardingForeignExchangeEarningsAndOutgo</v>
      </c>
      <c r="C3752" t="str">
        <v>Details regarding foreign exchange earnings and outgo</v>
      </c>
      <c r="D3752" t="str">
        <v>विदेशी विनिमय अर्जनों व बहिर्प्रवाह विषयक विवरण</v>
      </c>
      <c r="E3752">
        <v>6</v>
      </c>
      <c r="S3752" t="str">
        <v>in-ca:DetailsRegardingForeignExchangeEarningsAndOutgo</v>
      </c>
      <c r="T3752">
        <v>43190</v>
      </c>
      <c r="U3752" t="str">
        <v>As per Directors' Report attached</v>
      </c>
      <c r="Y3752">
        <v>1</v>
      </c>
    </row>
    <row r="3753">
      <c r="B3753" t="str">
        <v>in-ca:DisclosuresInDirectorsResponsibilityStatement</v>
      </c>
      <c r="C3753" t="str">
        <v>Disclosures in director’s responsibility statement</v>
      </c>
      <c r="D3753" t="str">
        <v>निदेशक के उत्तरदायित्व कथन का विवरण</v>
      </c>
      <c r="E3753">
        <v>7</v>
      </c>
      <c r="S3753" t="str">
        <v>in-ca:DisclosuresInDirectorsResponsibilityStatement</v>
      </c>
      <c r="T3753">
        <v>43190</v>
      </c>
      <c r="U3753" t="str">
        <v>As per Directors' Report attached</v>
      </c>
      <c r="Y3753">
        <v>1</v>
      </c>
    </row>
    <row r="3754">
      <c r="B3754" t="str">
        <v>in-ca:DetailsOfMaterialChangesAndCommitmentOccurredDuringPeriodAffectingFinancialPositionOfCompany</v>
      </c>
      <c r="C3754" t="str">
        <v>Details of material changes and commitment occurred during period affecting financial position of company</v>
      </c>
      <c r="D3754" t="str">
        <v>कंपनी की वित्तीय स्थिति को प्रभावित करने वाली अवधि के दौरान किए गए महत्वपूर्ण परिवर्तनों तथा वचनबद्धताओं का विवरण</v>
      </c>
      <c r="E3754">
        <v>8</v>
      </c>
      <c r="S3754" t="str">
        <v>in-ca:DetailsOfMaterialChangesAndCommitmentOccurredDuringPeriodAffectingFinancialPositionOfCompany</v>
      </c>
      <c r="T3754">
        <v>43190</v>
      </c>
      <c r="U3754" t="str">
        <v>As per Directors' Report attached</v>
      </c>
      <c r="Y3754">
        <v>1</v>
      </c>
    </row>
    <row r="3755">
      <c r="B3755" t="str">
        <v>in-ca:ParticularsOfLoansGuaranteeInvestmentUnderSection186TextBlock</v>
      </c>
      <c r="C3755" t="str">
        <v>Particulars of loans guarantee investment under section 186 [Text Block]</v>
      </c>
      <c r="D3755" t="str">
        <v>धारा 186 के अंतर्गत ऋणों के निवेश की गारंटी का विवरण (पाठ खंड)</v>
      </c>
      <c r="E3755">
        <v>9</v>
      </c>
      <c r="S3755" t="str">
        <v>in-ca:ParticularsOfLoansGuaranteeInvestmentUnderSection186TextBlock</v>
      </c>
      <c r="T3755">
        <v>43190</v>
      </c>
      <c r="U3755" t="str">
        <v>As per Directors' Report attached</v>
      </c>
      <c r="Y3755">
        <v>1</v>
      </c>
    </row>
    <row r="3756">
      <c r="B3756" t="str">
        <v>in-ca:ParticularsOfContractsArrangementsWithRelatedPartiesUnderSubSection1OfSection188TextBlock</v>
      </c>
      <c r="C3756" t="str">
        <v>Particulars of contracts/arrangements with related parties under section 188(1) [Text Block]</v>
      </c>
      <c r="D3756" t="str">
        <v>धारा 188 की उपधारा 1 के अंतर्गत संबंधित पार्टियों के साथ अनुबंधों (ठेकों) में की गई व्यवस्थाओं का विवरण (पाठ खंड)</v>
      </c>
      <c r="E3756">
        <v>10</v>
      </c>
      <c r="S3756" t="str">
        <v>in-ca:ParticularsOfContractsArrangementsWithRelatedPartiesUnderSubSection1OfSection188TextBlock</v>
      </c>
      <c r="T3756">
        <v>43190</v>
      </c>
      <c r="U3756" t="str">
        <v>As per Directors' Report attached</v>
      </c>
      <c r="Y3756">
        <v>1</v>
      </c>
    </row>
    <row r="3757">
      <c r="B3757" t="str">
        <v>in-ca:DetailsOfContractsArrangementsTransactionsNotAtArmsLengthBasisAbstract</v>
      </c>
      <c r="C3757" t="str">
        <v>Details of contracts/arrangements/transactions not at arm's length basis [Abstract]</v>
      </c>
      <c r="D3757" t="str">
        <v>लेन-देनों के लिए अनुबंधों में की गई व्यवस्थाओं का विवरण - स्वतंत्र (Arms length) समदहजीद्ध आधार पर नहीं (सारांश)</v>
      </c>
      <c r="E3757">
        <v>1</v>
      </c>
    </row>
    <row r="3758">
      <c r="B3758" t="str">
        <v>in-ca:WhetherThereAreContractsArrangementsTransactionsNotAtArmsLengthBasis</v>
      </c>
      <c r="C3758" t="str">
        <v>Whether there are contracts/arrangements/transactions not at arm's length basis</v>
      </c>
      <c r="D3758" t="str">
        <v>क्या लेन-देनों के लिए अनुबंधों में की गई व्यवस्थाऐं हैं - स्वतंत्र (Arms length) समदहजीद्ध आधार पर नहीं</v>
      </c>
      <c r="E3758">
        <v>1</v>
      </c>
      <c r="S3758" t="str">
        <v>in-ca:WhetherThereAreContractsArrangementsTransactionsNotAtArmsLengthBasis</v>
      </c>
      <c r="T3758">
        <v>43190</v>
      </c>
      <c r="U3758" t="b">
        <v>0</v>
      </c>
      <c r="Y3758">
        <v>1</v>
      </c>
    </row>
    <row r="3759">
      <c r="B3759" t="str">
        <v>in-ca:DetailsOfContractsArrangementsTransactionsNotAtArmsLengthBasisTable</v>
      </c>
      <c r="C3759" t="str">
        <v>Details of contracts/arrangements/transactions not at arm's length basis [Table]</v>
      </c>
      <c r="D3759" t="str">
        <v>लेन-देनों के लिए अनुबंधों की व्यवस्थाओं का विवरण - स्वतंत्र (Arms length) समदहजीद्ध आधार पर नहीं (सारणी)</v>
      </c>
      <c r="E3759">
        <v>2</v>
      </c>
    </row>
    <row r="3760">
      <c r="B3760" t="str">
        <v>in-ca:ContractsArrangementsTransactionsNotAtArmsLengthBasisAxis</v>
      </c>
      <c r="C3760" t="str">
        <v>Contracts/arrangements/transactions not at arm's length basis [Axis]</v>
      </c>
      <c r="D3760" t="str">
        <v>लेन-देनों के लिए अनुबंधों की व्यवस्थाओं का विवरण - स्वतंत्र (Arms length) समदहजीद्ध आधार पर नहीं (शीर्ष)</v>
      </c>
      <c r="E3760">
        <v>1</v>
      </c>
    </row>
    <row r="3761">
      <c r="B3761" t="str">
        <v>in-ca:DetailsOfContractsArrangementsTransactionsNotAtArmsLengthBasisLineItems</v>
      </c>
      <c r="C3761" t="str">
        <v>Details of contracts/arrangements/transactions not at arm's length basis [Line Items]</v>
      </c>
      <c r="D3761" t="str">
        <v>लेन-देनों के लिए अनुबंधों की व्यवस्थाओं का विवरण - स्वतंत्र (Arms length) समदहजीद्ध आधार पर नहीं (रेखीय मदें)</v>
      </c>
      <c r="E3761">
        <v>3</v>
      </c>
    </row>
    <row r="3762">
      <c r="B3762" t="str">
        <v>in-gaap:NameOfRelatedParty</v>
      </c>
      <c r="C3762" t="str">
        <v>Name of related party</v>
      </c>
      <c r="D3762" t="str">
        <v>सम्बंधित पार्टी का नाम</v>
      </c>
      <c r="E3762">
        <v>1</v>
      </c>
    </row>
    <row r="3763">
      <c r="B3763" t="str">
        <v>in-ca:NatureOfRelatedPartyRelationship</v>
      </c>
      <c r="C3763" t="str">
        <v>Nature of related party relationship</v>
      </c>
      <c r="D3763" t="str">
        <v>सम्बंधित पार्टी के सम्बंध की प्रकृति</v>
      </c>
      <c r="E3763">
        <v>2</v>
      </c>
    </row>
    <row r="3764">
      <c r="B3764" t="str">
        <v>in-ca:DescriptionOfNatureOfContractsArrangementsTransactionsWithRelatedParty</v>
      </c>
      <c r="C3764" t="str">
        <v>Description of nature of contracts/arrangements/transactions with related party</v>
      </c>
      <c r="D3764" t="str">
        <v>संबंधित पार्टी के साथ अनुबंधों की व्यवस्थाओं के अंतर्गत लेन-देन की प्रकृति का वर्णन (विवरण)</v>
      </c>
      <c r="E3764">
        <v>3</v>
      </c>
    </row>
    <row r="3765">
      <c r="B3765" t="str">
        <v>in-ca:DurationOfContractsArrangementsTransactionsWithRelatedParty</v>
      </c>
      <c r="C3765" t="str">
        <v>Duration of contracts/arrangements/transactions with related party</v>
      </c>
      <c r="D3765" t="str">
        <v>संबंधित पार्टी के साथ अनुबंधों की व्यवस्थाओं के अधीन लेन-देनों की अवधि</v>
      </c>
      <c r="E3765">
        <v>4</v>
      </c>
    </row>
    <row r="3766">
      <c r="B3766" t="str">
        <v>in-ca:DatesOfApprovalOfContractsArrangementsTransactionsWithRelatedPartyByBoard</v>
      </c>
      <c r="C3766" t="str">
        <v>Dates of approval of contracts/arrangements/transactions with related party by board</v>
      </c>
      <c r="D3766" t="str">
        <v>संबंधित पार्टी के साथ लेन-देनों के लिए अनुबंधों की व्यवस्थाओं में बोर्ड द्वारा अनुमोदन किए जाने की तारीख</v>
      </c>
      <c r="E3766">
        <v>5</v>
      </c>
    </row>
    <row r="3767">
      <c r="B3767" t="str">
        <v>in-ca:AmountPaidAsAdvancesIfAnyForContractsArrangementsTransactionsWithRelatedParty</v>
      </c>
      <c r="C3767" t="str">
        <v>Amount paid as advances if any for contracts/arrangements/transactions with related party</v>
      </c>
      <c r="D3767" t="str">
        <v>संबंधित पार्टी के साथ लेन-देनों के लिए अनुबंधों की व्यवस्थाओं में अग्रिमों के रूप में अदा की जाने वाली राशि, यदि कोई हो</v>
      </c>
      <c r="E3767">
        <v>6</v>
      </c>
    </row>
    <row r="3768">
      <c r="B3768" t="str">
        <v>in-ca:DatesOnWhichSpecialResolutionPassedInGeneralMeetingForContractsArrangementsTransactionsWithRelatedPartyRequiredBySection188OfCompaniesAct2013</v>
      </c>
      <c r="C3768" t="str">
        <v>Dates on which special resolution passed in general meeting for contracts/arrangements/transactions with related party required by section 188 of companies act, 2013</v>
      </c>
      <c r="D3768" t="str">
        <v>कंपनी अधिनियम 2013 की धारा 188 के अनुसार अपेक्षित लेन-देनों के लिए कंपनी की सामान्य बैठक में संबंधित पार्टी के साथ अनुबंधों की व्यवस्थाओं के लिए पारित विशेष विंकल्प की तारीख</v>
      </c>
      <c r="E3768">
        <v>7</v>
      </c>
    </row>
    <row r="3769">
      <c r="B3769" t="str">
        <v>in-ca:DetailsOfMaterialContractsArrangementsTransactionsAtArmsLengthBasisAbstract</v>
      </c>
      <c r="C3769" t="str">
        <v>Details of material contracts/arrangements/transactions at arm's length basis [Abstract]</v>
      </c>
      <c r="D3769" t="str">
        <v>लेन-देनों संबंधी महत्वपूर्ण अनुबंधों की व्यवस्थाओं के ब्यौरे - स्वतंत्र (Arms length) समदहजीद्ध आधार पर (सारांश)</v>
      </c>
      <c r="E3769">
        <v>2</v>
      </c>
    </row>
    <row r="3770">
      <c r="B3770" t="str">
        <v>in-ca:WhetherThereAreMaterialContractsArrangementsTransactionsAtArmsLengthBasis</v>
      </c>
      <c r="C3770" t="str">
        <v>Whether there are material contracts/arrangements/transactions at arm's length basis</v>
      </c>
      <c r="D3770" t="str">
        <v>क्या लेन-देनों संबंधी महत्वपूर्ण अनुबंधों की व्यवस्थाऐं हैं - स्वतंत्र (Arms length) समदहजीद्ध आधार पर</v>
      </c>
      <c r="E3770">
        <v>1</v>
      </c>
      <c r="S3770" t="str">
        <v>in-ca:WhetherThereAreMaterialContractsArrangementsTransactionsAtArmsLengthBasis</v>
      </c>
      <c r="T3770">
        <v>43190</v>
      </c>
      <c r="U3770" t="b">
        <v>0</v>
      </c>
      <c r="Y3770">
        <v>1</v>
      </c>
    </row>
    <row r="3771">
      <c r="B3771" t="str">
        <v>in-ca:DetailsOfMaterialContractsArrangementsTransactionsAtArmsLengthBasisTable</v>
      </c>
      <c r="C3771" t="str">
        <v>Details of material contracts/arrangements/transactions at arm's length basis [Table]</v>
      </c>
      <c r="D3771" t="str">
        <v>लेन-देनों संबंधी महत्वपूर्ण अनुबंधों की व्यवस्थाओं के ब्यौरे - स्वतंत्र (Arms length) समदहजीद्ध आधार पर (सारणी)</v>
      </c>
      <c r="E3771">
        <v>2</v>
      </c>
    </row>
    <row r="3772">
      <c r="B3772" t="str">
        <v>in-ca:MaterialContractsArrangementsTransactionsAtArmsLengthBasisAxis</v>
      </c>
      <c r="C3772" t="str">
        <v>Material contracts/arrangements/transactions at arm's length basis [Axis]</v>
      </c>
      <c r="D3772" t="str">
        <v>लेन-देनों संबंधी महत्वपूर्ण अनुबंधों की व्यवस्थाएं - स्वतंत्रा आधार पर (शीर्ष)</v>
      </c>
      <c r="E3772">
        <v>1</v>
      </c>
    </row>
    <row r="3773">
      <c r="B3773" t="str">
        <v>in-ca:DetailsOfMaterialContractsArrangementsTransactionsAtArmsLengthBasisLineItems</v>
      </c>
      <c r="C3773" t="str">
        <v>Details of material contracts/arrangements/transactions at arm's length basis [Line Items]</v>
      </c>
      <c r="D3773" t="str">
        <v>लेन-देनों संबंधी महत्वपूर्ण अनुबंधों की व्यवस्थाओं के विवरण - स्वतंत्रा आधार पर (रेखीय मदें)</v>
      </c>
      <c r="E3773">
        <v>3</v>
      </c>
    </row>
    <row r="3774">
      <c r="B3774" t="str">
        <v>in-gaap:NameOfRelatedParty</v>
      </c>
      <c r="C3774" t="str">
        <v>Name of related party</v>
      </c>
      <c r="D3774" t="str">
        <v>सम्बंधित पार्टी का नाम</v>
      </c>
      <c r="E3774">
        <v>1</v>
      </c>
    </row>
    <row r="3775">
      <c r="B3775" t="str">
        <v>in-ca:NatureOfRelatedPartyRelationship</v>
      </c>
      <c r="C3775" t="str">
        <v>Nature of related party relationship</v>
      </c>
      <c r="D3775" t="str">
        <v>सम्बंधित पार्टी के सम्बंध की प्रकृति</v>
      </c>
      <c r="E3775">
        <v>2</v>
      </c>
    </row>
    <row r="3776">
      <c r="B3776" t="str">
        <v>in-ca:DescriptionOfNatureOfMaterialContractsArrangementsTransactionsWithRelatedParty</v>
      </c>
      <c r="C3776" t="str">
        <v>Description of nature of material contracts/arrangements/transactions with related party</v>
      </c>
      <c r="D3776" t="str">
        <v>संबंधित पार्टी के साथ लेन-देनों संबंधी महत्वपूर्ण अनुबंधों की व्यवस्थाओं की प्रकृति का वर्णन (विवरण)</v>
      </c>
      <c r="E3776">
        <v>3</v>
      </c>
    </row>
    <row r="3777">
      <c r="B3777" t="str">
        <v>in-ca:DurationOfMaterialContractsArrangementsTransactionsWithRelatedParty</v>
      </c>
      <c r="C3777" t="str">
        <v>Duration of material contracts/arrangements/transactions with related party</v>
      </c>
      <c r="D3777" t="str">
        <v>संबंधित पार्टी के साथ लेने-देन संबंधी महत्वपूर्ण अनुबंधों की व्यवस्थाओं की अवधि</v>
      </c>
      <c r="E3777">
        <v>4</v>
      </c>
    </row>
    <row r="3778">
      <c r="B3778" t="str">
        <v>in-ca:DatesOfApprovalOfMaterialContractsArrangementsTransactionsWithRelatedPartyByBoard</v>
      </c>
      <c r="C3778" t="str">
        <v>Dates of approval of material contracts/arrangements/transactions with related party by board</v>
      </c>
      <c r="D3778" t="str">
        <v>संबंधित पार्टी के साथ लेन-देन संबंधी महत्वपूर्ण अनुबंधी व्यवस्थाओं पर बोर्ड द्वारा अनुमोदन दिए जाने की तारीख</v>
      </c>
      <c r="E3778">
        <v>5</v>
      </c>
    </row>
    <row r="3779">
      <c r="B3779" t="str">
        <v>in-ca:AmountPaidAsAdvancesIfAnyForMaterialContractsArrangementsTransactionsWithRelatedParty</v>
      </c>
      <c r="C3779" t="str">
        <v>Amount paid as advances if any for material contracts/arrangements/transactions with related party</v>
      </c>
      <c r="D3779" t="str">
        <v>संबंधित पार्टी के साथ लेन-देनों संबंधी महत्वपूर्ण अनुबंध व्यवस्थाओं के लिए अग्रिमों के रूप में अदा की जाने वाली राशि यदि कोई हो</v>
      </c>
      <c r="E3779">
        <v>6</v>
      </c>
    </row>
    <row r="3780">
      <c r="B3780" t="str">
        <v>in-ca:DetailsOfStatementIndicatingMannerInWhichFormalAnnualEvaluationMadeByBoardOfItsPerformanceAndOfItsCommitteesAndIndividualDirectorsTextBlock</v>
      </c>
      <c r="C3780" t="str">
        <v>Details of statement indicating manner in which formal annual evaluation made by board of its performance and of its committees and individual directors [Text Block]</v>
      </c>
      <c r="D3780" t="str">
        <v>बोर्ड द्वारा जिस तरह अपने निष्पादन तथा अपनी समितियों और एकल निदशकों का वार्षिक मूल्यांकन किया जाता है, उसको दर्शाने वाले विवरण का ब्यौरा (पाठ खंड)</v>
      </c>
      <c r="E3780">
        <v>11</v>
      </c>
    </row>
    <row r="3781">
      <c r="B3781" t="str">
        <v>in-ca:DateOfBoardOfDirectorsMeetingInWhichBoardReportReferredToUnderSection134WasApproved</v>
      </c>
      <c r="C3781" t="str">
        <v>Date of board of directors' meeting in which board's report referred to under section 134 was approved</v>
      </c>
      <c r="D3781" t="str">
        <v>निदेशक मंडल की उस बैठक की तिथि जिसमें बोर्ड की रिपोर्ट धारा 134 के अंतर्गत अनुमोदित की गई है</v>
      </c>
      <c r="E3781">
        <v>12</v>
      </c>
      <c r="S3781" t="str">
        <v>in-ca:DateOfBoardOfDirectorsMeetingInWhichBoardReportReferredToUnderSection134WasApproved</v>
      </c>
      <c r="T3781">
        <v>43190</v>
      </c>
      <c r="U3781">
        <v>43347</v>
      </c>
      <c r="Y3781">
        <v>1</v>
      </c>
    </row>
    <row r="3782">
      <c r="B3782" t="str">
        <v>in-ca:DisclosureOfExtractOfAnnualReturnAsProvidedUnderSubSection3OfSection92TextBlock</v>
      </c>
      <c r="C3782" t="str">
        <v>Disclosure of extract of annual return as provided under section 92(3) [Text Block]</v>
      </c>
      <c r="D3782" t="str">
        <v>वार्षिक रिटर्न के उद्धाहरण का प्रकटन जैसा कि धारा 92 की उपधारा 30 के अंतर्गत दिया गया है (पाठ खंड)</v>
      </c>
      <c r="E3782">
        <v>13</v>
      </c>
      <c r="S3782" t="str">
        <v>in-ca:DisclosureOfExtractOfAnnualReturnAsProvidedUnderSubSection3OfSection92TextBlock</v>
      </c>
      <c r="T3782">
        <v>43190</v>
      </c>
      <c r="U3782" t="str">
        <v>As per Directors' Report attached</v>
      </c>
      <c r="Y3782">
        <v>1</v>
      </c>
    </row>
    <row r="3783">
      <c r="B3783" t="str">
        <v>in-ca:DetailsOfPrincipalBusinessActivitiesContributing10PercentOrMoreOfTotalTurnoverOfCompanyAbstract</v>
      </c>
      <c r="C3783" t="str">
        <v>Details of principal business activities contributing 10% or more of total turnover of company [Abstract]</v>
      </c>
      <c r="D3783" t="str">
        <v>कंपनी के कुल टर्न ओवर का 10 प्रतिशत या अधिक योगदान करने वाली प्रमुख व्यवसायिक गतिविधियों का विवरण (सारांश)</v>
      </c>
      <c r="E3783">
        <v>1</v>
      </c>
    </row>
    <row r="3784">
      <c r="B3784" t="str">
        <v>in-ca:DetailsOfPrincipalBusinessActivitiesContributing10PercentOrMoreOfTotalTurnoverOfCompanyTable</v>
      </c>
      <c r="C3784" t="str">
        <v>Details of principal business activities contributing 10% or more of total turnover of company [Table]</v>
      </c>
      <c r="D3784" t="str">
        <v>कंपनी के कुल टर्न ओवर का 10 प्रतिशत या अधिक का योगदान करने वाली प्रमुख व्यवसायिक गतिविधियों का विवरण (सारणी)</v>
      </c>
      <c r="E3784">
        <v>1</v>
      </c>
    </row>
    <row r="3785">
      <c r="B3785" t="str">
        <v>in-ca:PrincipalBusinessActivitiesOfCompanyAxis</v>
      </c>
      <c r="C3785" t="str">
        <v>Principal business activities of company [Axis]</v>
      </c>
      <c r="D3785" t="str">
        <v>कंपनी की प्रमुख व्यवसायिक गतिविधियां (शीर्ष)</v>
      </c>
      <c r="E3785">
        <v>1</v>
      </c>
    </row>
    <row r="3786">
      <c r="B3786" t="str">
        <v>in-ca:ProductOrServiceMember</v>
      </c>
      <c r="C3786" t="str">
        <v>Product/service [Member]</v>
      </c>
      <c r="D3786" t="str">
        <v>उत्पाद या सेवा (सदस्य)</v>
      </c>
      <c r="E3786">
        <v>1</v>
      </c>
    </row>
    <row r="3787">
      <c r="B3787" t="str">
        <v>in-ca:ProductOrService1Member</v>
      </c>
      <c r="C3787" t="str">
        <v>Product/service 1 [Member]</v>
      </c>
      <c r="D3787" t="str">
        <v>उत्पाद या सेवा 1 (सदस्य)</v>
      </c>
      <c r="E3787">
        <v>1</v>
      </c>
    </row>
    <row r="3788">
      <c r="B3788" t="str">
        <v>in-ca:ProductOrService2Member</v>
      </c>
      <c r="C3788" t="str">
        <v>Product/service 2 [Member]</v>
      </c>
      <c r="D3788" t="str">
        <v>उत्पाद या सेवा 2 (सदस्य)</v>
      </c>
      <c r="E3788">
        <v>2</v>
      </c>
    </row>
    <row r="3789">
      <c r="B3789" t="str">
        <v>in-ca:ProductOrService3Member</v>
      </c>
      <c r="C3789" t="str">
        <v>Product/service 3 [Member]</v>
      </c>
      <c r="D3789" t="str">
        <v>उत्पाद या सेवा 3 (सदस्य)</v>
      </c>
      <c r="E3789">
        <v>3</v>
      </c>
    </row>
    <row r="3790">
      <c r="B3790" t="str">
        <v>in-ca:ProductOrService4Member</v>
      </c>
      <c r="C3790" t="str">
        <v>Product/service 4 [Member]</v>
      </c>
      <c r="D3790" t="str">
        <v>उत्पाद या सेवा 4 (सदस्य)</v>
      </c>
      <c r="E3790">
        <v>4</v>
      </c>
    </row>
    <row r="3791">
      <c r="B3791" t="str">
        <v>in-ca:ProductOrService5Member</v>
      </c>
      <c r="C3791" t="str">
        <v>Product/service 5 [Member]</v>
      </c>
      <c r="D3791" t="str">
        <v>उत्पाद या सेवा 5 (सदस्य)</v>
      </c>
      <c r="E3791">
        <v>5</v>
      </c>
    </row>
    <row r="3792">
      <c r="B3792" t="str">
        <v>in-ca:ProductOrService6Member</v>
      </c>
      <c r="C3792" t="str">
        <v>Product/service 6 [Member]</v>
      </c>
      <c r="D3792" t="str">
        <v>उत्पाद या सेवा 6 (सदस्य)</v>
      </c>
      <c r="E3792">
        <v>6</v>
      </c>
    </row>
    <row r="3793">
      <c r="B3793" t="str">
        <v>in-ca:ProductOrService7Member</v>
      </c>
      <c r="C3793" t="str">
        <v>Product/service 7 [Member]</v>
      </c>
      <c r="D3793" t="str">
        <v>उत्पाद या सेवा 7 (सदस्य)</v>
      </c>
      <c r="E3793">
        <v>7</v>
      </c>
    </row>
    <row r="3794">
      <c r="B3794" t="str">
        <v>in-ca:ProductOrService8Member</v>
      </c>
      <c r="C3794" t="str">
        <v>Product/service 8 [Member]</v>
      </c>
      <c r="D3794" t="str">
        <v>उत्पाद या सेवा 8 (सदस्य)</v>
      </c>
      <c r="E3794">
        <v>8</v>
      </c>
    </row>
    <row r="3795">
      <c r="B3795" t="str">
        <v>in-ca:ProductOrService9Member</v>
      </c>
      <c r="C3795" t="str">
        <v>Product/service 9 [Member]</v>
      </c>
      <c r="D3795" t="str">
        <v>उत्पाद या सेवा 9 (सदस्य)</v>
      </c>
      <c r="E3795">
        <v>9</v>
      </c>
    </row>
    <row r="3796">
      <c r="B3796" t="str">
        <v>in-ca:ProductOrService10Member</v>
      </c>
      <c r="C3796" t="str">
        <v>Product/service 10 [Member]</v>
      </c>
      <c r="D3796" t="str">
        <v>उत्पाद या सेवा 10 (सदस्य)</v>
      </c>
      <c r="E3796">
        <v>10</v>
      </c>
    </row>
    <row r="3797">
      <c r="B3797" t="str">
        <v>in-ca:DetailsOfPrincipalBusinessActivitiesContributing10PercentOrMoreOfTotalTurnoverOfCompanyLineItems</v>
      </c>
      <c r="C3797" t="str">
        <v>Details of principal business activities contributing 10% or more of total turnover of company [Line Items]</v>
      </c>
      <c r="D3797" t="str">
        <v>कंपनी के कुल टर्न ओवर का 10 प्रतिशत या अधिक योगदान करने वाली प्रमुख व्यवसायिक गतिविधियां (रेखीय मदें)</v>
      </c>
      <c r="E3797">
        <v>2</v>
      </c>
    </row>
    <row r="3798">
      <c r="B3798" t="str">
        <v>in-ca:NameOfMainProductOrService</v>
      </c>
      <c r="C3798" t="str">
        <v>Name of main product/service</v>
      </c>
      <c r="D3798" t="str">
        <v>मुख्य उत्पाद या सेवा का नाम</v>
      </c>
      <c r="E3798">
        <v>1</v>
      </c>
    </row>
    <row r="3799">
      <c r="B3799" t="str">
        <v>in-ca:DescriptionOfMainProductOrService</v>
      </c>
      <c r="C3799" t="str">
        <v>Description of main product/service</v>
      </c>
      <c r="D3799" t="str">
        <v>मुख्य उत्पाद या सेवा का विवरण</v>
      </c>
      <c r="E3799">
        <v>2</v>
      </c>
    </row>
    <row r="3800">
      <c r="B3800" t="str">
        <v>in-ca:NICCodeOfProductOrService</v>
      </c>
      <c r="C3800" t="str">
        <v>NIC code of product/service</v>
      </c>
      <c r="D3800" t="str">
        <v>मुख्य उत्पाद या सेवा का एन आई सी कांड</v>
      </c>
      <c r="E3800">
        <v>3</v>
      </c>
    </row>
    <row r="3801">
      <c r="B3801" t="str">
        <v>in-ca:PercentageToTotalTurnoverOfCompany</v>
      </c>
      <c r="C3801" t="str">
        <v>Percentage to total turnover of company</v>
      </c>
      <c r="D3801" t="str">
        <v>कंपनी के कुल टर्नओवर में प्रतिशतता</v>
      </c>
      <c r="E3801">
        <v>4</v>
      </c>
    </row>
    <row r="3802">
      <c r="B3802" t="str">
        <v>in-ca:ParticularsOfHoldingSubsidiaryAndAssociateCompaniesAbstract</v>
      </c>
      <c r="C3802" t="str">
        <v>Particulars of holding, subsidiary and associate companies [Abstract]</v>
      </c>
      <c r="D3802" t="str">
        <v>होल्डिंग अनुषंगी कंपनी और सहायक कंपनियों का विवरण (सारांश)</v>
      </c>
      <c r="E3802">
        <v>2</v>
      </c>
    </row>
    <row r="3803">
      <c r="B3803" t="str">
        <v>in-ca:ParticularsOfHoldingSubsidiaryAndAssociateCompaniesTable</v>
      </c>
      <c r="C3803" t="str">
        <v>Particulars of holding, subsidiary and associate companies [Table]</v>
      </c>
      <c r="D3803" t="str">
        <v>होल्डिंग अनुषंगी कंपनी और सहायक कंपनियों का विवरण (सारणी)</v>
      </c>
      <c r="E3803">
        <v>1</v>
      </c>
    </row>
    <row r="3804">
      <c r="B3804" t="str">
        <v>in-ca:ParticularsOfCompaniesAxis</v>
      </c>
      <c r="C3804" t="str">
        <v>Particulars of companies [Axis]</v>
      </c>
      <c r="D3804" t="str">
        <v>कंपनियों का विवरण (शीर्ष)</v>
      </c>
      <c r="E3804">
        <v>1</v>
      </c>
    </row>
    <row r="3805">
      <c r="B3805" t="str">
        <v>in-ca:ParticularsOfHoldingSubsidiaryAndAssociateCompaniesLineItems</v>
      </c>
      <c r="C3805" t="str">
        <v>Particulars of holding, subsidiary and associate companies [Line Items]</v>
      </c>
      <c r="D3805" t="str">
        <v>होल्डिंग सहायक कंपनी और सहायक कंपनियों का विवरण (रेखीय मदें)</v>
      </c>
      <c r="E3805">
        <v>2</v>
      </c>
    </row>
    <row r="3806">
      <c r="B3806" t="str">
        <v>in-ca:NameOfCompany</v>
      </c>
      <c r="C3806" t="str">
        <v>Name of company</v>
      </c>
      <c r="D3806" t="str">
        <v>कंपनी का नाम</v>
      </c>
      <c r="E3806">
        <v>1</v>
      </c>
      <c r="S3806" t="str">
        <v>in-ca:NameOfCompany</v>
      </c>
      <c r="T3806">
        <v>43190</v>
      </c>
      <c r="U3806" t="str">
        <v>KETAN CONSTRUCTION LIMITED</v>
      </c>
      <c r="Y3806">
        <v>1</v>
      </c>
    </row>
    <row r="3807">
      <c r="B3807" t="str">
        <v>in-ca:AddressOfCompany</v>
      </c>
      <c r="C3807" t="str">
        <v>Address of company</v>
      </c>
      <c r="D3807" t="str">
        <v>कंपनी का पता</v>
      </c>
      <c r="E3807">
        <v>2</v>
      </c>
    </row>
    <row r="3808">
      <c r="B3808" t="str">
        <v>in-ca:CountryOfIncorporationOfCompany</v>
      </c>
      <c r="C3808" t="str">
        <v>Country of incorporation of company</v>
      </c>
      <c r="D3808" t="str">
        <v>कंपनी के निगमन का देश</v>
      </c>
      <c r="E3808">
        <v>3</v>
      </c>
    </row>
    <row r="3809">
      <c r="B3809" t="str">
        <v>in-ca:CINOfCompany</v>
      </c>
      <c r="C3809" t="str">
        <v>CIN of company</v>
      </c>
      <c r="D3809" t="str">
        <v>कंपनी का सीआईएन (CIN)</v>
      </c>
      <c r="E3809">
        <v>4</v>
      </c>
    </row>
    <row r="3810">
      <c r="B3810" t="str">
        <v>in-ca:GLNOfCompany</v>
      </c>
      <c r="C3810" t="str">
        <v>GLN of company</v>
      </c>
      <c r="D3810" t="str">
        <v>कंपनी का जीएलएन (GLN)</v>
      </c>
      <c r="E3810">
        <v>5</v>
      </c>
    </row>
    <row r="3811">
      <c r="B3811" t="str">
        <v>in-ca:TypeOfCompany</v>
      </c>
      <c r="C3811" t="str">
        <v>Type of company</v>
      </c>
      <c r="D3811" t="str">
        <v>कंपनी का प्रकार</v>
      </c>
      <c r="E3811">
        <v>6</v>
      </c>
    </row>
    <row r="3812">
      <c r="B3812" t="str">
        <v>in-ca:PercentageOfSharesHeld</v>
      </c>
      <c r="C3812" t="str">
        <v>Percentage of shares held</v>
      </c>
      <c r="D3812" t="str">
        <v>धारित शेयरों का प्रतिशत</v>
      </c>
      <c r="E3812">
        <v>7</v>
      </c>
    </row>
    <row r="3813">
      <c r="B3813" t="str">
        <v>in-ca:ApplicableSection</v>
      </c>
      <c r="C3813" t="str">
        <v>Applicable section</v>
      </c>
      <c r="D3813" t="str">
        <v>प्रयोज्य खंड (धारा)</v>
      </c>
      <c r="E3813">
        <v>8</v>
      </c>
    </row>
    <row r="3814">
      <c r="B3814" t="str">
        <v>in-ca:DetailsOfShareholdingPatternAbstract</v>
      </c>
      <c r="C3814" t="str">
        <v>Details of shareholding pattern [Abstract]</v>
      </c>
      <c r="D3814" t="str">
        <v>शेयर होल्डिंग पैटर्न का विवरण (सारांश)</v>
      </c>
      <c r="E3814">
        <v>3</v>
      </c>
    </row>
    <row r="3815">
      <c r="B3815" t="str">
        <v>in-ca:DetailsOfShareholdingPatternTable</v>
      </c>
      <c r="C3815" t="str">
        <v>Details of shareholding pattern [Table]</v>
      </c>
      <c r="D3815" t="str">
        <v>शेयर होल्डिंग पैटर्न का विवरण (सारणी)</v>
      </c>
      <c r="E3815">
        <v>1</v>
      </c>
    </row>
    <row r="3816">
      <c r="B3816" t="str">
        <v>in-ca:ShareholdingPatternAxis</v>
      </c>
      <c r="C3816" t="str">
        <v>Shareholding pattern [Axis]</v>
      </c>
      <c r="D3816" t="str">
        <v>शेयर होल्डिंग पैटर्न (शीर्ष)</v>
      </c>
      <c r="E3816">
        <v>1</v>
      </c>
    </row>
    <row r="3817">
      <c r="B3817" t="str">
        <v>in-ca:ShareholdersMember</v>
      </c>
      <c r="C3817" t="str">
        <v>Shareholders [Member]</v>
      </c>
      <c r="D3817" t="str">
        <v>शेयर धारक (सदस्य)</v>
      </c>
      <c r="E3817">
        <v>1</v>
      </c>
    </row>
    <row r="3818">
      <c r="B3818" t="str">
        <v>in-ca:PromotersMember</v>
      </c>
      <c r="C3818" t="str">
        <v>Promoters [Member]</v>
      </c>
      <c r="D3818" t="str">
        <v>प्रवर्तक (सदस्य)</v>
      </c>
      <c r="E3818">
        <v>1</v>
      </c>
    </row>
    <row r="3819">
      <c r="B3819" t="str">
        <v>in-ca:IndianMember</v>
      </c>
      <c r="C3819" t="str">
        <v>Indian [Member]</v>
      </c>
      <c r="D3819" t="str">
        <v>भारतीय (सदस्य)</v>
      </c>
      <c r="E3819">
        <v>1</v>
      </c>
    </row>
    <row r="3820">
      <c r="B3820" t="str">
        <v>in-ca:IndividualHUFMember</v>
      </c>
      <c r="C3820" t="str">
        <v>Individual/HUF [Member]</v>
      </c>
      <c r="D3820" t="str">
        <v>एकल हिन्दु अविभक्त परिकर (HUL) (सदस्य)</v>
      </c>
      <c r="E3820">
        <v>1</v>
      </c>
    </row>
    <row r="3821">
      <c r="B3821" t="str">
        <v>in-ca:CentralGovernmentMember</v>
      </c>
      <c r="C3821" t="str">
        <v>Central government [Member]</v>
      </c>
      <c r="D3821" t="str">
        <v>केन्द्र सरकार (सदस्य)</v>
      </c>
      <c r="E3821">
        <v>2</v>
      </c>
    </row>
    <row r="3822">
      <c r="B3822" t="str">
        <v>in-ca:StateGovernmentMember</v>
      </c>
      <c r="C3822" t="str">
        <v>State government [Member]</v>
      </c>
      <c r="D3822" t="str">
        <v>राज्य सरकार (सदस्य)</v>
      </c>
      <c r="E3822">
        <v>3</v>
      </c>
    </row>
    <row r="3823">
      <c r="B3823" t="str">
        <v>in-ca:CorporateBodiesMember</v>
      </c>
      <c r="C3823" t="str">
        <v>Corporate bodies [Member]</v>
      </c>
      <c r="D3823" t="str">
        <v>कारपोरेट निकाय (सदस्य)</v>
      </c>
      <c r="E3823">
        <v>4</v>
      </c>
    </row>
    <row r="3824">
      <c r="B3824" t="str">
        <v>in-ca:BanksFinancialInstitutionsMember</v>
      </c>
      <c r="C3824" t="str">
        <v>Banks/financial institutions [Member]</v>
      </c>
      <c r="D3824" t="str">
        <v>बैंकों वित्तीय संस्थानों (सदस्य)</v>
      </c>
      <c r="E3824">
        <v>5</v>
      </c>
    </row>
    <row r="3825">
      <c r="B3825" t="str">
        <v>in-ca:OtherMember</v>
      </c>
      <c r="C3825" t="str">
        <v>Other [Member]</v>
      </c>
      <c r="D3825" t="str">
        <v>अन्य (सदस्य)</v>
      </c>
      <c r="E3825">
        <v>6</v>
      </c>
    </row>
    <row r="3826">
      <c r="B3826" t="str">
        <v>in-ca:ForeignMember</v>
      </c>
      <c r="C3826" t="str">
        <v>Foreign [Member]</v>
      </c>
      <c r="D3826" t="str">
        <v>विदेशी (सदस्य)</v>
      </c>
      <c r="E3826">
        <v>2</v>
      </c>
    </row>
    <row r="3827">
      <c r="B3827" t="str">
        <v>in-ca:NRIIndividualMember</v>
      </c>
      <c r="C3827" t="str">
        <v>NRI individual [Member]</v>
      </c>
      <c r="D3827" t="str">
        <v>एनआरआई एकल (सदस्य)</v>
      </c>
      <c r="E3827">
        <v>1</v>
      </c>
    </row>
    <row r="3828">
      <c r="B3828" t="str">
        <v>in-ca:OtherForeignIndividualMember</v>
      </c>
      <c r="C3828" t="str">
        <v>Other foreign individual [Member]</v>
      </c>
      <c r="D3828" t="str">
        <v>अन्य विदेशी एकल (सदस्य)</v>
      </c>
      <c r="E3828">
        <v>2</v>
      </c>
    </row>
    <row r="3829">
      <c r="B3829" t="str">
        <v>in-ca:ForeignCorporateBodiesMember</v>
      </c>
      <c r="C3829" t="str">
        <v>Foreign corporate bodies [Member]</v>
      </c>
      <c r="D3829" t="str">
        <v>विदेशी कारपोरेट निकाय (सदस्य)</v>
      </c>
      <c r="E3829">
        <v>3</v>
      </c>
    </row>
    <row r="3830">
      <c r="B3830" t="str">
        <v>in-ca:ForeignBanksFinancialInstitutionsMember</v>
      </c>
      <c r="C3830" t="str">
        <v>Foreign banks/financial institutions [Member]</v>
      </c>
      <c r="D3830" t="str">
        <v>विदेशी बैंकों वित्तीय संस्थानों (सदस्य)</v>
      </c>
      <c r="E3830">
        <v>4</v>
      </c>
    </row>
    <row r="3831">
      <c r="B3831" t="str">
        <v>in-ca:ForeignOtherMember</v>
      </c>
      <c r="C3831" t="str">
        <v>Foreign other [Member]</v>
      </c>
      <c r="D3831" t="str">
        <v>विदेशी अन्य (सदस्य)</v>
      </c>
      <c r="E3831">
        <v>5</v>
      </c>
    </row>
    <row r="3832">
      <c r="B3832" t="str">
        <v>in-ca:PublicShareholdingMember</v>
      </c>
      <c r="C3832" t="str">
        <v>Public shareholding [Member]</v>
      </c>
      <c r="D3832" t="str">
        <v>पब्लिक शेयर होल्डिंग (सदस्य)</v>
      </c>
      <c r="E3832">
        <v>2</v>
      </c>
    </row>
    <row r="3833">
      <c r="B3833" t="str">
        <v>in-ca:InstitutionsMember</v>
      </c>
      <c r="C3833" t="str">
        <v>Institutions [Member]</v>
      </c>
      <c r="D3833" t="str">
        <v>संस्थानों (सदस्य)</v>
      </c>
      <c r="E3833">
        <v>1</v>
      </c>
    </row>
    <row r="3834">
      <c r="B3834" t="str">
        <v>in-ca:MutualFundsMember</v>
      </c>
      <c r="C3834" t="str">
        <v>Mutual funds [Member]</v>
      </c>
      <c r="D3834" t="str">
        <v>म्युचुअल फंडों (सदस्य)</v>
      </c>
      <c r="E3834">
        <v>1</v>
      </c>
    </row>
    <row r="3835">
      <c r="B3835" t="str">
        <v>in-ca:PublicShareholdingBanksFinancialInstitutionsMember</v>
      </c>
      <c r="C3835" t="str">
        <v>Public shareholding banks/financial institutions [Member]</v>
      </c>
      <c r="D3835" t="str">
        <v>पब्लिक शेयर होल्डिंग बैंकों वित्तीय संस्थानों (सदस्य)</v>
      </c>
      <c r="E3835">
        <v>2</v>
      </c>
    </row>
    <row r="3836">
      <c r="B3836" t="str">
        <v>in-ca:PublicShareholdingCentralGovernmentMember</v>
      </c>
      <c r="C3836" t="str">
        <v>Public shareholding central government [Member]</v>
      </c>
      <c r="D3836" t="str">
        <v>पब्लिक शेयर होल्डिंग केन्द्र सरकार (सदस्य)</v>
      </c>
      <c r="E3836">
        <v>3</v>
      </c>
    </row>
    <row r="3837">
      <c r="B3837" t="str">
        <v>in-ca:PublicShareholdingStateGovernmentMember</v>
      </c>
      <c r="C3837" t="str">
        <v>Public shareholding state government [Member]</v>
      </c>
      <c r="D3837" t="str">
        <v>पब्लिक शेयर होल्डिंग राज्य सरकार (सदस्य)</v>
      </c>
      <c r="E3837">
        <v>4</v>
      </c>
    </row>
    <row r="3838">
      <c r="B3838" t="str">
        <v>in-ca:VentureCapitalFundsMember</v>
      </c>
      <c r="C3838" t="str">
        <v>Venture capital funds [Member]</v>
      </c>
      <c r="D3838" t="str">
        <v>जोखिम पूंजी निधियां (सदस्य)</v>
      </c>
      <c r="E3838">
        <v>5</v>
      </c>
    </row>
    <row r="3839">
      <c r="B3839" t="str">
        <v>in-ca:InsuranceCompaniesMember</v>
      </c>
      <c r="C3839" t="str">
        <v>Insurance companies [Member]</v>
      </c>
      <c r="D3839" t="str">
        <v>बीमा कंपनियां (सदस्य)</v>
      </c>
      <c r="E3839">
        <v>6</v>
      </c>
    </row>
    <row r="3840">
      <c r="B3840" t="str">
        <v>in-ca:ForeignInstitutionalInvestorMember</v>
      </c>
      <c r="C3840" t="str">
        <v>Foreign institutional investor [Member]</v>
      </c>
      <c r="D3840" t="str">
        <v>विदेशी सस्थागत निवेशक (सदस्य)</v>
      </c>
      <c r="E3840">
        <v>7</v>
      </c>
    </row>
    <row r="3841">
      <c r="B3841" t="str">
        <v>in-ca:ForeignVentureCapitalFundsMember</v>
      </c>
      <c r="C3841" t="str">
        <v>Foreign venture capital funds [Member]</v>
      </c>
      <c r="D3841" t="str">
        <v>विदेशी जोखिम पूंजी निधियां (सदस्य)</v>
      </c>
      <c r="E3841">
        <v>8</v>
      </c>
    </row>
    <row r="3842">
      <c r="B3842" t="str">
        <v>in-ca:OtherInstitutionsMember</v>
      </c>
      <c r="C3842" t="str">
        <v>Others institutions [Member]</v>
      </c>
      <c r="D3842" t="str">
        <v>अन्य संस्थानों (सदस्य)</v>
      </c>
      <c r="E3842">
        <v>9</v>
      </c>
    </row>
    <row r="3843">
      <c r="B3843" t="str">
        <v>in-ca:NonInstitutionsMember</v>
      </c>
      <c r="C3843" t="str">
        <v>Non institutions [Member]</v>
      </c>
      <c r="D3843" t="str">
        <v>गैर संस्थानों (सदस्य)</v>
      </c>
      <c r="E3843">
        <v>2</v>
      </c>
    </row>
    <row r="3844">
      <c r="B3844" t="str">
        <v>in-ca:NonInstitutionsCorporateBodiesMember</v>
      </c>
      <c r="C3844" t="str">
        <v>Non institutions corporate bodies [Member]</v>
      </c>
      <c r="D3844" t="str">
        <v>गैर-संस्थानों कारपोरेट निकायों (सदस्य)</v>
      </c>
      <c r="E3844">
        <v>1</v>
      </c>
    </row>
    <row r="3845">
      <c r="B3845" t="str">
        <v>in-ca:IndianCorporateBodiesMember</v>
      </c>
      <c r="C3845" t="str">
        <v>Indian corporate bodies [Member]</v>
      </c>
      <c r="D3845" t="str">
        <v>भारतीय कारपोरेट निकायों (सदस्य)</v>
      </c>
      <c r="E3845">
        <v>1</v>
      </c>
    </row>
    <row r="3846">
      <c r="B3846" t="str">
        <v>in-ca:OverseasCorporateBodiesMember</v>
      </c>
      <c r="C3846" t="str">
        <v>Overseas corporate bodies [Member]</v>
      </c>
      <c r="D3846" t="str">
        <v>विदेशी कारपोरेट निकायों (सदस्य)</v>
      </c>
      <c r="E3846">
        <v>2</v>
      </c>
    </row>
    <row r="3847">
      <c r="B3847" t="str">
        <v>in-ca:IndividualsMember</v>
      </c>
      <c r="C3847" t="str">
        <v>Individuals [Member]</v>
      </c>
      <c r="D3847" t="str">
        <v>एकल (सदस्य)</v>
      </c>
      <c r="E3847">
        <v>2</v>
      </c>
    </row>
    <row r="3848">
      <c r="B3848" t="str">
        <v>in-ca:IndividualShareholdersHoldingNominalShareCapitalUptoRupeesOneLakhMember</v>
      </c>
      <c r="C3848" t="str">
        <v>Individual shareholders holding nominal share capital upto rupees one lakh [Member]</v>
      </c>
      <c r="D3848" t="str">
        <v>एक लाख रूपए तक सामान्य शेयर पूंजी धारण करने वाले एकल शेयर धारकों (सदस्य)</v>
      </c>
      <c r="E3848">
        <v>1</v>
      </c>
    </row>
    <row r="3849">
      <c r="B3849" t="str">
        <v>in-ca:IndividualShareholdersHoldingNominalShareCapitalInExcessOfRupeesOneLakhMember</v>
      </c>
      <c r="C3849" t="str">
        <v>Individual shareholders holding nominal share capital in excess of rupees one lakh [Member]</v>
      </c>
      <c r="D3849" t="str">
        <v>एक लाख रूपए से अधिक सामान्य शेयर पूंजी वाले एकल शेयर धारकों (सदस्य)</v>
      </c>
      <c r="E3849">
        <v>2</v>
      </c>
    </row>
    <row r="3850">
      <c r="B3850" t="str">
        <v>in-ca:OtherNonInstitutionsMember</v>
      </c>
      <c r="C3850" t="str">
        <v>Other non-institutions [Member]</v>
      </c>
      <c r="D3850" t="str">
        <v>अन्य गैर-संस्थानों (सदस्य)</v>
      </c>
      <c r="E3850">
        <v>3</v>
      </c>
    </row>
    <row r="3851">
      <c r="B3851" t="str">
        <v>in-ca:SharesHeldByCustodianForGDRsAndADRsMember</v>
      </c>
      <c r="C3851" t="str">
        <v>Shares held by custodian for GDRs and ADRs [Member]</v>
      </c>
      <c r="D3851" t="str">
        <v>जीडीआरएस तथा एडीआरएस के लिए अभिरक्षक (कस्टोडियन) द्वारा धारित शेयर (सदस्य)</v>
      </c>
      <c r="E3851">
        <v>3</v>
      </c>
    </row>
    <row r="3852">
      <c r="B3852" t="str">
        <v>in-ca:DetailsOfShareholdingPatternLineItems</v>
      </c>
      <c r="C3852" t="str">
        <v>Details of shareholding pattern [Line Items]</v>
      </c>
      <c r="D3852" t="str">
        <v>शेयर धारिता पैटर्न का विवरण (रेखीय मदें)</v>
      </c>
      <c r="E3852">
        <v>2</v>
      </c>
    </row>
    <row r="3853">
      <c r="B3853" t="str">
        <v>in-ca:NumberOfDematSharesHeld</v>
      </c>
      <c r="C3853" t="str">
        <v>Number of demat shares held at beginning of period</v>
      </c>
      <c r="D3853" t="str">
        <v>डिमैट में धारित शेयरों की संख्या अवधि के प्रारंभ से</v>
      </c>
      <c r="E3853">
        <v>1</v>
      </c>
      <c r="F3853" t="str">
        <v>Period Start Label</v>
      </c>
    </row>
    <row r="3854">
      <c r="B3854" t="str">
        <v>in-ca:NumberOfPhysicalSharesHeld</v>
      </c>
      <c r="C3854" t="str">
        <v>Number of physical shares held at beginning of period</v>
      </c>
      <c r="D3854" t="str">
        <v>भौतिक रूप से धारित शेयरों की संख्या अवधि के प्रारंभ से</v>
      </c>
      <c r="E3854">
        <v>2</v>
      </c>
      <c r="F3854" t="str">
        <v>Period Start Label</v>
      </c>
    </row>
    <row r="3855">
      <c r="B3855" t="str">
        <v>in-ca:NumberOfSharesHeld</v>
      </c>
      <c r="C3855" t="str">
        <v>Total number of shares held at beginning of period</v>
      </c>
      <c r="D3855" t="str">
        <v>धारित शेयरों की संख्या अवधि के प्रारंभ से</v>
      </c>
      <c r="E3855">
        <v>3</v>
      </c>
      <c r="F3855" t="str">
        <v>Period Start Label</v>
      </c>
    </row>
    <row r="3856">
      <c r="B3856" t="str">
        <v>in-ca:PercentageOfTotalSharesHeld</v>
      </c>
      <c r="C3856" t="str">
        <v>Percentage of total shares held at beginning of period</v>
      </c>
      <c r="D3856" t="str">
        <v>धारित कुल शेयरों का प्रतिशत अवधि के प्रारंभ से</v>
      </c>
      <c r="E3856">
        <v>4</v>
      </c>
      <c r="F3856" t="str">
        <v>Period Start Label</v>
      </c>
    </row>
    <row r="3857">
      <c r="B3857" t="str">
        <v>in-ca:NumberOfDematSharesHeld</v>
      </c>
      <c r="C3857" t="str">
        <v>Number of demat shares held at end of period</v>
      </c>
      <c r="D3857" t="str">
        <v>डिमैट में धारित शेयरों की संख्या अवधि के अंत में</v>
      </c>
      <c r="E3857">
        <v>5</v>
      </c>
      <c r="F3857" t="str">
        <v>Period End Label</v>
      </c>
    </row>
    <row r="3858">
      <c r="B3858" t="str">
        <v>in-ca:NumberOfPhysicalSharesHeld</v>
      </c>
      <c r="C3858" t="str">
        <v>Number of physical shares held end of period</v>
      </c>
      <c r="D3858" t="str">
        <v>भौतिक रूप से धारित शेयरों की संख्या अवधि के अंत में</v>
      </c>
      <c r="E3858">
        <v>6</v>
      </c>
      <c r="F3858" t="str">
        <v>Period End Label</v>
      </c>
    </row>
    <row r="3859">
      <c r="B3859" t="str">
        <v>in-ca:NumberOfSharesHeld</v>
      </c>
      <c r="C3859" t="str">
        <v>Total number of shares held at end of period</v>
      </c>
      <c r="D3859" t="str">
        <v>धारित शेयरों की संख्या अवधि के अंत में</v>
      </c>
      <c r="E3859">
        <v>7</v>
      </c>
      <c r="F3859" t="str">
        <v>Period End Label</v>
      </c>
    </row>
    <row r="3860">
      <c r="B3860" t="str">
        <v>in-ca:PercentageOfTotalSharesHeld</v>
      </c>
      <c r="C3860" t="str">
        <v>Percentage of total shares held at end of period</v>
      </c>
      <c r="D3860" t="str">
        <v>धारित कुल शेयरों का प्रतिशत अवधि के अंत में</v>
      </c>
      <c r="E3860">
        <v>8</v>
      </c>
      <c r="F3860" t="str">
        <v>Period End Label</v>
      </c>
    </row>
    <row r="3861">
      <c r="B3861" t="str">
        <v>in-ca:PercentageOfChangeInSharesHeldDuringYear</v>
      </c>
      <c r="C3861" t="str">
        <v>Percentage of change in shares held during year</v>
      </c>
      <c r="D3861" t="str">
        <v>वर्ष के दौरान धारित शेयरों में हुए परिवर्तन की प्रतिशतता</v>
      </c>
      <c r="E3861">
        <v>9</v>
      </c>
    </row>
    <row r="3862">
      <c r="B3862" t="str">
        <v>in-ca:DetailsOfShareholdingOfPromotersAbstract</v>
      </c>
      <c r="C3862" t="str">
        <v>Details of shareholding of promoters [Abstract]</v>
      </c>
      <c r="D3862" t="str">
        <v>प्रवर्तकों के शेयर होल्डिंग का विवरण (सारांश)</v>
      </c>
      <c r="E3862">
        <v>4</v>
      </c>
    </row>
    <row r="3863">
      <c r="B3863" t="str">
        <v>in-ca:DetailsOfShareholdingOfPromotersTable</v>
      </c>
      <c r="C3863" t="str">
        <v>Details of shareholding of promoters [Table]</v>
      </c>
      <c r="D3863" t="str">
        <v>प्रवर्तकों के शेयर होल्डिंग का विवरण (सारणी)</v>
      </c>
      <c r="E3863">
        <v>1</v>
      </c>
    </row>
    <row r="3864">
      <c r="B3864" t="str">
        <v>in-ca:PromotersAxis</v>
      </c>
      <c r="C3864" t="str">
        <v>Promoters [Axis]</v>
      </c>
      <c r="D3864" t="str">
        <v>प्रवर्तकों (शीर्ष)</v>
      </c>
      <c r="E3864">
        <v>1</v>
      </c>
    </row>
    <row r="3865">
      <c r="B3865" t="str">
        <v>in-ca:DetailsOfShareholdingOfPromotersLineItems</v>
      </c>
      <c r="C3865" t="str">
        <v>Details of shareholding of promoters [Line Items]</v>
      </c>
      <c r="D3865" t="str">
        <v>प्रवर्तकों के शेयर होल्डिंग का विवरण (रेखीय मदें)</v>
      </c>
      <c r="E3865">
        <v>2</v>
      </c>
    </row>
    <row r="3866">
      <c r="B3866" t="str">
        <v>in-ca:ShareholdersName</v>
      </c>
      <c r="C3866" t="str">
        <v>Shareholder’s name</v>
      </c>
      <c r="D3866" t="str">
        <v>शेयर होल्डरों का नाम</v>
      </c>
      <c r="E3866">
        <v>1</v>
      </c>
    </row>
    <row r="3867">
      <c r="B3867" t="str">
        <v>in-ca:NumberOfSharesHeld</v>
      </c>
      <c r="C3867" t="str">
        <v>Total number of shares held at beginning of period</v>
      </c>
      <c r="D3867" t="str">
        <v>धारित शेयरों की संख्या अवधि के प्रारंभ से</v>
      </c>
      <c r="E3867">
        <v>2</v>
      </c>
      <c r="F3867" t="str">
        <v>Period Start Label</v>
      </c>
    </row>
    <row r="3868">
      <c r="B3868" t="str">
        <v>in-ca:PercentageOfTotalSharesHeld</v>
      </c>
      <c r="C3868" t="str">
        <v>Percentage of total shares held at beginning of period</v>
      </c>
      <c r="D3868" t="str">
        <v>धारित कुल शेयरों का प्रतिशत अवधि के प्रारंभ से</v>
      </c>
      <c r="E3868">
        <v>3</v>
      </c>
      <c r="F3868" t="str">
        <v>Period Start Label</v>
      </c>
    </row>
    <row r="3869">
      <c r="B3869" t="str">
        <v>in-ca:PercentageOfSharesPledgedEncumberedToTotalShares</v>
      </c>
      <c r="C3869" t="str">
        <v>Percentage of shares pledged/encumbered to total shares at beginning of period</v>
      </c>
      <c r="D3869" t="str">
        <v>कुल शेयरों के गिरवी रखे गए भारग्रस्त शेयरों का प्रतिशत अवधि के प्रारंभ से</v>
      </c>
      <c r="E3869">
        <v>4</v>
      </c>
      <c r="F3869" t="str">
        <v>Period Start Label</v>
      </c>
    </row>
    <row r="3870">
      <c r="B3870" t="str">
        <v>in-ca:NumberOfSharesHeld</v>
      </c>
      <c r="C3870" t="str">
        <v>Total number of shares held at end of period</v>
      </c>
      <c r="D3870" t="str">
        <v>धारित शेयरों की संख्या अवधि के अंत में</v>
      </c>
      <c r="E3870">
        <v>5</v>
      </c>
      <c r="F3870" t="str">
        <v>Period End Label</v>
      </c>
    </row>
    <row r="3871">
      <c r="B3871" t="str">
        <v>in-ca:PercentageOfTotalSharesHeld</v>
      </c>
      <c r="C3871" t="str">
        <v>Percentage of total shares held at end of period</v>
      </c>
      <c r="D3871" t="str">
        <v>धारित कुल शेयरों का प्रतिशत अवधि के अंत में</v>
      </c>
      <c r="E3871">
        <v>6</v>
      </c>
      <c r="F3871" t="str">
        <v>Period End Label</v>
      </c>
    </row>
    <row r="3872">
      <c r="B3872" t="str">
        <v>in-ca:PercentageOfSharesPledgedEncumberedToTotalShares</v>
      </c>
      <c r="C3872" t="str">
        <v>Percentage of shares pledged/encumbered to total shares at end of period</v>
      </c>
      <c r="D3872" t="str">
        <v>कुल शेयरों के गिरवी रखे गए भारग्रस्त शेयरों का प्रतिशत अवधि के अंत में</v>
      </c>
      <c r="E3872">
        <v>7</v>
      </c>
      <c r="F3872" t="str">
        <v>Period End Label</v>
      </c>
    </row>
    <row r="3873">
      <c r="B3873" t="str">
        <v>in-ca:PercentageOfChangeInSharesHeldDuringYear</v>
      </c>
      <c r="C3873" t="str">
        <v>Percentage of change in shares held during year</v>
      </c>
      <c r="D3873" t="str">
        <v>वर्ष के दौरान धारित शेयरों में हुए परिवर्तन की प्रतिशतता</v>
      </c>
      <c r="E3873">
        <v>8</v>
      </c>
    </row>
    <row r="3874">
      <c r="B3874" t="str">
        <v>in-ca:DetailsOfChangeInPromotersShareholdingTextBlock</v>
      </c>
      <c r="C3874" t="str">
        <v>Details of change in promoters shareholding [Text Block]</v>
      </c>
      <c r="D3874" t="str">
        <v>प्रवर्तकों के शेयर होल्डिंग में हुए परिवर्तन का विवरण (पाठ खंड)</v>
      </c>
      <c r="E3874">
        <v>5</v>
      </c>
    </row>
    <row r="3875">
      <c r="B3875" t="str">
        <v>in-ca:DetailsOfChangeInPromotersShareholdingAbstract</v>
      </c>
      <c r="C3875" t="str">
        <v>Details of change in promoters’ shareholding [Abstract]</v>
      </c>
      <c r="D3875" t="str">
        <v>प्रवर्तकों के शेयर होल्डिंग में हुए परिवर्तन का विवरण (सारांश)</v>
      </c>
      <c r="E3875">
        <v>1</v>
      </c>
    </row>
    <row r="3876">
      <c r="B3876" t="str">
        <v>in-ca:DetailsOfChangeInPromotersShareholdingTable</v>
      </c>
      <c r="C3876" t="str">
        <v>Details of change in promoters’ shareholding [Table]</v>
      </c>
      <c r="D3876" t="str">
        <v>प्रवर्तकों के शेयर होल्डिंग में हुए परिवर्तन का विवरण (सारणी)</v>
      </c>
      <c r="E3876">
        <v>1</v>
      </c>
    </row>
    <row r="3877">
      <c r="B3877" t="str">
        <v>in-ca:PromotersAxis</v>
      </c>
      <c r="C3877" t="str">
        <v>Promoters [Axis]</v>
      </c>
      <c r="D3877" t="str">
        <v>प्रवर्तकों (शीर्ष)</v>
      </c>
      <c r="E3877">
        <v>1</v>
      </c>
    </row>
    <row r="3878">
      <c r="B3878" t="str">
        <v>in-ca:ChangeInShareholdingAxis</v>
      </c>
      <c r="C3878" t="str">
        <v>Change in shareholding [Axis]</v>
      </c>
      <c r="D3878" t="str">
        <v>शेयर होल्डिंग में परिवर्तन (शीर्ष)</v>
      </c>
      <c r="E3878">
        <v>2</v>
      </c>
    </row>
    <row r="3879">
      <c r="B3879" t="str">
        <v>in-ca:ShareholdingMember</v>
      </c>
      <c r="C3879" t="str">
        <v>Shareholding [Member]</v>
      </c>
      <c r="D3879" t="str">
        <v>शेयर होल्डिंग (सदस्य)</v>
      </c>
      <c r="E3879">
        <v>1</v>
      </c>
    </row>
    <row r="3880">
      <c r="B3880" t="str">
        <v>in-ca:ShareholdingAtBeginningOfYearMember</v>
      </c>
      <c r="C3880" t="str">
        <v>Shareholding at beginning of year [Member]</v>
      </c>
      <c r="D3880" t="str">
        <v>वर्ष के प्रारम्भ में शेयर होल्डिंग (सदस्य)</v>
      </c>
      <c r="E3880">
        <v>1</v>
      </c>
    </row>
    <row r="3881">
      <c r="B3881" t="str">
        <v>in-ca:CumulativeShareholdingDuringYearMember</v>
      </c>
      <c r="C3881" t="str">
        <v>Cumulative shareholding during year [Member]</v>
      </c>
      <c r="D3881" t="str">
        <v>वर्ष के दौरान संचयी शेयर होल्डिंग (सदस्य)</v>
      </c>
      <c r="E3881">
        <v>2</v>
      </c>
    </row>
    <row r="3882">
      <c r="B3882" t="str">
        <v>in-ca:DetailsOfChangeInPromotersShareholdingLineItems</v>
      </c>
      <c r="C3882" t="str">
        <v>Details of change in promoters’ shareholding [Line Items]</v>
      </c>
      <c r="D3882" t="str">
        <v>प्रवर्तकों के शेयर होल्डिंग में हुए परिवर्तन का विवरण (रेखीय मदें)</v>
      </c>
      <c r="E3882">
        <v>2</v>
      </c>
    </row>
    <row r="3883">
      <c r="B3883" t="str">
        <v>in-ca:NameOfPromoter</v>
      </c>
      <c r="C3883" t="str">
        <v>Name of promoter</v>
      </c>
      <c r="D3883" t="str">
        <v>प्रवर्तक का नाम</v>
      </c>
      <c r="E3883">
        <v>1</v>
      </c>
    </row>
    <row r="3884">
      <c r="B3884" t="str">
        <v>in-ca:NumberOfSharesHeld</v>
      </c>
      <c r="C3884" t="str">
        <v>Total number of shares held at beginning of period</v>
      </c>
      <c r="D3884" t="str">
        <v>धारित शेयरों की संख्या अवधि के प्रारंभ से</v>
      </c>
      <c r="E3884">
        <v>2</v>
      </c>
      <c r="F3884" t="str">
        <v>Period Start Label</v>
      </c>
    </row>
    <row r="3885">
      <c r="B3885" t="str">
        <v>in-ca:PercentageOfTotalSharesHeld</v>
      </c>
      <c r="C3885" t="str">
        <v>Percentage of total shares held at beginning of period</v>
      </c>
      <c r="D3885" t="str">
        <v>धारित कुल शेयरों का प्रतिशत अवधि के प्रारंभ से</v>
      </c>
      <c r="E3885">
        <v>3</v>
      </c>
      <c r="F3885" t="str">
        <v>Period Start Label</v>
      </c>
    </row>
    <row r="3886">
      <c r="B3886" t="str">
        <v>in-ca:IncreaseDecreaseInShareholdingDuringYear</v>
      </c>
      <c r="C3886" t="str">
        <v>Increase decrease in shareholding during year</v>
      </c>
      <c r="D3886" t="str">
        <v>वर्ष के दौरान शेयर होल्डिंग में वृद्धि या कमी</v>
      </c>
      <c r="E3886">
        <v>4</v>
      </c>
    </row>
    <row r="3887">
      <c r="B3887" t="str">
        <v>in-ca:PercentageIncreaseDecreaseInShareholdingDuringYear</v>
      </c>
      <c r="C3887" t="str">
        <v>Percentage increase decrease in shareholding during year</v>
      </c>
      <c r="D3887" t="str">
        <v>वर्ष के दौरान शेयर होल्डिंग में हुई वृद्धि या कमी का प्रतिशत</v>
      </c>
      <c r="E3887">
        <v>5</v>
      </c>
    </row>
    <row r="3888">
      <c r="B3888" t="str">
        <v>in-ca:NumberOfSharesHeld</v>
      </c>
      <c r="C3888" t="str">
        <v>Total number of shares held at end of period</v>
      </c>
      <c r="D3888" t="str">
        <v>धारित शेयरों की संख्या अवधि के अंत में</v>
      </c>
      <c r="E3888">
        <v>6</v>
      </c>
      <c r="F3888" t="str">
        <v>Period End Label</v>
      </c>
    </row>
    <row r="3889">
      <c r="B3889" t="str">
        <v>in-ca:PercentageOfTotalSharesHeld</v>
      </c>
      <c r="C3889" t="str">
        <v>Percentage of total shares held at end of period</v>
      </c>
      <c r="D3889" t="str">
        <v>धारित कुल शेयरों का प्रतिशत अवधि के अंत में</v>
      </c>
      <c r="E3889">
        <v>7</v>
      </c>
      <c r="F3889" t="str">
        <v>Period End Label</v>
      </c>
    </row>
    <row r="3890">
      <c r="B3890" t="str">
        <v>in-ca:DetailsOfIncreaseDecreaseInPromotersShareholdingDuringYearTextBlock</v>
      </c>
      <c r="C3890" t="str">
        <v>Details of increase (decrease) in promoters shareholding during year [Text Block]</v>
      </c>
      <c r="D3890" t="str">
        <v>वर्ष के दौरान प्रवर्तकों के शेयर होल्डिंग में हुई वृद्धि या कमी का विवरण (पाठ खंड)</v>
      </c>
      <c r="E3890">
        <v>8</v>
      </c>
    </row>
    <row r="3891">
      <c r="B3891" t="str">
        <v>in-ca:DetailsOfShareholdingPatternOfTop10ShareholdersAbstract</v>
      </c>
      <c r="C3891" t="str">
        <v>Details of shareholding pattern of top 10 shareholders [Abstract]</v>
      </c>
      <c r="D3891" t="str">
        <v>शीर्ष 10 शेयर होल्डरों के शेयर होल्डिंग पैटर्न का विवरण (सारांश)</v>
      </c>
      <c r="E3891">
        <v>6</v>
      </c>
    </row>
    <row r="3892">
      <c r="B3892" t="str">
        <v>in-ca:DetailsOfShareholdingPatternOfTop10ShareholdersTable</v>
      </c>
      <c r="C3892" t="str">
        <v>Details of shareholding pattern of top 10 shareholders [Table]</v>
      </c>
      <c r="D3892" t="str">
        <v>शीर्ष 10 शेयर होल्डरों के शेयर होल्डिंग पैटर्न का विवरण (सारणी)</v>
      </c>
      <c r="E3892">
        <v>1</v>
      </c>
    </row>
    <row r="3893">
      <c r="B3893" t="str">
        <v>in-ca:NameOfTop10ShareholderAxis</v>
      </c>
      <c r="C3893" t="str">
        <v>Name of top 10 shareholder [Axis]</v>
      </c>
      <c r="D3893" t="str">
        <v>शीर्ष 10 शेयर होल्डरों का नाम (शीर्ष)</v>
      </c>
      <c r="E3893">
        <v>1</v>
      </c>
    </row>
    <row r="3894">
      <c r="B3894" t="str">
        <v>in-ca:NameOfTop10ShareholderMember</v>
      </c>
      <c r="C3894" t="str">
        <v>Name of top 10 shareholder [Member]</v>
      </c>
      <c r="D3894" t="str">
        <v>शीर्ष 10 शेयर होल्डरों का नाम (सदस्य)</v>
      </c>
      <c r="E3894">
        <v>1</v>
      </c>
    </row>
    <row r="3895">
      <c r="B3895" t="str">
        <v>in-ca:Top1ShareholderMember</v>
      </c>
      <c r="C3895" t="str">
        <v>Top 1 shareholder [Member]</v>
      </c>
      <c r="D3895" t="str">
        <v>शीर्ष 1 शेयर होल्डर (सदस्य)</v>
      </c>
      <c r="E3895">
        <v>1</v>
      </c>
    </row>
    <row r="3896">
      <c r="B3896" t="str">
        <v>in-ca:Top2ShareholderMember</v>
      </c>
      <c r="C3896" t="str">
        <v>Top 2 shareholder [Member]</v>
      </c>
      <c r="D3896" t="str">
        <v>शीर्ष 2 शेयर होल्डर (सदस्य)</v>
      </c>
      <c r="E3896">
        <v>2</v>
      </c>
    </row>
    <row r="3897">
      <c r="B3897" t="str">
        <v>in-ca:Top3ShareholderMember</v>
      </c>
      <c r="C3897" t="str">
        <v>Top 3 shareholder [Member]</v>
      </c>
      <c r="D3897" t="str">
        <v>शीर्ष 3 शेयर होल्डर (सदस्य)</v>
      </c>
      <c r="E3897">
        <v>3</v>
      </c>
    </row>
    <row r="3898">
      <c r="B3898" t="str">
        <v>in-ca:Top4ShareholderMember</v>
      </c>
      <c r="C3898" t="str">
        <v>Top 4 shareholder [Member]</v>
      </c>
      <c r="D3898" t="str">
        <v>शीर्ष 4 शेयर होल्डर (सदस्य)</v>
      </c>
      <c r="E3898">
        <v>4</v>
      </c>
    </row>
    <row r="3899">
      <c r="B3899" t="str">
        <v>in-ca:Top5ShareholderMember</v>
      </c>
      <c r="C3899" t="str">
        <v>Top 5 shareholder [Member]</v>
      </c>
      <c r="D3899" t="str">
        <v>शीर्ष 5 शेयर होल्डर (सदस्य)</v>
      </c>
      <c r="E3899">
        <v>5</v>
      </c>
    </row>
    <row r="3900">
      <c r="B3900" t="str">
        <v>in-ca:Top6ShareholderMember</v>
      </c>
      <c r="C3900" t="str">
        <v>Top 6 shareholder [Member]</v>
      </c>
      <c r="D3900" t="str">
        <v>शीर्ष 6 शेयर होल्डर (सदस्य)</v>
      </c>
      <c r="E3900">
        <v>6</v>
      </c>
    </row>
    <row r="3901">
      <c r="B3901" t="str">
        <v>in-ca:Top7ShareholderMember</v>
      </c>
      <c r="C3901" t="str">
        <v>Top 7 shareholder [Member]</v>
      </c>
      <c r="D3901" t="str">
        <v>शीर्ष 7 शेयर होल्डर (सदस्य)</v>
      </c>
      <c r="E3901">
        <v>7</v>
      </c>
    </row>
    <row r="3902">
      <c r="B3902" t="str">
        <v>in-ca:Top8ShareholderMember</v>
      </c>
      <c r="C3902" t="str">
        <v>Top 8 shareholder [Member]</v>
      </c>
      <c r="D3902" t="str">
        <v>शीर्ष 8 शेयर होल्डर (सदस्य)</v>
      </c>
      <c r="E3902">
        <v>8</v>
      </c>
    </row>
    <row r="3903">
      <c r="B3903" t="str">
        <v>in-ca:Top9ShareholderMember</v>
      </c>
      <c r="C3903" t="str">
        <v>Top 9 shareholder [Member]</v>
      </c>
      <c r="D3903" t="str">
        <v>शीर्ष 9 शेयर होल्डर (सदस्य)</v>
      </c>
      <c r="E3903">
        <v>9</v>
      </c>
    </row>
    <row r="3904">
      <c r="B3904" t="str">
        <v>in-ca:Top10ShareholderMember</v>
      </c>
      <c r="C3904" t="str">
        <v>Top 10 shareholder [Member]</v>
      </c>
      <c r="D3904" t="str">
        <v>शीर्ष 10 शेयर होल्डर (सदस्य)</v>
      </c>
      <c r="E3904">
        <v>10</v>
      </c>
    </row>
    <row r="3905">
      <c r="B3905" t="str">
        <v>in-ca:ChangeInShareholdingAxis</v>
      </c>
      <c r="C3905" t="str">
        <v>Change in shareholding [Axis]</v>
      </c>
      <c r="D3905" t="str">
        <v>शेयर होल्डिंग में परिवर्तन (शीर्ष)</v>
      </c>
      <c r="E3905">
        <v>2</v>
      </c>
    </row>
    <row r="3906">
      <c r="B3906" t="str">
        <v>in-ca:ShareholdingMember</v>
      </c>
      <c r="C3906" t="str">
        <v>Shareholding [Member]</v>
      </c>
      <c r="D3906" t="str">
        <v>शेयर होल्डिंग (सदस्य)</v>
      </c>
      <c r="E3906">
        <v>1</v>
      </c>
    </row>
    <row r="3907">
      <c r="B3907" t="str">
        <v>in-ca:ShareholdingAtBeginningOfYearMember</v>
      </c>
      <c r="C3907" t="str">
        <v>Shareholding at beginning of year [Member]</v>
      </c>
      <c r="D3907" t="str">
        <v>वर्ष के प्रारम्भ में शेयर होल्डिंग (सदस्य)</v>
      </c>
      <c r="E3907">
        <v>1</v>
      </c>
    </row>
    <row r="3908">
      <c r="B3908" t="str">
        <v>in-ca:CumulativeShareholdingDuringYearMember</v>
      </c>
      <c r="C3908" t="str">
        <v>Cumulative shareholding during year [Member]</v>
      </c>
      <c r="D3908" t="str">
        <v>वर्ष के दौरान संचयी शेयर होल्डिंग (सदस्य)</v>
      </c>
      <c r="E3908">
        <v>2</v>
      </c>
    </row>
    <row r="3909">
      <c r="B3909" t="str">
        <v>in-ca:DetailsOfShareholdingPatternOfTop10ShareholdersLineItems</v>
      </c>
      <c r="C3909" t="str">
        <v>Details of shareholding pattern of top 10 shareholders [Line Items]</v>
      </c>
      <c r="D3909" t="str">
        <v>शीर्ष 10 शेयर होल्डरों के शेयर होल्डिंग पैटर्न का विवरण (रेखीय मदें)</v>
      </c>
      <c r="E3909">
        <v>2</v>
      </c>
    </row>
    <row r="3910">
      <c r="B3910" t="str">
        <v>in-gaap:NameOfShareholder</v>
      </c>
      <c r="C3910" t="str">
        <v>Name of shareholder</v>
      </c>
      <c r="D3910" t="str">
        <v>शेयरधारक का नाम</v>
      </c>
      <c r="E3910">
        <v>1</v>
      </c>
    </row>
    <row r="3911">
      <c r="B3911" t="str">
        <v>in-ca:NumberOfSharesHeld</v>
      </c>
      <c r="C3911" t="str">
        <v>Total number of shares held at beginning of period</v>
      </c>
      <c r="D3911" t="str">
        <v>धारित शेयरों की संख्या अवधि के प्रारंभ से</v>
      </c>
      <c r="E3911">
        <v>2</v>
      </c>
      <c r="F3911" t="str">
        <v>Period Start Label</v>
      </c>
    </row>
    <row r="3912">
      <c r="B3912" t="str">
        <v>in-ca:PercentageOfTotalSharesHeld</v>
      </c>
      <c r="C3912" t="str">
        <v>Percentage of total shares held at beginning of period</v>
      </c>
      <c r="D3912" t="str">
        <v>धारित कुल शेयरों का प्रतिशत अवधि के प्रारंभ से</v>
      </c>
      <c r="E3912">
        <v>3</v>
      </c>
      <c r="F3912" t="str">
        <v>Period Start Label</v>
      </c>
    </row>
    <row r="3913">
      <c r="B3913" t="str">
        <v>in-ca:IncreaseDecreaseInShareholdingDuringYear</v>
      </c>
      <c r="C3913" t="str">
        <v>Increase decrease in shareholding during year</v>
      </c>
      <c r="D3913" t="str">
        <v>वर्ष के दौरान शेयर होल्डिंग में वृद्धि या कमी</v>
      </c>
      <c r="E3913">
        <v>4</v>
      </c>
    </row>
    <row r="3914">
      <c r="B3914" t="str">
        <v>in-ca:PercentageIncreaseDecreaseInShareholdingDuringYear</v>
      </c>
      <c r="C3914" t="str">
        <v>Percentage increase decrease in shareholding during year</v>
      </c>
      <c r="D3914" t="str">
        <v>वर्ष के दौरान शेयर होल्डिंग में हुई वृद्धि या कमी का प्रतिशत</v>
      </c>
      <c r="E3914">
        <v>5</v>
      </c>
    </row>
    <row r="3915">
      <c r="B3915" t="str">
        <v>in-ca:NumberOfSharesHeld</v>
      </c>
      <c r="C3915" t="str">
        <v>Total number of shares held at end of period</v>
      </c>
      <c r="D3915" t="str">
        <v>धारित शेयरों की संख्या अवधि के अंत में</v>
      </c>
      <c r="E3915">
        <v>6</v>
      </c>
      <c r="F3915" t="str">
        <v>Period End Label</v>
      </c>
    </row>
    <row r="3916">
      <c r="B3916" t="str">
        <v>in-ca:PercentageOfTotalSharesHeld</v>
      </c>
      <c r="C3916" t="str">
        <v>Percentage of total shares held at end of period</v>
      </c>
      <c r="D3916" t="str">
        <v>धारित कुल शेयरों का प्रतिशत अवधि के अंत में</v>
      </c>
      <c r="E3916">
        <v>7</v>
      </c>
      <c r="F3916" t="str">
        <v>Period End Label</v>
      </c>
    </row>
    <row r="3917">
      <c r="B3917" t="str">
        <v>in-ca:DetailsOfIncreaseDecreaseInTop10ShareholdersDuringYearTextBlock</v>
      </c>
      <c r="C3917" t="str">
        <v>Details of increase (decrease) in top 10 shareholders during year [Text Block]</v>
      </c>
      <c r="D3917" t="str">
        <v>वर्ष के दौरान शीर्ष 10 शेयर होल्डरों के शेयरों में हुई वृद्धि या कमी का विवरण (पाठ खंड)</v>
      </c>
      <c r="E3917">
        <v>8</v>
      </c>
    </row>
    <row r="3918">
      <c r="B3918" t="str">
        <v>in-ca:DetailsOfShareholdingPatternOfDirectorsAndKeyManagerialPersonnelTextBlock</v>
      </c>
      <c r="C3918" t="str">
        <v>Details of shareholding pattern of directors and key managerial personnel [Text Block]</v>
      </c>
      <c r="D3918" t="str">
        <v>निदेशकों तथा प्रबंधन के प्रमुख कार्मिकों के शेयर होल्डिंग पैटर्न का विवरण (पाठ खंड)</v>
      </c>
      <c r="E3918">
        <v>7</v>
      </c>
    </row>
    <row r="3919">
      <c r="B3919" t="str">
        <v>in-ca:DetailsOfShareholdingPatternOfDirectorsAndKeyManagerialPersonnelAbstract</v>
      </c>
      <c r="C3919" t="str">
        <v>Details of shareholding pattern of directors and key managerial personnel [Abstract]</v>
      </c>
      <c r="D3919" t="str">
        <v>निदेशकों तथा प्रबंधन के प्रमुख कार्मिकों के शेयर होल्डिंग पैटर्न का विवरण (सारांश)</v>
      </c>
      <c r="E3919">
        <v>1</v>
      </c>
    </row>
    <row r="3920">
      <c r="B3920" t="str">
        <v>in-ca:DetailsOfShareholdingPatternOfDirectorsAndKeyManagerialPersonnelTable</v>
      </c>
      <c r="C3920" t="str">
        <v>Details of shareholding pattern of directors and key managerial personnel [Table]</v>
      </c>
      <c r="D3920" t="str">
        <v>निदेशकों तथा प्रबंधन के प्रमुख कार्मिकों के शेयर होल्डिंग पैटर्न का विवरण (सारणी)</v>
      </c>
      <c r="E3920">
        <v>1</v>
      </c>
    </row>
    <row r="3921">
      <c r="B3921" t="str">
        <v>in-ca:DirectorsAndKeyManagerialPersonnelAxis</v>
      </c>
      <c r="C3921" t="str">
        <v>Directors and key managerial personnel [Axis]</v>
      </c>
      <c r="D3921" t="str">
        <v>निदेशकों तथा प्रबंधन के प्रमुख कार्मिक (शीर्ष)</v>
      </c>
      <c r="E3921">
        <v>1</v>
      </c>
    </row>
    <row r="3922">
      <c r="B3922" t="str">
        <v>in-ca:ChangeInShareholdingAxis</v>
      </c>
      <c r="C3922" t="str">
        <v>Change in shareholding [Axis]</v>
      </c>
      <c r="D3922" t="str">
        <v>शेयर होल्डिंग में परिवर्तन (शीर्ष)</v>
      </c>
      <c r="E3922">
        <v>2</v>
      </c>
    </row>
    <row r="3923">
      <c r="B3923" t="str">
        <v>in-ca:ShareholdingMember</v>
      </c>
      <c r="C3923" t="str">
        <v>Shareholding [Member]</v>
      </c>
      <c r="D3923" t="str">
        <v>शेयर होल्डिंग (सदस्य)</v>
      </c>
      <c r="E3923">
        <v>1</v>
      </c>
    </row>
    <row r="3924">
      <c r="B3924" t="str">
        <v>in-ca:ShareholdingAtBeginningOfYearMember</v>
      </c>
      <c r="C3924" t="str">
        <v>Shareholding at beginning of year [Member]</v>
      </c>
      <c r="D3924" t="str">
        <v>वर्ष के प्रारम्भ में शेयर होल्डिंग (सदस्य)</v>
      </c>
      <c r="E3924">
        <v>1</v>
      </c>
    </row>
    <row r="3925">
      <c r="B3925" t="str">
        <v>in-ca:CumulativeShareholdingDuringYearMember</v>
      </c>
      <c r="C3925" t="str">
        <v>Cumulative shareholding during year [Member]</v>
      </c>
      <c r="D3925" t="str">
        <v>वर्ष के दौरान संचयी शेयर होल्डिंग (सदस्य)</v>
      </c>
      <c r="E3925">
        <v>2</v>
      </c>
    </row>
    <row r="3926">
      <c r="B3926" t="str">
        <v>in-ca:DetailsOfShareholdingPatternOfDirectorsAndKeyManagerialPersonnelLineItems</v>
      </c>
      <c r="C3926" t="str">
        <v>Details of shareholding pattern of directors and key managerial personnel [Line Items]</v>
      </c>
      <c r="D3926" t="str">
        <v>निदेशकों तथा प्रबंधन के प्रमुख कार्मिक के शेयर होल्डिंग पैटर्न का विवरण (रेखीय मदें)</v>
      </c>
      <c r="E3926">
        <v>2</v>
      </c>
    </row>
    <row r="3927">
      <c r="B3927" t="str">
        <v>in-ca:NameOfDirectorsAndKeyManagerialPersonnel</v>
      </c>
      <c r="C3927" t="str">
        <v>Name of directors and key managerial personnel</v>
      </c>
      <c r="D3927" t="str">
        <v>निदेशकों तथा प्रबंधन के प्रमुख कार्मिक का नाम</v>
      </c>
      <c r="E3927">
        <v>1</v>
      </c>
    </row>
    <row r="3928">
      <c r="B3928" t="str">
        <v>in-ca:NumberOfSharesHeld</v>
      </c>
      <c r="C3928" t="str">
        <v>Total number of shares held at beginning of period</v>
      </c>
      <c r="D3928" t="str">
        <v>धारित शेयरों की संख्या अवधि के प्रारंभ से</v>
      </c>
      <c r="E3928">
        <v>2</v>
      </c>
      <c r="F3928" t="str">
        <v>Period Start Label</v>
      </c>
    </row>
    <row r="3929">
      <c r="B3929" t="str">
        <v>in-ca:PercentageOfTotalSharesHeld</v>
      </c>
      <c r="C3929" t="str">
        <v>Percentage of total shares held at beginning of period</v>
      </c>
      <c r="D3929" t="str">
        <v>धारित कुल शेयरों का प्रतिशत अवधि के प्रारंभ से</v>
      </c>
      <c r="E3929">
        <v>3</v>
      </c>
      <c r="F3929" t="str">
        <v>Period Start Label</v>
      </c>
    </row>
    <row r="3930">
      <c r="B3930" t="str">
        <v>in-ca:IncreaseDecreaseInShareholdingDuringYear</v>
      </c>
      <c r="C3930" t="str">
        <v>Increase decrease in shareholding during year</v>
      </c>
      <c r="D3930" t="str">
        <v>वर्ष के दौरान शेयर होल्डिंग में वृद्धि या कमी</v>
      </c>
      <c r="E3930">
        <v>4</v>
      </c>
    </row>
    <row r="3931">
      <c r="B3931" t="str">
        <v>in-ca:PercentageIncreaseDecreaseInShareholdingDuringYear</v>
      </c>
      <c r="C3931" t="str">
        <v>Percentage increase decrease in shareholding during year</v>
      </c>
      <c r="D3931" t="str">
        <v>वर्ष के दौरान शेयर होल्डिंग में हुई वृद्धि या कमी का प्रतिशत</v>
      </c>
      <c r="E3931">
        <v>5</v>
      </c>
    </row>
    <row r="3932">
      <c r="B3932" t="str">
        <v>in-ca:NumberOfSharesHeld</v>
      </c>
      <c r="C3932" t="str">
        <v>Total number of shares held at end of period</v>
      </c>
      <c r="D3932" t="str">
        <v>धारित शेयरों की संख्या अवधि के अंत में</v>
      </c>
      <c r="E3932">
        <v>6</v>
      </c>
      <c r="F3932" t="str">
        <v>Period End Label</v>
      </c>
    </row>
    <row r="3933">
      <c r="B3933" t="str">
        <v>in-ca:PercentageOfTotalSharesHeld</v>
      </c>
      <c r="C3933" t="str">
        <v>Percentage of total shares held at end of period</v>
      </c>
      <c r="D3933" t="str">
        <v>धारित कुल शेयरों का प्रतिशत अवधि के अंत में</v>
      </c>
      <c r="E3933">
        <v>7</v>
      </c>
      <c r="F3933" t="str">
        <v>Period End Label</v>
      </c>
    </row>
    <row r="3934">
      <c r="B3934" t="str">
        <v>in-ca:DetailsOfIncreaseDecreaseInDirectorsAndKeyManagerialPersonnelShareholdingDuringYearTextBlock</v>
      </c>
      <c r="C3934" t="str">
        <v>Details of increase (decrease) in directors and key managerial personnel shareholding during year [Text Block]</v>
      </c>
      <c r="D3934" t="str">
        <v>वर्ष के दौरान निदेशकों तथा प्रबंधन के प्रमुख कार्मिक के शेयर होल्डिंग में हुई वृद्धियां कमी का विवरण (पाठ खंड)</v>
      </c>
      <c r="E3934">
        <v>8</v>
      </c>
    </row>
    <row r="3935">
      <c r="B3935" t="str">
        <v>in-ca:DetailsOfIndebtednessOfCompanyAbstract</v>
      </c>
      <c r="C3935" t="str">
        <v>Details of indebtedness of company [Abstract]</v>
      </c>
      <c r="D3935" t="str">
        <v>कंपनी की ऋणग्रस्तता का विवरण (सारांश)</v>
      </c>
      <c r="E3935">
        <v>8</v>
      </c>
    </row>
    <row r="3936">
      <c r="B3936" t="str">
        <v>in-ca:DetailsOfIndebtednessOfCompanyTable</v>
      </c>
      <c r="C3936" t="str">
        <v>Details of indebtedness of company [Table]</v>
      </c>
      <c r="D3936" t="str">
        <v>कंपनी की ऋणग्रस्तता का विवरण (सारणी)</v>
      </c>
      <c r="E3936">
        <v>1</v>
      </c>
    </row>
    <row r="3937">
      <c r="B3937" t="str">
        <v>in-ca:IndebtednessAxis</v>
      </c>
      <c r="C3937" t="str">
        <v>Indebtedness [Axis]</v>
      </c>
      <c r="D3937" t="str">
        <v>ऋणग्रस्तता (शीर्ष)</v>
      </c>
      <c r="E3937">
        <v>1</v>
      </c>
    </row>
    <row r="3938">
      <c r="B3938" t="str">
        <v>in-ca:IndebtednessMember</v>
      </c>
      <c r="C3938" t="str">
        <v>Indebtedness [Member]</v>
      </c>
      <c r="D3938" t="str">
        <v>ऋणग्रस्तता (सदस्य)</v>
      </c>
      <c r="E3938">
        <v>1</v>
      </c>
    </row>
    <row r="3939">
      <c r="B3939" t="str">
        <v>in-ca:SecuredLoansExcludingDepositsMember</v>
      </c>
      <c r="C3939" t="str">
        <v>Secured loans excluding deposits [Member]</v>
      </c>
      <c r="D3939" t="str">
        <v>जमा राशियों को छोड़कर जमानती (सुरक्षित) ऋण (सदस्य)</v>
      </c>
      <c r="E3939">
        <v>1</v>
      </c>
    </row>
    <row r="3940">
      <c r="B3940" t="str">
        <v>in-ca:UnsecuredLoansMember</v>
      </c>
      <c r="C3940" t="str">
        <v>Unsecured loans [Member]</v>
      </c>
      <c r="D3940" t="str">
        <v>गैर-जमानती (असुरक्षित) ऋण (सदस्य)</v>
      </c>
      <c r="E3940">
        <v>2</v>
      </c>
    </row>
    <row r="3941">
      <c r="B3941" t="str">
        <v>in-gaap:DepositsMember</v>
      </c>
      <c r="C3941" t="str">
        <v>Deposits [Member]</v>
      </c>
      <c r="D3941" t="str">
        <v>जामाराशियां (निक्षेप) (सदस्य)</v>
      </c>
      <c r="E3941">
        <v>3</v>
      </c>
    </row>
    <row r="3942">
      <c r="B3942" t="str">
        <v>in-ca:DetailsOfIndebtednessOfCompanyLineItems</v>
      </c>
      <c r="C3942" t="str">
        <v>Details of indebtedness of company [Line Items]</v>
      </c>
      <c r="D3942" t="str">
        <v>कंपनी की ऋणग्रस्तता का विवरण (रेखीय मदें)</v>
      </c>
      <c r="E3942">
        <v>2</v>
      </c>
    </row>
    <row r="3943">
      <c r="B3943" t="str">
        <v>in-ca:PrincipalAmount</v>
      </c>
      <c r="C3943" t="str">
        <v>Principal amount at beginning of financial year</v>
      </c>
      <c r="D3943" t="str">
        <v>मूल राशि अवधि के प्रारंभ से</v>
      </c>
      <c r="E3943">
        <v>1</v>
      </c>
      <c r="F3943" t="str">
        <v>Period Start Label</v>
      </c>
    </row>
    <row r="3944">
      <c r="B3944" t="str">
        <v>in-ca:InterestDueButNotPaid</v>
      </c>
      <c r="C3944" t="str">
        <v>Interest due but not paid at beginning of financial year</v>
      </c>
      <c r="D3944" t="str">
        <v>ब्याज दोष किन्तु प्रदत्त नहीं अवधि के प्रारंभ से</v>
      </c>
      <c r="E3944">
        <v>2</v>
      </c>
      <c r="F3944" t="str">
        <v>Period Start Label</v>
      </c>
    </row>
    <row r="3945">
      <c r="B3945" t="str">
        <v>in-ca:InterestAccruedButNotDue</v>
      </c>
      <c r="C3945" t="str">
        <v>Interest accrued but not due at beginning of financial year</v>
      </c>
      <c r="D3945" t="str">
        <v>ब्याज उपचित किन्तु देय नहीं अवधि के प्रारंभ से</v>
      </c>
      <c r="E3945">
        <v>3</v>
      </c>
      <c r="F3945" t="str">
        <v>Period Start Label</v>
      </c>
    </row>
    <row r="3946">
      <c r="B3946" t="str">
        <v>in-ca:Indebtedness</v>
      </c>
      <c r="C3946" t="str">
        <v>Total indebtedness at beginning of financial year</v>
      </c>
      <c r="D3946" t="str">
        <v>ऋणग्रस्तता अवधि के प्रारंभ से</v>
      </c>
      <c r="E3946">
        <v>4</v>
      </c>
      <c r="F3946" t="str">
        <v>Period Start Label</v>
      </c>
    </row>
    <row r="3947">
      <c r="B3947" t="str">
        <v>in-ca:ChangesInIndebtednessAbstract</v>
      </c>
      <c r="C3947" t="str">
        <v>Changes in indebtedness [Abstract]</v>
      </c>
      <c r="D3947" t="str">
        <v>ऋणग्रस्तता में परिवर्तन (सारांश)</v>
      </c>
      <c r="E3947">
        <v>5</v>
      </c>
    </row>
    <row r="3948">
      <c r="B3948" t="str">
        <v>in-ca:AdditionInIndebtedness</v>
      </c>
      <c r="C3948" t="str">
        <v>Addition in indebtedness</v>
      </c>
      <c r="D3948" t="str">
        <v>ऋणग्रस्तता में बढ़ातरी</v>
      </c>
      <c r="E3948">
        <v>1</v>
      </c>
    </row>
    <row r="3949">
      <c r="B3949" t="str">
        <v>in-ca:ReductionInIndebtedness</v>
      </c>
      <c r="C3949" t="str">
        <v>Reduction in indebtedness</v>
      </c>
      <c r="D3949" t="str">
        <v>ऋणग्रस्तता में कमी</v>
      </c>
      <c r="E3949">
        <v>2</v>
      </c>
    </row>
    <row r="3950">
      <c r="B3950" t="str">
        <v>in-ca:ChangesInIndebtedness</v>
      </c>
      <c r="C3950" t="str">
        <v>Total changes in indebtedness</v>
      </c>
      <c r="D3950" t="str">
        <v>ऋणग्रस्तता में कुल परिवर्तन</v>
      </c>
      <c r="E3950">
        <v>3</v>
      </c>
      <c r="F3950" t="str">
        <v>Total Label</v>
      </c>
    </row>
    <row r="3951">
      <c r="B3951" t="str">
        <v>in-ca:PrincipalAmount</v>
      </c>
      <c r="C3951" t="str">
        <v>Principal amount at end of financial year</v>
      </c>
      <c r="D3951" t="str">
        <v>मूल राशि अवधि के अंत में</v>
      </c>
      <c r="E3951">
        <v>6</v>
      </c>
      <c r="F3951" t="str">
        <v>Period End Label</v>
      </c>
    </row>
    <row r="3952">
      <c r="B3952" t="str">
        <v>in-ca:InterestDueButNotPaid</v>
      </c>
      <c r="C3952" t="str">
        <v>Interest due but not paid at end of financial year</v>
      </c>
      <c r="D3952" t="str">
        <v>ब्याज दोष किन्तु प्रदत्त नहीं अवधि के अंत में</v>
      </c>
      <c r="E3952">
        <v>7</v>
      </c>
      <c r="F3952" t="str">
        <v>Period End Label</v>
      </c>
    </row>
    <row r="3953">
      <c r="B3953" t="str">
        <v>in-ca:InterestAccruedButNotDue</v>
      </c>
      <c r="C3953" t="str">
        <v>Interest accrued but not due at end of financial year</v>
      </c>
      <c r="D3953" t="str">
        <v>ब्याज उपचित किन्तु देय नहीं अवधि के अंत में</v>
      </c>
      <c r="E3953">
        <v>8</v>
      </c>
      <c r="F3953" t="str">
        <v>Period End Label</v>
      </c>
    </row>
    <row r="3954">
      <c r="B3954" t="str">
        <v>in-ca:Indebtedness</v>
      </c>
      <c r="C3954" t="str">
        <v>Total indebtedness at end of financial year</v>
      </c>
      <c r="D3954" t="str">
        <v>ऋणग्रस्तता अवधि के अंत में</v>
      </c>
      <c r="E3954">
        <v>9</v>
      </c>
      <c r="F3954" t="str">
        <v>Period End Label</v>
      </c>
    </row>
    <row r="3955">
      <c r="B3955" t="str">
        <v>in-ca:DetailsOfPenaltyPunishmentCompoundingOfOffenceAbstract</v>
      </c>
      <c r="C3955" t="str">
        <v>Details of penalty/punishment/compounding of offence [Abstract]</v>
      </c>
      <c r="D3955" t="str">
        <v>अपराध का प्रशमन करने के लिए अर्थ-दंड या दंड का विवरण (सारांश)</v>
      </c>
      <c r="E3955">
        <v>9</v>
      </c>
    </row>
    <row r="3956">
      <c r="B3956" t="str">
        <v>in-ca:DetailsOfPenaltyPunishmentCompoundingOfOffenceTable</v>
      </c>
      <c r="C3956" t="str">
        <v>Details of penalty/punishment/compounding of offence [Table]</v>
      </c>
      <c r="D3956" t="str">
        <v>अपराध का प्रषमन करने के लिए अर्थ-दंड या दंड का विवरण (सारणी)</v>
      </c>
      <c r="E3956">
        <v>1</v>
      </c>
    </row>
    <row r="3957">
      <c r="B3957" t="str">
        <v>in-ca:OffenderAxis</v>
      </c>
      <c r="C3957" t="str">
        <v>Offender [Axis]</v>
      </c>
      <c r="D3957" t="str">
        <v>अपराधी (शीर्ष)</v>
      </c>
      <c r="E3957">
        <v>1</v>
      </c>
    </row>
    <row r="3958">
      <c r="B3958" t="str">
        <v>in-ca:DetailsOfPenaltyPunishmentCompoundingOfOffenceLineItems</v>
      </c>
      <c r="C3958" t="str">
        <v>Details of penalty/punishment/compounding of offence [Line Items]</v>
      </c>
      <c r="D3958" t="str">
        <v>अपराध का प्रशमन करने के लिए अर्थ-दंड या दंड का विवरण (रेखीय मदें)</v>
      </c>
      <c r="E3958">
        <v>2</v>
      </c>
    </row>
    <row r="3959">
      <c r="B3959" t="str">
        <v>in-ca:NameOfOffender</v>
      </c>
      <c r="C3959" t="str">
        <v>Name of offender</v>
      </c>
      <c r="D3959" t="str">
        <v>अपराधी का नाम</v>
      </c>
      <c r="E3959">
        <v>1</v>
      </c>
    </row>
    <row r="3960">
      <c r="B3960" t="str">
        <v>in-ca:TypeOfOffender</v>
      </c>
      <c r="C3960" t="str">
        <v>Type of offender</v>
      </c>
      <c r="D3960" t="str">
        <v>अपराधी के प्रकार</v>
      </c>
      <c r="E3960">
        <v>2</v>
      </c>
    </row>
    <row r="3961">
      <c r="B3961" t="str">
        <v>in-ca:CINOfOffender</v>
      </c>
      <c r="C3961" t="str">
        <v>CIN of offender</v>
      </c>
      <c r="D3961" t="str">
        <v>अपराधी का सीआईएन (CIN)</v>
      </c>
      <c r="E3961">
        <v>3</v>
      </c>
    </row>
    <row r="3962">
      <c r="B3962" t="str">
        <v>in-ca:PANOfOffender</v>
      </c>
      <c r="C3962" t="str">
        <v>PAN of offender</v>
      </c>
      <c r="D3962" t="str">
        <v>अपराधी का पैन (PAN)</v>
      </c>
      <c r="E3962">
        <v>4</v>
      </c>
    </row>
    <row r="3963">
      <c r="B3963" t="str">
        <v>in-ca:IdentificationNumberOfOffenderOutsideIndia</v>
      </c>
      <c r="C3963" t="str">
        <v>Identification number of offender outside india</v>
      </c>
      <c r="D3963" t="str">
        <v>भारत के बारह अपराधी की पहचान संख्या</v>
      </c>
      <c r="E3963">
        <v>5</v>
      </c>
    </row>
    <row r="3964">
      <c r="B3964" t="str">
        <v>in-ca:NatureOfIssuingAuthorityInCountryOfIncorporationOrResidenceOfOffender</v>
      </c>
      <c r="C3964" t="str">
        <v>Nature of issuing authority in country of incorporation or residence of offender</v>
      </c>
      <c r="D3964" t="str">
        <v>अपराधी के निगमन या निवास के देश में जारी करने वाले प्राधिकारी की प्रकृति</v>
      </c>
      <c r="E3964">
        <v>6</v>
      </c>
    </row>
    <row r="3965">
      <c r="B3965" t="str">
        <v>in-ca:TypeOfOffence</v>
      </c>
      <c r="C3965" t="str">
        <v>Type of offence</v>
      </c>
      <c r="D3965" t="str">
        <v>अपराध के प्रकार</v>
      </c>
      <c r="E3965">
        <v>7</v>
      </c>
    </row>
    <row r="3966">
      <c r="B3966" t="str">
        <v>in-ca:SectionOfCompaniesAct</v>
      </c>
      <c r="C3966" t="str">
        <v>Section of companies act</v>
      </c>
      <c r="D3966" t="str">
        <v>प्रयोज्य कंपनी अधिनियम की धारा</v>
      </c>
      <c r="E3966">
        <v>8</v>
      </c>
    </row>
    <row r="3967">
      <c r="B3967" t="str">
        <v>in-ca:BriefDescriptionOfOffence</v>
      </c>
      <c r="C3967" t="str">
        <v>Brief description of offence</v>
      </c>
      <c r="D3967" t="str">
        <v>अपराध का संक्षिप्त विवरण (वर्णन)</v>
      </c>
      <c r="E3967">
        <v>9</v>
      </c>
    </row>
    <row r="3968">
      <c r="B3968" t="str">
        <v>in-ca:DetailsOfPenaltyPunishmentCompoundingFeesImposed</v>
      </c>
      <c r="C3968" t="str">
        <v>Details of penalty/punishment/compounding fees imposed</v>
      </c>
      <c r="D3968" t="str">
        <v>अर्थ दंड या दंड के रूप में लगाया गया यौगिक शुल्क (compounding fees)</v>
      </c>
      <c r="E3968">
        <v>10</v>
      </c>
    </row>
    <row r="3969">
      <c r="B3969" t="str">
        <v>in-ca:Authority</v>
      </c>
      <c r="C3969" t="str">
        <v>Authority</v>
      </c>
      <c r="D3969" t="str">
        <v>प्राधिकारी</v>
      </c>
      <c r="E3969">
        <v>11</v>
      </c>
    </row>
    <row r="3970">
      <c r="B3970" t="str">
        <v>in-ca:AppealMade</v>
      </c>
      <c r="C3970" t="str">
        <v>Appeal made</v>
      </c>
      <c r="D3970" t="str">
        <v>किया गया अपील</v>
      </c>
      <c r="E3970">
        <v>12</v>
      </c>
    </row>
    <row r="3971">
      <c r="B3971" t="str">
        <v>in-ca:DisclosureOfStatementOnDeclarationGivenByIndependentDirectorsUnderSubSection6OfSection149TextBlock</v>
      </c>
      <c r="C3971" t="str">
        <v>Disclosure of statement on declaration given by independent directors under section 149(6) [Text Block]</v>
      </c>
      <c r="D3971" t="str">
        <v>धारा 149 की उपधारा 6 के अंतर्गत स्वतंत्र निदेशकों द्वारा दिए गए घोषणा पत्र के विवरण का प्रकटन (पाठ खंड)</v>
      </c>
      <c r="E3971">
        <v>14</v>
      </c>
    </row>
    <row r="3972">
      <c r="B3972" t="str">
        <v>in-ca:DisclosureForCompaniesCoveredUnderSubSection1OfSection178OnDirectorsAppointmentAndRemunerationIncludingOtherMattersProvidedUnderSubSection3OfSection178TextBlock</v>
      </c>
      <c r="C3972" t="str">
        <v>Disclosure for companies covered under section 178(1) on directors appointment and remuneration including other matters provided under section 178(3) [Text Block]</v>
      </c>
      <c r="D3972" t="str">
        <v>धारा 178 की उपधारा 3 के अंतर्गत दिए गए अन्य मामलों सहित निदेशकों की नियुक्ति एवं पारिश्रमिक पर धारा 178 की उपधारा 1 के अंतर्गत कवर की गई कंपनियों के लिए प्रकटन (पाठ खंड)</v>
      </c>
      <c r="E3972">
        <v>15</v>
      </c>
    </row>
    <row r="3973">
      <c r="B3973" t="str">
        <v>in-ca:DetailsRegardingAuditorsQualificationsReservationsAdverseRemarksInAuditorsReportAbstract</v>
      </c>
      <c r="C3973" t="str">
        <v>Details regarding auditors' qualification(s), reservation(s) adverse remark(s) in auditors' report [Abstract]</v>
      </c>
      <c r="D3973" t="str">
        <v>लेखा परीक्षा रिपोर्ट में लेख परीक्षकों की योग्यताओं, आरक्षणों, विपरित प्रतिकूल अभ्युक्तियों के बारे में विवरण (सारांश)</v>
      </c>
      <c r="E3973">
        <v>16</v>
      </c>
    </row>
    <row r="3974">
      <c r="B3974" t="str">
        <v>in-ca:DetailsRegardingAuditorsQualificationsReservationsAdverseRemarksInAuditorsReportTable</v>
      </c>
      <c r="C3974" t="str">
        <v>Details regarding auditors' qualification(s), reservation(s) adverse remark(s) in auditors' report [Table]</v>
      </c>
      <c r="D3974" t="str">
        <v>लेखा परीक्षा रिपोर्ट में लेखा परीक्षकों की योग्यताओं, आरक्षणों (प्रतिकूल अभ्युक्तियों) के बारे में विवरण (सारणी)</v>
      </c>
      <c r="E3974">
        <v>1</v>
      </c>
    </row>
    <row r="3975">
      <c r="B3975" t="str">
        <v>in-ca:AuditorsQualificationsReservationsAdverseRemarksInAuditorsReportAxis</v>
      </c>
      <c r="C3975" t="str">
        <v>Auditors' qualification(s), reservation(s) adverse remark(s) in auditors' report [Axis]</v>
      </c>
      <c r="D3975" t="str">
        <v>लेखा परीक्षकों की रिपोर्ट में लेखा परीक्षकों की योग्यताओं आरक्षणों प्रतिकूल अभ्युक्तियां (शीर्ष)</v>
      </c>
      <c r="E3975">
        <v>1</v>
      </c>
    </row>
    <row r="3976">
      <c r="B3976" t="str">
        <v>in-ca:DetailsRegardingAuditorsQualificationsReservationsAdverseRemarksInAuditorsReportLineItems</v>
      </c>
      <c r="C3976" t="str">
        <v>Details regarding auditors' qualification(s), reservation(s) adverse remark(s) in auditors' report [Line Items]</v>
      </c>
      <c r="D3976" t="str">
        <v>लेखा परीक्षकों की रिपोर्ट में लेखा परीक्षकों की योग्यताओं, आरक्षणों प्रतिकूल अभ्युक्तियों के बारे में विवरण (रेखीय मदें)</v>
      </c>
      <c r="E3976">
        <v>2</v>
      </c>
    </row>
    <row r="3977">
      <c r="B3977" t="str">
        <v>in-ca:AuditorsQualificationsReservationsAdverseRemarksInAuditorsReport</v>
      </c>
      <c r="C3977" t="str">
        <v>Auditors' qualification(s), reservation(s) adverse remark(s) in auditors' report</v>
      </c>
      <c r="D3977" t="str">
        <v>लेखा परीक्षकों की रिपोर्ट में लेखा परीक्षकों की योग्यताओं आरक्षणों एवं प्रतिकूल अभ्युक्तियां</v>
      </c>
      <c r="E3977">
        <v>1</v>
      </c>
    </row>
    <row r="3978">
      <c r="B3978" t="str">
        <v>in-ca:DirectorsCommentOnAuditorsQualificationsReservationsAdverseRemarksInAuditorsReport</v>
      </c>
      <c r="C3978" t="str">
        <v>Directors' comment on auditors' qualification(s), reservation(s) adverse remark(s) in auditors' report</v>
      </c>
      <c r="D3978" t="str">
        <v>लेखा परीक्षा रिपोर्ट में लेखा परीक्षकों की योग्यता, शर्तो या प्रतिकूल अभ्युक्तियों पर निदेशकों की टिप्पणी</v>
      </c>
      <c r="E3978">
        <v>2</v>
      </c>
    </row>
    <row r="3979">
      <c r="B3979" t="str">
        <v>in-ca:DetailsRegardingCompanySecretaryQualificationOrObservationOrOtherRemarksInSecretarialAuditReportAbstract</v>
      </c>
      <c r="C3979" t="str">
        <v>Details regarding company secretary qualification or observation or other remarks in secretarial audit report [Abstract]</v>
      </c>
      <c r="D3979" t="str">
        <v>सचिवालयी लेखा परीक्षा रिपोर्ट में कंपनी सचिव की योग्यता या अभिमत या अन्य अभ्युक्तियों के बारे में विवरण (सारांश)</v>
      </c>
      <c r="E3979">
        <v>17</v>
      </c>
    </row>
    <row r="3980">
      <c r="B3980" t="str">
        <v>in-ca:DetailsRegardingCompanySecretaryQualificationOrObservationOrOtherRemarksInSecretarialAuditReportTable</v>
      </c>
      <c r="C3980" t="str">
        <v>Details regarding company secretary qualification or observation or other remarks in secretarial audit report [Table]</v>
      </c>
      <c r="D3980" t="str">
        <v>सचिवालयी लेखा परीक्षा रिपोर्ट में कंपनी सचिव की योग्यता या अभिमत या अन्य अभ्युक्तियों के बारे में विवरण (सारणी)</v>
      </c>
      <c r="E3980">
        <v>1</v>
      </c>
    </row>
    <row r="3981">
      <c r="B3981" t="str">
        <v>in-ca:CompanySecretaryQualificationOrObservationOrOtherRemarksInSecretarialAuditReportAxis</v>
      </c>
      <c r="C3981" t="str">
        <v>Company secretary qualification or observation or other remarks in secretarial audit report [Axis]</v>
      </c>
      <c r="D3981" t="str">
        <v>सचिवालयी लेखा परीक्षा रिपोर्ट में कंपनी सचिव की योग्यता या अभिमत या अन्य अभ्युक्तियां (शीर्ष)</v>
      </c>
      <c r="E3981">
        <v>1</v>
      </c>
    </row>
    <row r="3982">
      <c r="B3982" t="str">
        <v>in-ca:DetailsRegardingCompanySecretaryQualificationOrObservationOrOtherRemarksInSecretarialAuditReportLineItems</v>
      </c>
      <c r="C3982" t="str">
        <v>Details regarding company secretary qualification or observation or other remarks in secretarial audit report [Line Items]</v>
      </c>
      <c r="D3982" t="str">
        <v>सचिवालयी लेखा परीक्षा रिपोर्ट में कंपनी सचिव की योग्यता या अनिमत या अन्य अभ्युक्तियों के बारे में विवरण (रेखीय मदें)</v>
      </c>
      <c r="E3982">
        <v>2</v>
      </c>
    </row>
    <row r="3983">
      <c r="B3983" t="str">
        <v>in-ca:CompanySecretaryQualificationOrObservationOrOtherRemarksInSecretarialAuditReport</v>
      </c>
      <c r="C3983" t="str">
        <v>Company secretary qualification or observation or other remarks in secretarial audit report</v>
      </c>
      <c r="D3983" t="str">
        <v>सचिवालयी लेखा परीक्षा रिपोर्ट में कंपनी सचिव की योग्यता, प्रेक्षण (अभिमत) या अन्य अभ्युक्तियां</v>
      </c>
      <c r="E3983">
        <v>1</v>
      </c>
    </row>
    <row r="3984">
      <c r="B3984" t="str">
        <v>in-ca:DirectorsCommentOnCompanySecretaryQualificationOrObservationOrOtherRemarksInSecretarialAuditReport</v>
      </c>
      <c r="C3984" t="str">
        <v>Directors' comment on company secretary qualification or observation or other remarks in secretarial audit report</v>
      </c>
      <c r="D3984" t="str">
        <v>सचिवालयी लेखा परीक्षा रिपोर्ट में कंपनी सचिव की योग्यता या अभिमत या अन्य अभ्युक्तियों पर निदेषकों की टिप्पणी</v>
      </c>
      <c r="E3984">
        <v>2</v>
      </c>
    </row>
    <row r="3985">
      <c r="B3985" t="str">
        <v>in-ca:DisclosureOfStatementOnDevelopmentAndImplementationOfRiskManagementPolicyTextBlock</v>
      </c>
      <c r="C3985" t="str">
        <v>Disclosure of statement on development and implementation of risk management policy [Text Block]</v>
      </c>
      <c r="D3985" t="str">
        <v>जोखिम प्रबंधन नीति की प्रगति एवं कार्यान्वयन संबंधी विवरण का प्रकटन (पाठ खंड)</v>
      </c>
      <c r="E3985">
        <v>18</v>
      </c>
      <c r="S3985" t="str">
        <v>in-ca:DisclosureOfStatementOnDevelopmentAndImplementationOfRiskManagementPolicyTextBlock</v>
      </c>
      <c r="T3985">
        <v>43190</v>
      </c>
      <c r="U3985" t="str">
        <v>As per Directors' Report attached</v>
      </c>
      <c r="Y3985">
        <v>1</v>
      </c>
    </row>
    <row r="3986">
      <c r="B3986" t="str">
        <v>in-ca:DetailsOnPolicyDevelopmentAndImplementationByCompanyOnCorporateSocialResponsibilityInitiativesTakenDuringYearTextBlock</v>
      </c>
      <c r="C3986" t="str">
        <v>Details on policy development and implementation by company on corporate social responsibility initiatives taken during year [Text Block]</v>
      </c>
      <c r="D3986" t="str">
        <v>वर्ष के दौरान कारपोरेट सामाजिक उत्तरदायित्व के लिए किए गए पहल पर कंपनी द्वारा प्रगति तथा कार्यान्वयन नीति संबंधी विवरण (पाठ खंड)</v>
      </c>
      <c r="E3986">
        <v>19</v>
      </c>
    </row>
    <row r="3987">
      <c r="B3987" t="str">
        <v>in-ca:DisclosureAsPerSubRule5OfRule8OfCompaniesAccountsRules2014TextBlock</v>
      </c>
      <c r="C3987" t="str">
        <v>Disclosure as per rule 8(5) of companies accounts rules 2014 [Text Block]</v>
      </c>
      <c r="D3987" t="str">
        <v>कंपनियों की लेखा नियमावली 2014 के नियम 8 के उप नियम 5 के अनुसार प्रकटम (पाठ खंड)</v>
      </c>
      <c r="E3987">
        <v>20</v>
      </c>
    </row>
    <row r="3988">
      <c r="B3988" t="str">
        <v>in-ca:DisclosureOfFinancialSummaryOrHighlightsTextBlock</v>
      </c>
      <c r="C3988" t="str">
        <v>Disclosure of financial summary or highlights [Text Block]</v>
      </c>
      <c r="D3988" t="str">
        <v>वित्तीय सारांश या विशिष्टताओं का प्रकटन (पाठ खंड)</v>
      </c>
      <c r="E3988">
        <v>1</v>
      </c>
      <c r="S3988" t="str">
        <v>in-ca:DisclosureOfFinancialSummaryOrHighlightsTextBlock</v>
      </c>
      <c r="T3988">
        <v>43190</v>
      </c>
      <c r="U3988" t="str">
        <v>As per Directors' Report attached</v>
      </c>
      <c r="Y3988">
        <v>1</v>
      </c>
    </row>
    <row r="3989">
      <c r="B3989" t="str">
        <v>in-ca:DisclosureOfChangeInNatureOfBusinessTextBlock</v>
      </c>
      <c r="C3989" t="str">
        <v>Disclosure of change in nature of business [Text Block]</v>
      </c>
      <c r="D3989" t="str">
        <v>व्यवसाय की प्रकृति में परिवर्तन का प्रकटन (पाठ खंड)</v>
      </c>
      <c r="E3989">
        <v>2</v>
      </c>
      <c r="S3989" t="str">
        <v>in-ca:DisclosureOfChangeInNatureOfBusinessTextBlock</v>
      </c>
      <c r="T3989">
        <v>43190</v>
      </c>
      <c r="U3989" t="str">
        <v>As per Directors' Report attached</v>
      </c>
      <c r="Y3989">
        <v>1</v>
      </c>
    </row>
    <row r="3990">
      <c r="B3990" t="str">
        <v>in-ca:DetailsOfDirectorsOrKeyManagerialPersonnelsWhoWereAppointedOrHaveResignedDuringYearTextBlock</v>
      </c>
      <c r="C3990" t="str">
        <v>Details of directors or key managerial personnels who were appointed or have resigned during year [Text Block]</v>
      </c>
      <c r="D3990" t="str">
        <v>निदेशकों अथवा प्रबंधन के प्रमुख कार्मिकगण का विवरण जिन्हें वर्ष के दौरान नियुक्त किए गए थे या जिन्होंने त्यागपत्र दिए थे (पाठ खंड)</v>
      </c>
      <c r="E3990">
        <v>3</v>
      </c>
      <c r="S3990" t="str">
        <v>in-ca:DetailsOfDirectorsOrKeyManagerialPersonnelsWhoWereAppointedOrHaveResignedDuringYearTextBlock</v>
      </c>
      <c r="T3990">
        <v>43190</v>
      </c>
      <c r="U3990" t="str">
        <v>As per Directors' Report attached</v>
      </c>
      <c r="Y3990">
        <v>1</v>
      </c>
    </row>
    <row r="3991">
      <c r="B3991" t="str">
        <v>in-ca:DisclosureOfCompaniesWhichHaveBecomeOrCeasedToBeItsSubsidiariesJointVenturesOrAssociateCompaniesDuringYearTextBlock</v>
      </c>
      <c r="C3991" t="str">
        <v>Disclosure of companies which have become or ceased to be its subsidiaries, joint ventures or associate companies during year [Text Block]</v>
      </c>
      <c r="D3991" t="str">
        <v>उन कंपनियों का प्रकटन जो वर्ष के दौरान उनकी अनुषंगी कंपनियां, संयुक्त उद्यमों या सहायक कंपनियां बन गई हैं या बन्द हो गई हैं (पाठ खंड)</v>
      </c>
      <c r="E3991">
        <v>4</v>
      </c>
    </row>
    <row r="3992">
      <c r="B3992" t="str">
        <v>in-ca:DetailsRelatingToDepositsCoveredUnderChapterVOfCompaniesActTextBlock</v>
      </c>
      <c r="C3992" t="str">
        <v>Details relating to deposits covered under chapter v of companies act [Text Block]</v>
      </c>
      <c r="D3992" t="str">
        <v>कंपनी अधिनियम के अध्याय V के अंतर्गत कवर की गई जमा राशियों से संबंधित विवरण (पाठ खंड)</v>
      </c>
      <c r="E3992">
        <v>5</v>
      </c>
      <c r="S3992" t="str">
        <v>in-ca:DetailsRelatingToDepositsCoveredUnderChapterVOfCompaniesActTextBlock</v>
      </c>
      <c r="T3992">
        <v>43190</v>
      </c>
      <c r="U3992" t="str">
        <v>As per Directors' Report attached</v>
      </c>
      <c r="Y3992">
        <v>1</v>
      </c>
    </row>
    <row r="3993">
      <c r="B3993" t="str">
        <v>in-ca:DepositsAcceptedDuringYear</v>
      </c>
      <c r="C3993" t="str">
        <v>Deposits accepted during year</v>
      </c>
      <c r="D3993" t="str">
        <v>वर्ष के दौरान स्वीकार की गई जमा राशियां</v>
      </c>
      <c r="E3993">
        <v>1</v>
      </c>
    </row>
    <row r="3994">
      <c r="B3994" t="str">
        <v>in-ca:DepositsRemainedUnpaidOrUnclaimedAtEndOfYear</v>
      </c>
      <c r="C3994" t="str">
        <v>Deposits remained unpaid or unclaimed at end of year</v>
      </c>
      <c r="D3994" t="str">
        <v>वर्ष के अन्त में अप्रदत्त या अदावाकृत शेष बची जमा राशियां</v>
      </c>
      <c r="E3994">
        <v>2</v>
      </c>
    </row>
    <row r="3995">
      <c r="B3995" t="str">
        <v>in-ca:AmountOfDefaultInRepaymentOfDepositsOrPaymentOfInterestThereonBeginningOfYear</v>
      </c>
      <c r="C3995" t="str">
        <v>Amount of default in repayment of deposits or payment of interest thereon beginning of year</v>
      </c>
      <c r="D3995" t="str">
        <v>वर्ष के प्रारंभ में जमा राशियों की वापसी या उस पर ब्याज भुगतान में हुई चूक का विवरण</v>
      </c>
      <c r="E3995">
        <v>3</v>
      </c>
    </row>
    <row r="3996">
      <c r="B3996" t="str">
        <v>in-ca:MaximumAmountOfDefaultInRepaymentOfDepositsOrPaymentOfInterestThereonDuringYear</v>
      </c>
      <c r="C3996" t="str">
        <v>Maximum amount of default in repayment of deposits or payment of interest thereon during year</v>
      </c>
      <c r="D3996" t="str">
        <v>वर्ष के दौरान जमा राशियों की वापसी या उस पर ब्याज भुगतान में हुई चूक की अधिकतम राशि</v>
      </c>
      <c r="E3996">
        <v>4</v>
      </c>
    </row>
    <row r="3997">
      <c r="B3997" t="str">
        <v>in-ca:AmountOfDefaultInRepaymentOfDepositsOrPaymentOfInterestThereonEndOfYear</v>
      </c>
      <c r="C3997" t="str">
        <v>Amount of default in repayment of deposits or payment of interest thereon end of year</v>
      </c>
      <c r="D3997" t="str">
        <v>वर्ष के अन्त में जमा राशियों की वापसी या उस पर ब्याज भुगतान में हुई चूक की राशि</v>
      </c>
      <c r="E3997">
        <v>5</v>
      </c>
    </row>
    <row r="3998">
      <c r="B3998" t="str">
        <v>in-ca:NumberOfCasesOfDefaultInRepaymentOfDepositsOrPaymentOfInterestThereonBeginningOfYear</v>
      </c>
      <c r="C3998" t="str">
        <v>Number of cases of default in repayment of deposits or payment of interest thereon beginning of year</v>
      </c>
      <c r="D3998" t="str">
        <v>वर्ष के अन्त में जमा राशियों की वापसी या उस पर ब्याज भुगतान में हुई चूक के मामलों की संख्या</v>
      </c>
      <c r="E3998">
        <v>6</v>
      </c>
    </row>
    <row r="3999">
      <c r="B3999" t="str">
        <v>in-ca:MaximumNumberOfCasesOfDefaultInRepaymentOfDepositsOrPaymentOfInterestThereonDuringYear</v>
      </c>
      <c r="C3999" t="str">
        <v>Maximum number of cases of default in repayment of deposits or payment of interest thereon during year</v>
      </c>
      <c r="D3999" t="str">
        <v>वर्ष के दौरान जमा राशियों की वापसी या उस पर ब्याज भुगतान में हुई चूक के मामलों की अधिकतम संख्या</v>
      </c>
      <c r="E3999">
        <v>7</v>
      </c>
    </row>
    <row r="4000">
      <c r="B4000" t="str">
        <v>in-ca:NumberOfCasesOfDefaultInRepaymentOfDepositsOrPaymentOfInterestThereonEndOfYear</v>
      </c>
      <c r="C4000" t="str">
        <v>Number of cases of default in repayment of deposits or payment of interest thereon end of year</v>
      </c>
      <c r="D4000" t="str">
        <v>वर्ष के अंत में जमा राशियों की वापसी या उस पर ब्याज भुगतान में चूक के मामले की संख्या</v>
      </c>
      <c r="E4000">
        <v>8</v>
      </c>
    </row>
    <row r="4001">
      <c r="B4001" t="str">
        <v>in-ca:DetailsOfDepositsWhichAreNotInComplianceWithRequirementsOfChapterVOfCompaniesActTextBlock</v>
      </c>
      <c r="C4001" t="str">
        <v>Details of deposits which are not in compliance with requirements of chapter v of act [Text Block]</v>
      </c>
      <c r="D4001" t="str">
        <v>जमा राशियों का विवरण जो कंपनी अधिनियम के अध्याय V की अपेक्षाओं के अनुरूप नही हैं (पाठ खंड)</v>
      </c>
      <c r="E4001">
        <v>6</v>
      </c>
      <c r="S4001" t="str">
        <v>in-ca:DetailsOfDepositsWhichAreNotInComplianceWithRequirementsOfChapterVOfCompaniesActTextBlock</v>
      </c>
      <c r="T4001">
        <v>43190</v>
      </c>
      <c r="U4001" t="str">
        <v>As per Directors' Report attached</v>
      </c>
      <c r="Y4001">
        <v>1</v>
      </c>
    </row>
    <row r="4002">
      <c r="B4002" t="str">
        <v>in-ca:DetailsOfSignificantAndMaterialOrdersPassedByRegulatorsOrCourtsOrTribunalsImpactingGoingConcernStatusAndCompanysOperationsInFutureTextBlock</v>
      </c>
      <c r="C4002" t="str">
        <v>Details of significant and material orders passed by regulators or courts or tribunals impacting going concern status and company’s operations in future [Text Block]</v>
      </c>
      <c r="D4002" t="str">
        <v>नियामकों या न्यायालयों या ट्रिब्युनलों द्वारा पारित उल्लेखनीय एवं महत्वपूर्ण आदेशों का विवरण जिनका कंपनी की प्रतिष्ठा एवं प्रचालन पर भविष्य में गहरा प्रभाव पड़ता रहेगा (पाठ खंड)</v>
      </c>
      <c r="E4002">
        <v>7</v>
      </c>
    </row>
    <row r="4003">
      <c r="B4003" t="str">
        <v>in-ca:DetailsRegardingAdequacyOfInternalFinancialControlsWithReferenceToFinancialStatementsTextBlock</v>
      </c>
      <c r="C4003" t="str">
        <v>Details regarding adequacy of internal financial controls with reference to financial statements [Text Block]</v>
      </c>
      <c r="D4003" t="str">
        <v>वित्तीय विवरणों के संदर्भ में आंतरिक वित्तीय नियंत्रणों की बहुलता (पर्यातता) के बारे में विवरण (पाठ खंड)</v>
      </c>
      <c r="E4003">
        <v>8</v>
      </c>
      <c r="S4003" t="str">
        <v>in-ca:DetailsRegardingAdequacyOfInternalFinancialControlsWithReferenceToFinancialStatementsTextBlock</v>
      </c>
      <c r="T4003">
        <v>43190</v>
      </c>
      <c r="U4003" t="str">
        <v>As per Directors' Report attached</v>
      </c>
      <c r="Y4003">
        <v>1</v>
      </c>
    </row>
    <row r="4004">
      <c r="B4004" t="str">
        <v>in-ca:DisclosureOfContentsOfCorporateSocialResponsibilityPolicyTextBlock</v>
      </c>
      <c r="C4004" t="str">
        <v>Disclosure of contents of corporate social responsibility policy [Text Block]</v>
      </c>
      <c r="D4004" t="str">
        <v>कारपोरेट सामाजिक उत्तरदायित्व नीति के विषय वस्तुओं का प्रकटन (पाठ खंड)</v>
      </c>
      <c r="E4004">
        <v>21</v>
      </c>
    </row>
    <row r="4005">
      <c r="B4005" t="str">
        <v>in-ca:DisclosureOfReasonsIfCompanyFailsToSpendPrescribedAmountOnCSR</v>
      </c>
      <c r="C4005" t="str">
        <v>Disclosure of reasons if company fails to spend prescribed amount on CSR</v>
      </c>
      <c r="D4005" t="str">
        <v>यदि कंपनी सीएसआर पर निर्धारित राशि खर्च नहीं कर पाता है तो उन कारणों का प्रकटन</v>
      </c>
      <c r="E4005">
        <v>22</v>
      </c>
      <c r="S4005" t="str">
        <v>in-ca:DisclosureOfReasonsIfCompanyFailsToSpendPrescribedAmountOnCSR</v>
      </c>
      <c r="T4005">
        <v>43190</v>
      </c>
      <c r="U4005" t="str">
        <v>Others</v>
      </c>
      <c r="Y4005">
        <v>1</v>
      </c>
    </row>
    <row r="4006">
      <c r="B4006" t="str">
        <v>in-ca:DisclosureOfOtherReasonsIfCompanyFailsToSpendPrescribedAmountOnCSR</v>
      </c>
      <c r="C4006" t="str">
        <v>Disclosure of other reasons if company fails to spend prescribed amount on CSR</v>
      </c>
      <c r="D4006" t="str">
        <v>यदि कंपनी सीएसआर पर निर्धारित राशि खर्च नहीं कर पाता है तो उन अन्य कारणों का प्रकटन</v>
      </c>
      <c r="E4006">
        <v>23</v>
      </c>
      <c r="S4006" t="str">
        <v>in-ca:DisclosureOfOtherReasonsIfCompanyFailsToSpendPrescribedAmountOnCSR</v>
      </c>
      <c r="T4006">
        <v>43190</v>
      </c>
      <c r="U4006" t="str">
        <v>The CSR activities are scalable with few new initiatives that may be considered in future so as to make them more impactful.</v>
      </c>
      <c r="Y4006">
        <v>1</v>
      </c>
    </row>
    <row r="4007">
      <c r="B4007" t="str">
        <v>in-ca:DisclosureOfAppointmentAndRemunerationOfManagerialPersonnelsTextBlock</v>
      </c>
      <c r="C4007" t="str">
        <v>Disclosure of appointment and remuneration of managerial personnels [Text Block]</v>
      </c>
      <c r="D4007" t="str">
        <v>प्रबंधकीय कार्मिकगणों की नियुक्ति तथा पारिश्रमिक का प्रकटन (पाठ खंड)</v>
      </c>
      <c r="E4007">
        <v>24</v>
      </c>
      <c r="S4007" t="str">
        <v>in-ca:DisclosureOfAppointmentAndRemunerationOfManagerialPersonnelsTextBlock</v>
      </c>
      <c r="T4007">
        <v>43190</v>
      </c>
      <c r="U4007" t="str">
        <v>As per Directors' Report attached</v>
      </c>
      <c r="Y4007">
        <v>1</v>
      </c>
    </row>
    <row r="4008">
      <c r="B4008" t="str">
        <v>in-ca:DetailsOfManagerialPersonnelsRemunerationAbstract</v>
      </c>
      <c r="C4008" t="str">
        <v>Details of managerial personnels remuneration [Abstract]</v>
      </c>
      <c r="D4008" t="str">
        <v>प्रबंधकीय कार्मिकगणों की नियुक्ति तथा पारिश्रमिक का प्रकटन (सारांश)</v>
      </c>
      <c r="E4008">
        <v>1</v>
      </c>
    </row>
    <row r="4009">
      <c r="B4009" t="str">
        <v>in-ca:DetailsOfManagerialPersonnelsRemunerationTable</v>
      </c>
      <c r="C4009" t="str">
        <v>Details of managerial personnels remuneration [Table]</v>
      </c>
      <c r="D4009" t="str">
        <v>प्रबंधकीय कार्मिकगणों के पारिश्रमिक का विवरण (सारणी)</v>
      </c>
      <c r="E4009">
        <v>1</v>
      </c>
    </row>
    <row r="4010">
      <c r="B4010" t="str">
        <v>in-ca:ManagerialPersonnelsRemunerationAxis</v>
      </c>
      <c r="C4010" t="str">
        <v>Managerial personnels remuneration [Axis]</v>
      </c>
      <c r="D4010" t="str">
        <v>प्रबंधकीय कार्मिकगणों का पारिश्रमिक (शीर्ष)</v>
      </c>
      <c r="E4010">
        <v>1</v>
      </c>
    </row>
    <row r="4011">
      <c r="B4011" t="str">
        <v>in-ca:DetailsOfManagerialPersonnelsRemunerationLineItems</v>
      </c>
      <c r="C4011" t="str">
        <v>Details of managerial personnels remuneration [Line Items]</v>
      </c>
      <c r="D4011" t="str">
        <v>प्रबंधकीय कार्मिकगणों के पारिश्रमिक का विवरण (रेखीय मदें)</v>
      </c>
      <c r="E4011">
        <v>2</v>
      </c>
    </row>
    <row r="4012">
      <c r="B4012" t="str">
        <v>in-ca:NameOfManagerialPersonnel</v>
      </c>
      <c r="C4012" t="str">
        <v>Name of managerial personnel</v>
      </c>
      <c r="D4012" t="str">
        <v>प्रबंधकीय कार्मिकों के नाम</v>
      </c>
      <c r="E4012">
        <v>1</v>
      </c>
    </row>
    <row r="4013">
      <c r="B4013" t="str">
        <v>in-ca:RatioOfRemunerationOfDirectorToMedianOfRemunerationOfEmployeesForFinancialYear</v>
      </c>
      <c r="C4013" t="str">
        <v>Ratio of remuneration of director to median of remuneration of employees for financial year</v>
      </c>
      <c r="D4013" t="str">
        <v>वित्त वर्ष के लिए मध्यम कर्मचारियों के पारिश्रमिक तथा निदेशक के पारिश्रमिक का अनुपात</v>
      </c>
      <c r="E4013">
        <v>2</v>
      </c>
    </row>
    <row r="4014">
      <c r="B4014" t="str">
        <v>in-ca:PercentageIncreaseInManagerialPersonnelsRemunerationInFinancialYear</v>
      </c>
      <c r="C4014" t="str">
        <v>Percentage increase in managerial personnels remuneration in financial year</v>
      </c>
      <c r="D4014" t="str">
        <v>वित्त वर्ष में प्रबंधन कार्मिकों के पारिश्रमिक में प्र्रतिशता वृद्धि</v>
      </c>
      <c r="E4014">
        <v>3</v>
      </c>
    </row>
    <row r="4015">
      <c r="B4015" t="str">
        <v>in-ca:PercentageIncreaseInMedianRemunerationOfEmployeesInFinancialYear</v>
      </c>
      <c r="C4015" t="str">
        <v>Percentage increase in median remuneration of employees in financial year</v>
      </c>
      <c r="D4015" t="str">
        <v>वित्त वर्ष में मध्यम कर्मचारियों के पारिश्रमिक में प्रतिशतता वृद्धि</v>
      </c>
      <c r="E4015">
        <v>2</v>
      </c>
    </row>
    <row r="4016">
      <c r="B4016" t="str">
        <v>in-ca:NumberOfPermanentEmployeesOnRollsOfCompany</v>
      </c>
      <c r="C4016" t="str">
        <v>Number of permanent employees on rolls of company</v>
      </c>
      <c r="D4016" t="str">
        <v>कंपनी के रॉल पर स्थायी कर्मचारियों की संख्या</v>
      </c>
      <c r="E4016">
        <v>3</v>
      </c>
    </row>
    <row r="4017">
      <c r="B4017" t="str">
        <v>in-ca:ExplanationOnRelationshipBetweenAverageIncreaseInRemunerationAndCompanyPerformance</v>
      </c>
      <c r="C4017" t="str">
        <v>Explanation on relationship between average increase in remuneration and company performance</v>
      </c>
      <c r="D4017" t="str">
        <v>कंपनी के कार्य निष्पादन तथा पारिश्रमिक में औसत वृद्धि के बीच संबंधों पर स्पष्टीकरण</v>
      </c>
      <c r="E4017">
        <v>4</v>
      </c>
    </row>
    <row r="4018">
      <c r="B4018" t="str">
        <v>in-ca:DetailsOfComparisonOfRemunerationOfKeyManagerialPersonnelsAgainstPerformanceOfCompanyTextBlock</v>
      </c>
      <c r="C4018" t="str">
        <v>Details of comparison of remuneration of key managerial personnels against performance of company [Text Block]</v>
      </c>
      <c r="D4018" t="str">
        <v>कंपनी के कार्यनिष्पादन के विरूद्ध प्रमुख प्रबंधन कार्मिकों के पारिश्रमिक की तुलना का विवरण (पाठ खंड)</v>
      </c>
      <c r="E4018">
        <v>5</v>
      </c>
    </row>
    <row r="4019">
      <c r="B4019" t="str">
        <v>in-ca:DetailsOfVariationsInMarketCapitalisationOfCompanyTextBlock</v>
      </c>
      <c r="C4019" t="str">
        <v>Details of variations in market capitalisation of company [Text Block]</v>
      </c>
      <c r="D4019" t="str">
        <v>कंपनी के बाजार पूंजीकरण में परिवर्तनों का विवरण (पाठ खंड)</v>
      </c>
      <c r="E4019">
        <v>6</v>
      </c>
    </row>
    <row r="4020">
      <c r="B4020" t="str">
        <v>in-ca:DetailsOfAveragePercentileIncreaseInSalariesOfEmployeesOtherThanManagerialPersonnelsInLastFinancialYearAndItsComparisonWithPercentileIncreaseInManagerialRemunerationTextBlock</v>
      </c>
      <c r="C4020" t="str">
        <v>Details of average percentile increase in salaries of employees other than managerial personnels in last financial year and its comparison with percentile increase in managerial remuneration [Text Block]</v>
      </c>
      <c r="D4020" t="str">
        <v>पिछले वित्त वर्ष में प्रबंधन कार्मिकों से भिन्न कर्मचारियों के वेतनों में औसत शतमक (Percentile) वृद्धि का विवरण तथा प्रबंधकीय पारिश्रमिक में शतमत वृद्धि से इसकी तुलना (पाठ खंड)</v>
      </c>
      <c r="E4020">
        <v>7</v>
      </c>
    </row>
    <row r="4021">
      <c r="B4021" t="str">
        <v>in-ca:DetailsOfComparisonOfEachRemunerationOfKeyManagerialPersonnelsAgainstPerformanceOfCompanyTextBlock</v>
      </c>
      <c r="C4021" t="str">
        <v>Details of comparison of each remuneration of key managerial personnels against performance of company [Text Block]</v>
      </c>
      <c r="D4021" t="str">
        <v>कंपनी के कार्य निष्पादन के विरूद्ध प्रमुख प्रबंधन कार्मिकों के प्रत्येक के पारिश्रमिक की तुलना का विवरण (पाठ खंड)</v>
      </c>
      <c r="E4021">
        <v>8</v>
      </c>
    </row>
    <row r="4022">
      <c r="B4022" t="str">
        <v>in-ca:DetailsOfKeyParametersForAnyVariableComponentOfRemunerationAvailedByDirectorsTextBlock</v>
      </c>
      <c r="C4022" t="str">
        <v>Details of key parameters for any variable component of remuneration availed by directors [Text Block]</v>
      </c>
      <c r="D4022" t="str">
        <v>निदेशकों द्वारा लिए जा रहे पारिश्रमिकों के किसी परिवर्तनशील घटक के लिए प्रमुख पैरामीटरों का विवरण (पाठ खंड)</v>
      </c>
      <c r="E4022">
        <v>9</v>
      </c>
    </row>
    <row r="4023">
      <c r="B4023" t="str">
        <v>in-ca:RatioOfRemunerationOfHighestPaidDirectorToEmployeesWhoAreNotDirectorsButReceiveRemunerationInExcessOfHighestPaidDirectorDuringYear</v>
      </c>
      <c r="C4023" t="str">
        <v>Ratio of remuneration of highest paid director to employees who are not directors but receive remuneration in excess of highest paid director during year</v>
      </c>
      <c r="D4023" t="str">
        <v>अधिकतम वेतन पाने वाले निदेशक के पारिश्रमिक और उन कर्मचारियों के पारिश्रमिक का अनुपात जो निदेशक नहीं हैं किन्तु वर्ष के दौरान अधिकतम वेतन पाने वाले निदेशक से अधिक पारिश्रमिक प्राप्त करते हैं</v>
      </c>
      <c r="E4023">
        <v>10</v>
      </c>
    </row>
    <row r="4024">
      <c r="B4024" t="str">
        <v>in-ca:StatementThatRemunerationIsAsPerRemunerationPolicyOfCompany</v>
      </c>
      <c r="C4024" t="str">
        <v>Statement that remuneration is as per remuneration policy of company</v>
      </c>
      <c r="D4024" t="str">
        <v>कंपनी की पारिश्रमिक नीति के अनुसार ही पारिश्रमिक है के संबंध में विवरण</v>
      </c>
      <c r="E4024">
        <v>11</v>
      </c>
    </row>
    <row r="4025">
      <c r="B4025" t="str">
        <v>in-ca:StatementShowingDetailsOfEmployeesOfCompanyUnderSubRule2And3OfRule5OfCompaniesAppointmentAndRemunerationOfManagerialPersonnelsRules2014TextBlock</v>
      </c>
      <c r="C4025" t="str">
        <v>Statement showing details of employees of company under rule 5(2) and (3) of companies appointment and remuneration of managerial personnels rules 2014 [Text Block]</v>
      </c>
      <c r="D4025" t="str">
        <v>कंपनियों की प्रबंधन कार्मिकों की नियुक्ति एवं पारिश्रमिक नियमावली 2014 के नियम 5 के उप नियम 2 व 3 के अधीन कंपनी के कर्मचारियों का ब्यौरा दिखाने वाला विवरण (पाठ खंड)</v>
      </c>
      <c r="E4025">
        <v>12</v>
      </c>
    </row>
    <row r="4026">
      <c r="B4026" t="str">
        <v>in-ca:DisclosureRegardingIssueOfSweatEquitySharesTextBlock</v>
      </c>
      <c r="C4026" t="str">
        <v>Disclosure regarding issue of sweat equity shares [Text Block]</v>
      </c>
      <c r="D4026" t="str">
        <v>स्वेट (Sweat) इक्विटी शेयरों के निर्गम के बारे में प्रकटन (पाठ खंड)</v>
      </c>
      <c r="E4026">
        <v>25</v>
      </c>
    </row>
    <row r="4027">
      <c r="B4027" t="str">
        <v>in-ca:ClassOfDirectorOrEmployeeToWhomSweatEquitySharesWereIssued</v>
      </c>
      <c r="C4027" t="str">
        <v>Class of director or employee to whom sweat equity shares were issued</v>
      </c>
      <c r="D4027" t="str">
        <v>निदेशक या कर्मचारी का वर्ग (श्रेणी) जिन्हें स्वेट इक्विटी शेयर जारी किए गए थे</v>
      </c>
      <c r="E4027">
        <v>1</v>
      </c>
    </row>
    <row r="4028">
      <c r="B4028" t="str">
        <v>in-ca:ClassOfSharesIssuedAsSweatEquityShares</v>
      </c>
      <c r="C4028" t="str">
        <v>Class of shares issued as sweat equity shares</v>
      </c>
      <c r="D4028" t="str">
        <v>स्वेट इक्विटी शेयरों के रूप में जारी शेयरों का वर्ग</v>
      </c>
      <c r="E4028">
        <v>2</v>
      </c>
    </row>
    <row r="4029">
      <c r="B4029" t="str">
        <v>in-ca:DetailsOfSweatEquitySharesIssuedUnderClauseCOfSubRule13OfRule8OfCompaniesShareCapitalAndDebenturesRules2014TextBlock</v>
      </c>
      <c r="C4029" t="str">
        <v>Details of sweat equity shares issued under clause (c) of sub rule (13) of rule (8) of companies share capital and debentures rules 2014 [Text Block]</v>
      </c>
      <c r="D4029" t="str">
        <v>कंपनियों के शेयर पूंजी तथा डिबेंचर नियमावली 2014 के नियम 8 के उपनियम 13 की धारा ग (सी) के अधीन जारी किए गए स्वेट इक्विटी शेयरों का विवरण (पाठ खंड)</v>
      </c>
      <c r="E4029">
        <v>3</v>
      </c>
    </row>
    <row r="4030">
      <c r="B4030" t="str">
        <v>in-ca:ReasonsForIssueOfSweatEquityShares</v>
      </c>
      <c r="C4030" t="str">
        <v>Reasons for issue of sweat equity shares</v>
      </c>
      <c r="D4030" t="str">
        <v>स्वेट इक्विटी शेयरों के जारी करने के कारण</v>
      </c>
      <c r="E4030">
        <v>4</v>
      </c>
    </row>
    <row r="4031">
      <c r="B4031" t="str">
        <v>in-ca:PrincipalTermsAndConditionsForIssueOfSweaEquitySharesIncludingPricingFormula</v>
      </c>
      <c r="C4031" t="str">
        <v>Principal terms and conditions for issue of sweat equity shares including pricing formula</v>
      </c>
      <c r="D4031" t="str">
        <v>मूल्य निर्धारण फार्मूला सहित स्वेट इक्विटी शेयरों को जारी करने के लिए प्रमुख शर्तें</v>
      </c>
      <c r="E4031">
        <v>5</v>
      </c>
    </row>
    <row r="4032">
      <c r="B4032" t="str">
        <v>in-ca:TotalNumberOfSharesArisingAsResultOfIssueOfSweatEquityShares</v>
      </c>
      <c r="C4032" t="str">
        <v>Total number of shares arising as result of issue of sweat equity shares</v>
      </c>
      <c r="D4032" t="str">
        <v>स्वेट इक्विटी शेयरों के जारी होने के परिणाम के रूप में उत्पन्न शेयरों की कुल संख्या</v>
      </c>
      <c r="E4032">
        <v>6</v>
      </c>
    </row>
    <row r="4033">
      <c r="B4033" t="str">
        <v>in-ca:PercentageOfSweatEquitySharesOfTotalPostIssuedAndPaidUpShareCapital</v>
      </c>
      <c r="C4033" t="str">
        <v>Percentage of sweat equity shares of total post issued and paid up share capital</v>
      </c>
      <c r="D4033" t="str">
        <v>बाद में जारी किए गए कुल तथा चुकता शेयर पूंजी से स्वेट इक्विटी शेयरों की प्रतिशतता</v>
      </c>
      <c r="E4033">
        <v>7</v>
      </c>
    </row>
    <row r="4034">
      <c r="B4034" t="str">
        <v>in-ca:ConsiderationIncludingConsiderationOtherThanCashReceivedOrBenefitAccruedToCompanyFromIssueOfSweatEquityShares</v>
      </c>
      <c r="C4034" t="str">
        <v>Consideration (including consideration other than cash) received or benefit accrued to company from issue of sweat equity shares</v>
      </c>
      <c r="D4034" t="str">
        <v>स्वेट इक्विटी शेयरों के जारी करने से कंपनी को प्राप्त नकदी या उपचित लाभ से भिन्न प्रतिफल सहित प्रतिफल</v>
      </c>
      <c r="E4034">
        <v>8</v>
      </c>
    </row>
    <row r="4035">
      <c r="B4035" t="str">
        <v>in-ca:DilutedEarningsPerSharePursuantToIssuanceOfSweatEquityShares</v>
      </c>
      <c r="C4035" t="str">
        <v>Diluted earnings per share pursuant to issuance of sweat equity shares</v>
      </c>
      <c r="D4035" t="str">
        <v>स्वेट इक्विटी शेयरों के जारी होने के पश्चात् प्रतिशेयर तनुकृत उपार्जन</v>
      </c>
      <c r="E4035">
        <v>9</v>
      </c>
    </row>
    <row r="4036">
      <c r="B4036" t="str">
        <v>in-ca:DisclosureOfVotingRightsNotExercisedDirectlyByEmployeesTextBlock</v>
      </c>
      <c r="C4036" t="str">
        <v>Disclosure of voting rights not exercised directly by employees [Text Block]</v>
      </c>
      <c r="D4036" t="str">
        <v>कर्मचारियों द्वारा प्रत्यक्षतः (सीधे) प्रयोग नहीं किए गए मताधिकारों का प्रकटन (पाठ खंड)</v>
      </c>
      <c r="E4036">
        <v>26</v>
      </c>
    </row>
    <row r="4037">
      <c r="B4037" t="str">
        <v>in-ca:NamesOfEmployeesNotExercisedVotingRightsDirectlyTextBlock</v>
      </c>
      <c r="C4037" t="str">
        <v>Names of employees not exercised voting rights directly [Text Block]</v>
      </c>
      <c r="D4037" t="str">
        <v>कर्मचारियों के नाम जिन्होंने सीधे मताधिकार का प्रयोग नहीं किया है (पाठ खंड)</v>
      </c>
      <c r="E4037">
        <v>1</v>
      </c>
    </row>
    <row r="4038">
      <c r="B4038" t="str">
        <v>in-ca:ReasonsForNotVotingDirectlyTextBlock</v>
      </c>
      <c r="C4038" t="str">
        <v>Reasons for not voting directly [Text Block]</v>
      </c>
      <c r="D4038" t="str">
        <v>मताधिकार का प्रयोग सीधे नहीं करने का कारण (पाठ खंड)</v>
      </c>
      <c r="E4038">
        <v>2</v>
      </c>
    </row>
    <row r="4039">
      <c r="B4039" t="str">
        <v>in-ca:NameOfPersonExercisingVotingRightsDirectlyTextBlock</v>
      </c>
      <c r="C4039" t="str">
        <v>Name of person exercising voting rights directly [Text Block]</v>
      </c>
      <c r="D4039" t="str">
        <v>मताधिकार का प्रयोग सीधे करने वाले व्यक्ति का नाम (पाठ खंड)</v>
      </c>
      <c r="E4039">
        <v>3</v>
      </c>
    </row>
    <row r="4040">
      <c r="B4040" t="str">
        <v>in-ca:NumberOfSharesHeldByEmployeesExercisingVotingRightsDirectly</v>
      </c>
      <c r="C4040" t="str">
        <v>Number of shares held by employees exercising voting rights directly</v>
      </c>
      <c r="D4040" t="str">
        <v>मताधिकार का प्रयोग सीधे करने वाले कर्मचारियों द्वारा धारित शेयरों की संख्या</v>
      </c>
      <c r="E4040">
        <v>4</v>
      </c>
    </row>
    <row r="4041">
      <c r="B4041" t="str">
        <v>in-ca:PercentageOfExercisedSharesHeldByEmployeesToTotalPaidUpShareCapitalOfCompany</v>
      </c>
      <c r="C4041" t="str">
        <v>Percentage of exercised shares held by employees to total paid up share capital of company</v>
      </c>
      <c r="D4041" t="str">
        <v>कंपनी के कुल चुकता (पेड अप) शेयर पूंजी की तुलना में कर्मचारियों द्वारा धारित प्रयोग किए गए शेयरों की प्रतिशतता</v>
      </c>
      <c r="E4041">
        <v>5</v>
      </c>
    </row>
    <row r="4042">
      <c r="B4042" t="str">
        <v>in-ca:DateOfGeneralMeetingWhenVotingPowerExercised</v>
      </c>
      <c r="C4042" t="str">
        <v>Date of general meeting when voting power exercised</v>
      </c>
      <c r="D4042" t="str">
        <v>सामान्य बैठक की तारीख जिसमें मताधिकार का प्रयोग किया गया</v>
      </c>
      <c r="E4042">
        <v>6</v>
      </c>
    </row>
    <row r="4043">
      <c r="B4043" t="str">
        <v>in-ca:ResolutionsOnWhichVotesCastedByPersonsHoldingSuchVotingPowerTextBlock</v>
      </c>
      <c r="C4043" t="str">
        <v>Resolutions on which votes casted by persons holding such voting power [Text Block]</v>
      </c>
      <c r="D4043" t="str">
        <v>वे संकल्प जिस पर ऐसे मताधिकार धारण करने वाले व्यक्तियों द्वारा मत डाले गए (पाठ खंड)</v>
      </c>
      <c r="E4043">
        <v>7</v>
      </c>
    </row>
    <row r="4044">
      <c r="B4044" t="str">
        <v>in-ca:PercentageOfSuchVotingPowerToTotalVotingPowerOnEachResolution</v>
      </c>
      <c r="C4044" t="str">
        <v>Percentage of such voting power to total voting power on each resolution</v>
      </c>
      <c r="D4044" t="str">
        <v>प्रत्येक संकल्प जिस पर ऐसे मताधिकार की तुलना में ऐसे मताधिकार भी प्रतिशतता</v>
      </c>
      <c r="E4044">
        <v>8</v>
      </c>
    </row>
    <row r="4045">
      <c r="B4045" t="str">
        <v>in-ca:WhetherVotesWereCastInFavourOfResolution</v>
      </c>
      <c r="C4045" t="str">
        <v>Whether votes were cast in favour of resolution</v>
      </c>
      <c r="D4045" t="str">
        <v>क्या संकल्प के पक्ष में मत डाले गए थे</v>
      </c>
      <c r="E4045">
        <v>9</v>
      </c>
    </row>
    <row r="4046">
      <c r="B4046" t="str">
        <v>in-ca:DisclosureOfEquitySharesWithDifferentialRightsTextBlock</v>
      </c>
      <c r="C4046" t="str">
        <v>Disclosure of equity shares with differential rights [Text Block]</v>
      </c>
      <c r="D4046" t="str">
        <v>विभेदक अधिकारों के साथ इक्विटी शेयरों का प्रकटन (पाठ खंड)</v>
      </c>
      <c r="E4046">
        <v>27</v>
      </c>
    </row>
    <row r="4047">
      <c r="B4047" t="str">
        <v>in-ca:NumberOfSharesAllottedWithDifferentialRights</v>
      </c>
      <c r="C4047" t="str">
        <v>Number of shares allotted with differential rights</v>
      </c>
      <c r="D4047" t="str">
        <v>विभेदक अधिकारों के साथ आबंटित शेयरों की संख्या</v>
      </c>
      <c r="E4047">
        <v>1</v>
      </c>
    </row>
    <row r="4048">
      <c r="B4048" t="str">
        <v>in-ca:DetailsOfDifferentialRightsRelatingToVotingRightsAndDividendsTextBlock</v>
      </c>
      <c r="C4048" t="str">
        <v>Details of differential rights relating to voting rights and dividends [Text Block]</v>
      </c>
      <c r="D4048" t="str">
        <v>मताधिकारों तथा लाभांशों से संबंधित विभेदक अधिकारों का विवरण (पाठ खंड)</v>
      </c>
      <c r="E4048">
        <v>2</v>
      </c>
    </row>
    <row r="4049">
      <c r="B4049" t="str">
        <v>in-ca:PercentageOfSharesWithDifferentialRightsIssuedToTotalPostIssueEquityShareCapital</v>
      </c>
      <c r="C4049" t="str">
        <v>Percentage of shares with differential rights issued to total post issue equity share capital</v>
      </c>
      <c r="D4049" t="str">
        <v>बाद में जारी कुल इक्विटी शेयर पूंजी की तुलना में जारी विभेदक अधिकारों वाले शेयरों की प्रतिशतता</v>
      </c>
      <c r="E4049">
        <v>3</v>
      </c>
    </row>
    <row r="4050">
      <c r="B4050" t="str">
        <v>in-ca:PercentageOfVotingRightsWhichEquityShareCapitalWithDifferentialVotingRightShallCarryToTotalVotingRightOfAggregateEquityShareCapital</v>
      </c>
      <c r="C4050" t="str">
        <v>Percentage of voting rights which equity share capital with differential voting right shall carry to total voting right of aggregate equity share capital</v>
      </c>
      <c r="D4050" t="str">
        <v>ऐसे मताधिकार की प्रतिशतता जो विभेदक मताधिकार के साथ इक्विटी शेयर पूंजी को कुल इक्विटी शेयर पूंजी के कुल मताधिकार तक ले जाएगा</v>
      </c>
      <c r="E4050">
        <v>4</v>
      </c>
    </row>
    <row r="4051">
      <c r="B4051" t="str">
        <v>in-ca:PricePerDifferentialRightsShareIssued</v>
      </c>
      <c r="C4051" t="str">
        <v>Price per differential rights share issued</v>
      </c>
      <c r="D4051" t="str">
        <v>जारी किए गए प्रति विभेदक अधिकारों वाले शेयर का मूल्य</v>
      </c>
      <c r="E4051">
        <v>5</v>
      </c>
    </row>
    <row r="4052">
      <c r="B4052" t="str">
        <v>in-ca:ParticularsOfPromotersDirectorsOrKeyManagerialPersonnelsToWhomSuchSharesAreIssuedTextBlock</v>
      </c>
      <c r="C4052" t="str">
        <v>Particulars of promoters, directors or key managerial personnels to whom such shares are issued [Text Block]</v>
      </c>
      <c r="D4052" t="str">
        <v>प्रवर्तकों, निदेशकों या प्रमुख प्रबंधन कार्मिकों के विवरण जिन्हें ऐसे शेयर जारी किए गए हैं (पाठ खंड)</v>
      </c>
      <c r="E4052">
        <v>6</v>
      </c>
    </row>
    <row r="4053">
      <c r="B4053" t="str">
        <v>in-ca:DetailsOfChangeInControlIfAnyInCompanyConsequentToIssueOfEquitySharesWithDifferentialVotingRightsTextBlock</v>
      </c>
      <c r="C4053" t="str">
        <v>Details of change in control, if any, in company consequent to issue of equity shares with differential voting rights [Text Block]</v>
      </c>
      <c r="D4053" t="str">
        <v>विभेदक मताधिकार के साथ इक्विटी शेयरों को जारी करने के परिणामस्वरूप कंपनी में नियंत्रण, यदि कोई हो, में परिवर्तन का विवरण (पाठ खंड)</v>
      </c>
      <c r="E4053">
        <v>7</v>
      </c>
    </row>
    <row r="4054">
      <c r="B4054" t="str">
        <v>in-ca:DilutedEarningPerSharePursuantToIssueOfEachClassOfShares</v>
      </c>
      <c r="C4054" t="str">
        <v>Diluted earning per share pursuant to issue of each class of shares</v>
      </c>
      <c r="D4054" t="str">
        <v>शेयरों के प्रत्येक वर्ग (श्रेणी) के शेयरों के जारी होने के पश्चात प्रतिशेयर तनुकृत अर्जन</v>
      </c>
      <c r="E4054">
        <v>8</v>
      </c>
    </row>
    <row r="4055">
      <c r="B4055" t="str">
        <v>in-ca:DetailsOfPreAndPostIssueShareholdingPatternAlongWithVotingRightsTextBlock</v>
      </c>
      <c r="C4055" t="str">
        <v>Details of pre and post issue shareholding pattern along with voting rights [Text Block]</v>
      </c>
      <c r="D4055" t="str">
        <v>मताधिकार के साथ शेयर होल्डिंग पैटर्न के पूर्व या पश्चात में जारी होने का विवरण (पाठ खंड)</v>
      </c>
      <c r="E4055">
        <v>9</v>
      </c>
    </row>
    <row r="4056">
      <c r="B4056" t="str">
        <v>in-ca:DisclosureOfCompositionOfAuditCommitteeAndNonAcceptanceOfAnyRecommendationOfAuditCommitteeAlongWithReasonsTextBlock</v>
      </c>
      <c r="C4056" t="str">
        <v>Disclosure of composition of audit committee and non-acceptance of any recommendation of audit committee along with reasons [Text Block]</v>
      </c>
      <c r="D4056" t="str">
        <v>लेखा परीक्षा समिति की संरचना तथा लेखा परीक्षा समिति की किसी अनुशंसा को कारण सहित अस्वीकार करने का प्रकटन (पाठ खंड)</v>
      </c>
      <c r="E4056">
        <v>28</v>
      </c>
    </row>
    <row r="4057">
      <c r="B4057" t="str">
        <v>in-ca:DisclosureOfDetailsOfEstablishmentOfVigilMechanismTextBlock</v>
      </c>
      <c r="C4057" t="str">
        <v>Disclosure of details of establishment of vigil mechanism [Text Block]</v>
      </c>
      <c r="D4057" t="str">
        <v>प्रतिष्ठान के निगरानी मेकैनिजम के विवरण का प्रकटन (पाठ खंड)</v>
      </c>
      <c r="E4057">
        <v>29</v>
      </c>
    </row>
    <row r="4058">
      <c r="B4058" t="str">
        <v>in-ca:DisclosureOfPolicyFormulatedByNominationAndRemunerationCommitteeRelatingToRemunerationForDirectorsKeyManagerialPersonnelsAndOtherEmployeesTextBlock</v>
      </c>
      <c r="C4058" t="str">
        <v>Disclosure of policy formulated by nomination and remuneration committee relating to remuneration for directors, key managerial personnels and other employees [Text Block]</v>
      </c>
      <c r="D4058" t="str">
        <v>निदेशकों, प्रबंधन के मुख्य कार्मिकगण तथा अन्य कर्मचारियों के लिए पारिश्रमिक संबंधी नामांकन एवं पारिश्रमिक कमिटी द्वारा तैयार की गई नीति का प्रकटन (पाठ खंड)</v>
      </c>
      <c r="E4058">
        <v>30</v>
      </c>
    </row>
    <row r="4059">
      <c r="B4059" t="str">
        <v>in-ca:DisclosureOfReceiptOfCommissionByDirectorFromHoldingCompanyOrSubsidiaryCompany</v>
      </c>
      <c r="C4059" t="str">
        <v>Disclosure of receipt of commission by director from holding company or subsidiary company</v>
      </c>
      <c r="D4059" t="str">
        <v>निदेशक द्वारा होल्डिंग कंपनी तथा अनुषंगी कंपनी से प्राप्त कमीशन का प्रकटन</v>
      </c>
      <c r="E4059">
        <v>31</v>
      </c>
    </row>
    <row r="4060">
      <c r="B4060" t="str">
        <v>in-ca:DisclosureOfFactsOfResignationOfDirectorInReportOfDirectorsLaidInImmediatelyFollowingGeneralMeetingTextBlock</v>
      </c>
      <c r="C4060" t="str">
        <v>Disclosure of facts of resignation of director in report of directors laid in immediately following general meeting [Text Block]</v>
      </c>
      <c r="D4060" t="str">
        <v>निदेशकों की रिपोर्ट में निदेशक के त्यागपत्र के तथ्यों का प्रकटन तुरंत बाद होने वाली कंपनी की आगामी सामान्य (आम) बैठक में रखा (किया) जाए (पाठ खंड)</v>
      </c>
      <c r="E4060">
        <v>32</v>
      </c>
    </row>
    <row r="4061">
      <c r="B4061" t="str">
        <v>in-ca:DisclosureOfReportConcernsAboutUnethicalBehaviourActualOrSuspectedFraudOrViolationOfCompanysCodeOfConductOrEthicsPolicyTextBlock</v>
      </c>
      <c r="C4061" t="str">
        <v>Disclosure of report concerns about unethical behaviour, actual or suspected fraud or violation of company’s code of conduct or ethics policy [Text Block]</v>
      </c>
      <c r="D4061" t="str">
        <v>अनैतिक व्यवहार वास्तविक या संदिग्ध धोखाधड़ी या कंपनी के आचरण संहिता या नीति के उल्लंघन संबंधी रिपोर्ट का प्रकटन (पाठ खंड)</v>
      </c>
      <c r="E4061">
        <v>33</v>
      </c>
    </row>
    <row r="4062">
      <c r="B4062" t="str">
        <v>in-gaap:DisclosuresRelatingToEmployeeStockOptionSchemeExplanatoryTextBlock</v>
      </c>
      <c r="C4062" t="str">
        <v>Disclosures relating to employee stock option scheme explanatory [Text Block]</v>
      </c>
      <c r="D4062" t="str">
        <v>कर्मचारी स्टाक विकल्प योजना से सम्बंधित प्रकटन-व्याख्यात्मक (पाठ खंड)</v>
      </c>
      <c r="E4062">
        <v>34</v>
      </c>
    </row>
    <row r="4063">
      <c r="B4063" t="str">
        <v>in-gaap:DisclosuresRelatingToEmployeeStockOptionSchemeAbstract</v>
      </c>
      <c r="C4063" t="str">
        <v>Disclosures relating to employee stock option scheme [Abstract]</v>
      </c>
      <c r="D4063" t="str">
        <v>कर्मचारी स्टाक विकल्प योजना से सम्बंधित प्रकटन (सारांश)</v>
      </c>
      <c r="E4063">
        <v>1</v>
      </c>
    </row>
    <row r="4064">
      <c r="B4064" t="str">
        <v>in-gaap:DisclosuresRelatingToEmployeeStockOptionSchemeTable</v>
      </c>
      <c r="C4064" t="str">
        <v>Disclosures relating to employee stock option scheme [Table]</v>
      </c>
      <c r="D4064" t="str">
        <v>कर्मचारी स्टाक विकल्प योजना से सम्बंधित प्रकटन (सारणी)</v>
      </c>
      <c r="E4064">
        <v>1</v>
      </c>
    </row>
    <row r="4065">
      <c r="B4065" t="str">
        <v>in-gaap:CategoriesOfEmployeeStockOptionSchemeAxis</v>
      </c>
      <c r="C4065" t="str">
        <v>Categories of employee stock option scheme [Axis]</v>
      </c>
      <c r="D4065" t="str">
        <v>कर्मचारी स्टाक विकल्प योजना की श्रेणियां (शीर्ष)</v>
      </c>
      <c r="E4065">
        <v>1</v>
      </c>
    </row>
    <row r="4066">
      <c r="B4066" t="str">
        <v>in-gaap:DisclosuresRelatingToEmployeeStockOptionSchemeLineItems</v>
      </c>
      <c r="C4066" t="str">
        <v>Disclosures relating to employee stock option scheme [Line Items]</v>
      </c>
      <c r="D4066" t="str">
        <v>कर्मचारी स्टाक विकल्प योजना से सम्बंधित प्रकटन (रेखीय मदें)</v>
      </c>
      <c r="E4066">
        <v>2</v>
      </c>
    </row>
    <row r="4067">
      <c r="B4067" t="str">
        <v>in-gaap:OptionsGranted</v>
      </c>
      <c r="C4067" t="str">
        <v>Options granted</v>
      </c>
      <c r="D4067" t="str">
        <v>दिये गये विकल्प</v>
      </c>
      <c r="E4067">
        <v>1</v>
      </c>
    </row>
    <row r="4068">
      <c r="B4068" t="str">
        <v>in-gaap:PricingFormula</v>
      </c>
      <c r="C4068" t="str">
        <v>Pricing formula</v>
      </c>
      <c r="D4068" t="str">
        <v>कीमत का फार्मूला</v>
      </c>
      <c r="E4068">
        <v>2</v>
      </c>
    </row>
    <row r="4069">
      <c r="B4069" t="str">
        <v>in-gaap:OptionsVested</v>
      </c>
      <c r="C4069" t="str">
        <v>Options vested</v>
      </c>
      <c r="D4069" t="str">
        <v>निहित विकल्प</v>
      </c>
      <c r="E4069">
        <v>3</v>
      </c>
    </row>
    <row r="4070">
      <c r="B4070" t="str">
        <v>in-gaap:OptionsExercised</v>
      </c>
      <c r="C4070" t="str">
        <v>Options exercised</v>
      </c>
      <c r="D4070" t="str">
        <v>इस्तेमाल विकल्प</v>
      </c>
      <c r="E4070">
        <v>4</v>
      </c>
    </row>
    <row r="4071">
      <c r="B4071" t="str">
        <v>in-gaap:TotalNumberOfSharesArisingAsResultOfExerciseOfOption</v>
      </c>
      <c r="C4071" t="str">
        <v>Total number of shares arising as result of exercise of option</v>
      </c>
      <c r="D4071" t="str">
        <v>विकल्प के इस्तेमाल के फलस्वरूप उत्पन्न होने वाले शेयरों की कुल संख्या</v>
      </c>
      <c r="E4071">
        <v>5</v>
      </c>
    </row>
    <row r="4072">
      <c r="B4072" t="str">
        <v>in-gaap:OptionsLapsed</v>
      </c>
      <c r="C4072" t="str">
        <v>Options lapsed</v>
      </c>
      <c r="D4072" t="str">
        <v>समाप्त विकल्प</v>
      </c>
      <c r="E4072">
        <v>6</v>
      </c>
    </row>
    <row r="4073">
      <c r="B4073" t="str">
        <v>in-gaap:ExercisePrice</v>
      </c>
      <c r="C4073" t="str">
        <v>Exercise price</v>
      </c>
      <c r="D4073" t="str">
        <v>प्रयोग (Exercise) मूल्य</v>
      </c>
      <c r="E4073">
        <v>7</v>
      </c>
    </row>
    <row r="4074">
      <c r="B4074" t="str">
        <v>in-gaap:VariationOfTermsOfOptions</v>
      </c>
      <c r="C4074" t="str">
        <v>Variation of terms of options</v>
      </c>
      <c r="D4074" t="str">
        <v>बिकल्पों की शर्तों में बदलाव/भिन्नता</v>
      </c>
      <c r="E4074">
        <v>8</v>
      </c>
    </row>
    <row r="4075">
      <c r="B4075" t="str">
        <v>in-gaap:MoneyRealisedByExerciseOfOptions</v>
      </c>
      <c r="C4075" t="str">
        <v>Money realised by exercise of options</v>
      </c>
      <c r="D4075" t="str">
        <v>विकल्पों के इस्तेमाल से प्राप्त धन</v>
      </c>
      <c r="E4075">
        <v>9</v>
      </c>
    </row>
    <row r="4076">
      <c r="B4076" t="str">
        <v>in-gaap:TotalNumberOfOptionsInForce</v>
      </c>
      <c r="C4076" t="str">
        <v>Total number of options in force</v>
      </c>
      <c r="D4076" t="str">
        <v>लागू विकल्पों की कुल संख्या</v>
      </c>
      <c r="E4076">
        <v>10</v>
      </c>
    </row>
    <row r="4077">
      <c r="B4077" t="str">
        <v>in-gaap:EmployeeWiseDetailsOfOptionsGrantedAbstract</v>
      </c>
      <c r="C4077" t="str">
        <v>Employee wise details of options granted [Abstract]</v>
      </c>
      <c r="D4077" t="str">
        <v>कर्मचारियों वार दिये गये विकल्पों का विवरण (सारांश)</v>
      </c>
      <c r="E4077">
        <v>11</v>
      </c>
    </row>
    <row r="4078">
      <c r="B4078" t="str">
        <v>in-gaap:OptionsGrantedToSeniorManagerialPersonnel</v>
      </c>
      <c r="C4078" t="str">
        <v>Options granted to senior managerial personnel</v>
      </c>
      <c r="D4078" t="str">
        <v>वरिष्ठ प्रबंधकीय कार्मिकों को दिये गये विकल्प</v>
      </c>
      <c r="E4078">
        <v>1</v>
      </c>
    </row>
    <row r="4079">
      <c r="B4079" t="str">
        <v>in-gaap:OptionsGrantedToEmployeeReceivingGrantOfMoreThanFivePerCentOfOption</v>
      </c>
      <c r="C4079" t="str">
        <v>Options granted to employee receiving grant of more than five per cent of option</v>
      </c>
      <c r="D4079" t="str">
        <v>विकल्प के पांच प्रतिशत से अधिक के अनुदान प्राप्त करने वाले कर्मचारी को दिये गये विकल्प</v>
      </c>
      <c r="E4079">
        <v>2</v>
      </c>
    </row>
    <row r="4080">
      <c r="B4080" t="str">
        <v>in-gaap:OptionsGrantedToIdentifiedEmployeesReceivingGrantExceedingOnePerCentOfIssuedCapital</v>
      </c>
      <c r="C4080" t="str">
        <v>Options granted to identified employees receiving grant exceeding one per cent of issued capital</v>
      </c>
      <c r="D4080" t="str">
        <v>जारी पूंजी के एक प्रतिशत से अधिक का अनुदान प्राप्त करने वाले पहचाने गये कर्मचारियों को दिये गये विकल्प</v>
      </c>
      <c r="E4080">
        <v>3</v>
      </c>
    </row>
    <row r="4081">
      <c r="B4081" t="str">
        <v>in-gaap:DilutedEarningPerSharePursuantToIssueOfSharesOnExerciseOfOption</v>
      </c>
      <c r="C4081" t="str">
        <v>Diluted earning per share pursuant to issue of shares on exercise of option</v>
      </c>
      <c r="D4081" t="str">
        <v>विकल्प इस्तेमाल करने पर शेयर जारी करने के अनुसरण में प्रति शेयर अर्जन</v>
      </c>
      <c r="E4081">
        <v>12</v>
      </c>
    </row>
    <row r="4082">
      <c r="B4082" t="str">
        <v>in-gaap:DifferenceOfUsingIntrinsicValueOfStockOptionsAsAgainstFairValueOfStockOptionsInComputingEmployeeCompensationCost</v>
      </c>
      <c r="C4082" t="str">
        <v>Difference of using intrinsic value of stock options as against fair value of stock options in computing employee compensation cost</v>
      </c>
      <c r="D4082" t="str">
        <v>कर्मचारी प्रतिपूर्ति लागत की गणना करने में स्टाक विकल्पों के उचित मूल्य के प्रति स्टाक विकल्पों के निहित मूल्य के प्रयोग से अन्तर</v>
      </c>
      <c r="E4082">
        <v>13</v>
      </c>
    </row>
    <row r="4083">
      <c r="B4083" t="str">
        <v>in-gaap:ImpactOnProfitsOfUsingIntrinsicValueOfStockOptionsAsAgainstFairValueOfStockOptionsInComputingEmployeeCompensationCost</v>
      </c>
      <c r="C4083" t="str">
        <v>Impact on profits of using intrinsic value of stock options as against fair value of stock options in computing employee compensation cost</v>
      </c>
      <c r="D4083" t="str">
        <v>कर्मचारी प्रतिपूर्ति लागत की गणना करने से स्टाक विकल्पों के उचित मूल्य के प्रति स्टाक विकल्पों के निहित मूल्य के प्रयोग से लाभों पर प्रभाव</v>
      </c>
      <c r="E4083">
        <v>14</v>
      </c>
    </row>
    <row r="4084">
      <c r="B4084" t="str">
        <v>in-gaap:ImpactOnEarningsPerShareOfUsingIntrinsicValueOfStockOptionsAsAgainstFairValueOfStockOptionsInComputingEmployeeCompensationCost</v>
      </c>
      <c r="C4084" t="str">
        <v>Impact on earnings per share of using intrinsic value of stock options as against fair value of stock options in computing employee compensation cost</v>
      </c>
      <c r="D4084" t="str">
        <v>कर्मचारी प्रतिपूर्ति लागत की गणना करने में स्टाक विकल्पों के उचित मूल्य के प्रति स्टाक विकल्पों के निहित मूल्य का प्रयोग करते हुए प्रति शेयर अर्जनों पर प्रभाव</v>
      </c>
      <c r="E4084">
        <v>15</v>
      </c>
    </row>
    <row r="4085">
      <c r="B4085" t="str">
        <v>in-gaap:DetailsOfOptionsWhoseExercisePriceEqualsOrExceedsOrIsLessThanMarketPriceAbstract</v>
      </c>
      <c r="C4085" t="str">
        <v>Details of options whose exercise price equals or exceeds or is less than market price [Abstract]</v>
      </c>
      <c r="D4085" t="str">
        <v>उन विकल्पों का विवरण जिनके प्रयोग की कीमत बाजार कीमत के समान या अधिक अथवा कम है (सारांश)</v>
      </c>
      <c r="E4085">
        <v>16</v>
      </c>
    </row>
    <row r="4086">
      <c r="B4086" t="str">
        <v>in-gaap:WeightedAverageExercisePricesOfOptionsWhoseExercisePriceEqualsOrExceedsOrIsLessThanMarketPrice</v>
      </c>
      <c r="C4086" t="str">
        <v>Weighted average exercise prices of options whose exercise price equals or exceeds or is less than market price</v>
      </c>
      <c r="D4086" t="str">
        <v>विकल्पों के भारित औसत प्रयोग की मतें जिनकी प्रयोग कीमत बाजार कीमत के समान या अधिक या कम है</v>
      </c>
      <c r="E4086">
        <v>1</v>
      </c>
    </row>
    <row r="4087">
      <c r="B4087" t="str">
        <v>in-gaap:WeightedAverageFairValuesOfOptionsWhoseExercisePriceEqualsOrExceedsOrIsLessThanMarketPrice</v>
      </c>
      <c r="C4087" t="str">
        <v>Weighted average fair values of options whose exercise price equals or exceeds or is less than market price</v>
      </c>
      <c r="D4087" t="str">
        <v>विकल्पों के भारित औसत उचित मूल्य जिनकी प्रयोग कीमत बाजार कीमत के समान या अधिक या कम है</v>
      </c>
      <c r="E4087">
        <v>2</v>
      </c>
    </row>
    <row r="4088">
      <c r="B4088" t="str">
        <v>in-gaap:DescriptionOfMethodsAndSignificantAssumptionsUsedToEstimateFairValueOfOptions</v>
      </c>
      <c r="C4088" t="str">
        <v>Description of methods and significant assumptions used to estimate fair value of options</v>
      </c>
      <c r="D4088" t="str">
        <v>विकल्पों के उचित मूल्य के आकलन के लिए प्रयोग में लायी गयी विधियों व महत्वपूर्ण धारणाओं का वर्णन</v>
      </c>
      <c r="E4088">
        <v>17</v>
      </c>
    </row>
    <row r="4089">
      <c r="B4089" t="str">
        <v>in-gaap:WeightedAverageInformationUsedInEstimatingFairValueOfOptionsAbstract</v>
      </c>
      <c r="C4089" t="str">
        <v>Weighted average information used in estimating fair value of options [Abstract]</v>
      </c>
      <c r="D4089" t="str">
        <v>विकल्पों के उचित मूल्य के आकलन में प्रयोग में लायी गयी भारित औसत सूचना (सारांश)</v>
      </c>
      <c r="E4089">
        <v>18</v>
      </c>
    </row>
    <row r="4090">
      <c r="B4090" t="str">
        <v>in-gaap:RiskFreeInterestRate</v>
      </c>
      <c r="C4090" t="str">
        <v>Risk free interest rate</v>
      </c>
      <c r="D4090" t="str">
        <v>जोखिम मुक्त ब्याज दर</v>
      </c>
      <c r="E4090">
        <v>1</v>
      </c>
    </row>
    <row r="4091">
      <c r="B4091" t="str">
        <v>in-gaap:ExpectedLife</v>
      </c>
      <c r="C4091" t="str">
        <v>Expected life</v>
      </c>
      <c r="D4091" t="str">
        <v>प्रत्याशित जीवन (कार्यकाल)</v>
      </c>
      <c r="E4091">
        <v>2</v>
      </c>
    </row>
    <row r="4092">
      <c r="B4092" t="str">
        <v>in-gaap:ExpectedVolatility</v>
      </c>
      <c r="C4092" t="str">
        <v>Expected volatility</v>
      </c>
      <c r="D4092" t="str">
        <v>प्रत्याशित परिवर्तनशीलता</v>
      </c>
      <c r="E4092">
        <v>3</v>
      </c>
    </row>
    <row r="4093">
      <c r="B4093" t="str">
        <v>in-gaap:ExpectedDividends</v>
      </c>
      <c r="C4093" t="str">
        <v>Expected dividends</v>
      </c>
      <c r="D4093" t="str">
        <v>प्रत्याशित लाभांश</v>
      </c>
      <c r="E4093">
        <v>4</v>
      </c>
    </row>
    <row r="4094">
      <c r="B4094" t="str">
        <v>in-gaap:MarketPriceOfUnderlyingShare</v>
      </c>
      <c r="C4094" t="str">
        <v>Market price of underlying share</v>
      </c>
      <c r="D4094" t="str">
        <v>अंतर्निहित शेयर का बाज़ार मूल्य</v>
      </c>
      <c r="E4094">
        <v>5</v>
      </c>
    </row>
    <row r="4095">
      <c r="B4095" t="str">
        <v>in-gaap:ImpactOnProfitsOnFollowingAccountingPoliciesSpecifiedInScheduleIOfSEBIGuidelines</v>
      </c>
      <c r="C4095" t="str">
        <v>Impact on profits on following accounting policies specified in Schedule I of SEBI guidelines</v>
      </c>
      <c r="D4095" t="str">
        <v>सेबी' मार्गदर्शीं हिदायतों की अनुसूची 1 में निर्दिष्ट लेखानीतियों का अनुसरण करने पर लाभों पर प्रभाव</v>
      </c>
      <c r="E4095">
        <v>19</v>
      </c>
    </row>
    <row r="4096">
      <c r="B4096" t="str">
        <v>in-gaap:ImpactOnEarningsPerShareOnFollowingAccountingPoliciesSpecifiedInScheduleIOfSEBIGuidelines</v>
      </c>
      <c r="C4096" t="str">
        <v>Impact on earnings per share on following accounting policies specified in Schedule I of SEBI guidelines</v>
      </c>
      <c r="D4096" t="str">
        <v>सेबी' मार्गदर्शीं हिदायतों की अनुसूची 1 में निर्दिष्ट लेखानीतियों का अनुसरण करने पर प्रति शेयर अर्जनों पर प्रभाव</v>
      </c>
      <c r="E4096">
        <v>20</v>
      </c>
    </row>
    <row r="4097">
      <c r="B4097" t="str">
        <v>in-gaap:DisclosuresRelatingToEmployeeStockPurchaseSchemeExplanatoryTextBlock</v>
      </c>
      <c r="C4097" t="str">
        <v>Disclosures relating to employee stock purchase scheme explanatory [Text Block]</v>
      </c>
      <c r="D4097" t="str">
        <v>कर्मचारी स्टाक खरीद योजना से सम्बंधित प्रकटन-व्याख्यात्मक (पाठ खंड)</v>
      </c>
      <c r="E4097">
        <v>35</v>
      </c>
    </row>
    <row r="4098">
      <c r="B4098" t="str">
        <v>in-gaap:DisclosuresRelatingToEmployeeStockPurchaseSchemeAbstract</v>
      </c>
      <c r="C4098" t="str">
        <v>Disclosures relating to employee stock purchase scheme [Abstract]</v>
      </c>
      <c r="D4098" t="str">
        <v>कर्मचारी स्टाक खरीद योजना से सम्बंधित प्रकटन (सारांश)</v>
      </c>
      <c r="E4098">
        <v>1</v>
      </c>
    </row>
    <row r="4099">
      <c r="B4099" t="str">
        <v>in-gaap:DisclosuresRelatingToEmployeeStockPurchaseSchemeTable</v>
      </c>
      <c r="C4099" t="str">
        <v>Disclosures relating to employee stock purchase scheme [Table]</v>
      </c>
      <c r="D4099" t="str">
        <v>कर्मचारी स्टाक खरीद योजना से सम्बंधित प्रकटन (सारणी)</v>
      </c>
      <c r="E4099">
        <v>1</v>
      </c>
    </row>
    <row r="4100">
      <c r="B4100" t="str">
        <v>in-gaap:CategoriesOfEmployeeStockPurchaseSchemeAxis</v>
      </c>
      <c r="C4100" t="str">
        <v>Categories of employee stock purchase scheme [Axis]</v>
      </c>
      <c r="D4100" t="str">
        <v>कर्मचारी स्टाक खरीद योजना की श्रेणियां (शीर्ष)</v>
      </c>
      <c r="E4100">
        <v>1</v>
      </c>
    </row>
    <row r="4101">
      <c r="B4101" t="str">
        <v>in-gaap:DisclosuresRelatingToEmployeeStockPurchaseSchemeLineItems</v>
      </c>
      <c r="C4101" t="str">
        <v>Disclosures relating to employee stock purchase scheme [Line Items]</v>
      </c>
      <c r="D4101" t="str">
        <v>कर्मचारी स्टाक खरीद योजना से सम्बंधित प्रकटन (रेखीय मदें)</v>
      </c>
      <c r="E4101">
        <v>2</v>
      </c>
    </row>
    <row r="4102">
      <c r="B4102" t="str">
        <v>in-gaap:NumberOfSharesIssuesInEmployeeStockPurchaseScheme</v>
      </c>
      <c r="C4102" t="str">
        <v>Number of shares issues in employee stock purchase scheme</v>
      </c>
      <c r="D4102" t="str">
        <v>कर्मचारी स्टाक खरीद योजना में शेयर इश्युओं की संख्या</v>
      </c>
      <c r="E4102">
        <v>1</v>
      </c>
    </row>
    <row r="4103">
      <c r="B4103" t="str">
        <v>in-gaap:PriceAtWhichSharesAreIssued</v>
      </c>
      <c r="C4103" t="str">
        <v>Price at which shares are issued</v>
      </c>
      <c r="D4103" t="str">
        <v>जारी शेयरों की कीमत</v>
      </c>
      <c r="E4103">
        <v>2</v>
      </c>
    </row>
    <row r="4104">
      <c r="B4104" t="str">
        <v>in-gaap:EmployeeWiseDetailsOfSharesIssuedAbstract</v>
      </c>
      <c r="C4104" t="str">
        <v>Employee wise details of shares issued [Abstract]</v>
      </c>
      <c r="D4104" t="str">
        <v>कर्मचारियों-वार जारी शेयरों का विवरण (सारांश)</v>
      </c>
      <c r="E4104">
        <v>3</v>
      </c>
    </row>
    <row r="4105">
      <c r="B4105" t="str">
        <v>in-gaap:SharesIssuedToSeniorManagerialPersonnel</v>
      </c>
      <c r="C4105" t="str">
        <v>Shares issued to senior managerial personnel</v>
      </c>
      <c r="D4105" t="str">
        <v>वरिष्ठ प्रबंधकीय कार्मिकों के जारी शेयर</v>
      </c>
      <c r="E4105">
        <v>1</v>
      </c>
    </row>
    <row r="4106">
      <c r="B4106" t="str">
        <v>in-gaap:SharesIssuedToEmployeeReceivingMoreThanFivePerCentOfSharesIssued</v>
      </c>
      <c r="C4106" t="str">
        <v>Shares issued to employee receiving more than five per cent of shares issued</v>
      </c>
      <c r="D4106" t="str">
        <v>जारी शेयरों के पांच प्रतिशत से अधिक प्राप्त करने वाले कर्मचारी को जारी शेयर</v>
      </c>
      <c r="E4106">
        <v>2</v>
      </c>
    </row>
    <row r="4107">
      <c r="B4107" t="str">
        <v>in-gaap:SharesIssuedToIdentifiedEmployeesExceedingOnePerCentOfIssuedCapital</v>
      </c>
      <c r="C4107" t="str">
        <v>Shares issued to identified employees exceeding one per cent of issued capital</v>
      </c>
      <c r="D4107" t="str">
        <v>जारी पूंजी के एक प्रतिशत से अधिक के पहचान किये गये कर्मचारियों को जारी शेयर</v>
      </c>
      <c r="E4107">
        <v>3</v>
      </c>
    </row>
    <row r="4108">
      <c r="B4108" t="str">
        <v>in-gaap:DilutedEarningPerSharePursuantToIssueOfSharesUnderEmployeeStockPurchaseScheme</v>
      </c>
      <c r="C4108" t="str">
        <v>Diluted earning per share pursuant to issue of shares under employee stock purchase scheme</v>
      </c>
      <c r="D4108" t="str">
        <v>कर्मचारी स्टाक खरीद योजना के अधीन शेयर जारी करने के अनुसरण में प्रतिशेयर तनुकृत अर्जन</v>
      </c>
      <c r="E4108">
        <v>4</v>
      </c>
    </row>
    <row r="4109">
      <c r="B4109" t="str">
        <v>in-gaap:ConsiderationReceivedAgainstIssuanceOfShares</v>
      </c>
      <c r="C4109" t="str">
        <v>Consideration received against issuance of shares</v>
      </c>
      <c r="D4109" t="str">
        <v>शेयर जारी करने के प्रति प्राप्त प्रतिफल</v>
      </c>
      <c r="E4109">
        <v>5</v>
      </c>
    </row>
    <row r="4110">
      <c r="B4110" t="str">
        <v>in-ca:NumberOfMeetingsOfBoard</v>
      </c>
      <c r="C4110" t="str">
        <v>Number of meetings of board</v>
      </c>
      <c r="D4110" t="str">
        <v>बोर्ड की बैठकों की संख्या</v>
      </c>
      <c r="E4110">
        <v>36</v>
      </c>
      <c r="S4110" t="str">
        <v>in-ca:NumberOfMeetingsOfBoard</v>
      </c>
      <c r="T4110">
        <v>43190</v>
      </c>
      <c r="U4110">
        <v>13</v>
      </c>
      <c r="Y4110">
        <v>1</v>
      </c>
    </row>
    <row r="4111">
      <c r="B4111" t="str">
        <v>in-ca:DetailsOfSignatoriesOfBoardReportAbstract</v>
      </c>
      <c r="C4111" t="str">
        <v>Details of signatories of board report [Abstract]</v>
      </c>
      <c r="D4111" t="str">
        <v>बोर्ड रिपोर्ट के हस्ताक्षरकर्ताओं के विवरण (सारांश)</v>
      </c>
      <c r="E4111">
        <v>37</v>
      </c>
    </row>
    <row r="4112">
      <c r="B4112" t="str">
        <v>in-ca:DetailsOfDirectorsSigningBoardReportTable</v>
      </c>
      <c r="C4112" t="str">
        <v>Details of directors signing board report [Table]</v>
      </c>
      <c r="D4112" t="str">
        <v>बोर्ड रिपोर्ट के हस्ताक्षरकर्ता निदेशकों के विवरण (सारणी)</v>
      </c>
      <c r="E4112">
        <v>1</v>
      </c>
    </row>
    <row r="4113">
      <c r="B4113" t="str">
        <v>in-ca:DirectorsSigningBoardReportAxis</v>
      </c>
      <c r="C4113" t="str">
        <v>Directors signing board report [Axis]</v>
      </c>
      <c r="D4113" t="str">
        <v>बोर्ड रिपोर्ट के हस्ताक्षरकर्ता निदेशक (शीर्ष)</v>
      </c>
      <c r="E4113">
        <v>1</v>
      </c>
    </row>
    <row r="4114">
      <c r="B4114" t="str">
        <v>in-ca:DetailsOfDirectorsSigningBoardReportLineItems</v>
      </c>
      <c r="C4114" t="str">
        <v>Details of directors signing board report [Line Items]</v>
      </c>
      <c r="D4114" t="str">
        <v>बोर्ड रिपोर्ट के हस्ताक्षरकर्ता निदेशकों के विवरण (रेखीय मदें)</v>
      </c>
      <c r="E4114">
        <v>2</v>
      </c>
    </row>
    <row r="4115">
      <c r="B4115" t="str">
        <v>in-ca:NameOfDirectorSigningBoardReportAbstract</v>
      </c>
      <c r="C4115" t="str">
        <v>Name of director signing board report [Abstract]</v>
      </c>
      <c r="D4115" t="str">
        <v>बोर्ड रिपोर्ट के हस्ताक्षरकर्ता निदेशक का नाम (सारांश)</v>
      </c>
      <c r="E4115">
        <v>1</v>
      </c>
    </row>
    <row r="4116">
      <c r="B4116" t="str">
        <v>in-ca:FirstNameOfDirector</v>
      </c>
      <c r="C4116" t="str">
        <v>First name of director</v>
      </c>
      <c r="D4116" t="str">
        <v>निदेशक का प्रथम नाम</v>
      </c>
      <c r="E4116">
        <v>1</v>
      </c>
    </row>
    <row r="4117">
      <c r="B4117" t="str">
        <v>in-ca:MiddleNameOfDirector</v>
      </c>
      <c r="C4117" t="str">
        <v>Middle name of director</v>
      </c>
      <c r="D4117" t="str">
        <v>निदेशक का मध्यम नाम</v>
      </c>
      <c r="E4117">
        <v>2</v>
      </c>
    </row>
    <row r="4118">
      <c r="B4118" t="str">
        <v>in-ca:LastNameOfDirector</v>
      </c>
      <c r="C4118" t="str">
        <v>Last name of director</v>
      </c>
      <c r="D4118" t="str">
        <v>निदेशक का अंतिम नाम</v>
      </c>
      <c r="E4118">
        <v>3</v>
      </c>
    </row>
    <row r="4119">
      <c r="B4119" t="str">
        <v>in-ca:DesignationOfDirector</v>
      </c>
      <c r="C4119" t="str">
        <v>Designation of director</v>
      </c>
      <c r="D4119" t="str">
        <v>निदेशक का पदनाम</v>
      </c>
      <c r="E4119">
        <v>2</v>
      </c>
    </row>
    <row r="4120">
      <c r="B4120" t="str">
        <v>in-ca:DirectorIdentificationNumberOfDirector</v>
      </c>
      <c r="C4120" t="str">
        <v>Director identification number of director</v>
      </c>
      <c r="D4120" t="str">
        <v>निदेशक की निदेशक पहचान संख्या</v>
      </c>
      <c r="E4120">
        <v>3</v>
      </c>
    </row>
    <row r="4121">
      <c r="B4121" t="str">
        <v>in-ca:DateOfSigningBoardReport</v>
      </c>
      <c r="C4121" t="str">
        <v>Date of signing board report</v>
      </c>
      <c r="D4121" t="str">
        <v>बोर्ड रिपोर्ट के हस्ताक्षर की तिथि</v>
      </c>
      <c r="E4121">
        <v>4</v>
      </c>
    </row>
    <row r="4122">
      <c r="B4122" t="str">
        <v>[400500] Disclosures - Secretarial audit report</v>
      </c>
      <c r="C4122" t="str">
        <v>[400500] Disclosures - Secretarial audit report</v>
      </c>
      <c r="D4122" t="str">
        <v>[400500] Disclosures - Secretarial audit report</v>
      </c>
    </row>
    <row r="4123">
      <c r="B4123" t="str">
        <v>in-ca:DisclosureInSecretarialAuditReportExplanatoryTextBlock</v>
      </c>
      <c r="C4123" t="str">
        <v>Disclosure in secretarial audit report explanatory [Text Block]</v>
      </c>
      <c r="D4123" t="str">
        <v>सचिवालयी लेखा परीक्षा रिपोर्ट में व्याख्यात्मक प्रकटन (पाठ खंड)</v>
      </c>
    </row>
    <row r="4124">
      <c r="B4124" t="str">
        <v>in-ca:WhetherSecretarialAuditReportIsApplicableOnCompany</v>
      </c>
      <c r="C4124" t="str">
        <v>Whether secretarial audit report is applicable on company</v>
      </c>
      <c r="D4124" t="str">
        <v>क्या सचिवालयी लेखा परीक्षा रिपोर्ट कंपनी पर लागू होती हैं</v>
      </c>
      <c r="E4124">
        <v>1</v>
      </c>
      <c r="S4124" t="str">
        <v>in-ca:WhetherSecretarialAuditReportIsApplicableOnCompany</v>
      </c>
      <c r="T4124">
        <v>43190</v>
      </c>
      <c r="U4124" t="b">
        <v>1</v>
      </c>
      <c r="Y4124">
        <v>1</v>
      </c>
    </row>
    <row r="4125">
      <c r="B4125" t="str">
        <v>in-ca:WhetherSecretarialAuditReportHasBeenQualifiedOrHasAnyObservationOrOtherRemarks</v>
      </c>
      <c r="C4125" t="str">
        <v>Whether secretarial audit report has been qualified or has any observation or other remarks</v>
      </c>
      <c r="D4125" t="str">
        <v>क्या सचिवालयी लेखा परीक्षा रिपोर्ट अर्हता प्राप्त कर चुका है अथवा कोई अन्य अभिमत या अन्य टिप्पणियां (अभ्युक्तियां) रखता है</v>
      </c>
      <c r="E4125">
        <v>2</v>
      </c>
      <c r="S4125" t="str">
        <v>in-ca:WhetherSecretarialAuditReportHasBeenQualifiedOrHasAnyObservationOrOtherRemarks</v>
      </c>
      <c r="T4125">
        <v>43190</v>
      </c>
      <c r="U4125" t="b">
        <v>0</v>
      </c>
      <c r="Y4125">
        <v>1</v>
      </c>
    </row>
    <row r="4126">
      <c r="B4126" t="str">
        <v>in-ca:SecretarialQualificationsOrObservationsOrOtherRemarksInSecretarialAuditReport</v>
      </c>
      <c r="C4126" t="str">
        <v>Secretarial qualifications or observations or other remarks in secretarial audit report</v>
      </c>
      <c r="D4126" t="str">
        <v>सचिवालयी लेखा परीक्षा रिपोर्ट में सचिवालयी अर्हता या अभिमत या अन्य टिप्पणियां (अभ्युक्तियां)</v>
      </c>
      <c r="E4126">
        <v>3</v>
      </c>
    </row>
    <row r="4127">
      <c r="B4127" t="str">
        <v>in-ca:DetailsOfSignatoriesOfSecretarialAuditReportAbstract</v>
      </c>
      <c r="C4127" t="str">
        <v>Details of signatories of secretarial audit report [Abstract]</v>
      </c>
      <c r="D4127" t="str">
        <v>सचिवालयी लेखा परीक्षा रिपोर्ट के हस्ताक्षरियों का विवरण (सारांश)</v>
      </c>
      <c r="E4127">
        <v>4</v>
      </c>
    </row>
    <row r="4128">
      <c r="B4128" t="str">
        <v>in-ca:DetailsOfSignatoriesOfSecretarialAuditReportTable</v>
      </c>
      <c r="C4128" t="str">
        <v>Details of signatories of secretarial audit report [Table]</v>
      </c>
      <c r="D4128" t="str">
        <v>सचिवालयी लेखा परीक्षा रिपोर्ट के हस्ताक्षरियों का विवरण (सारणी)</v>
      </c>
      <c r="E4128">
        <v>1</v>
      </c>
    </row>
    <row r="4129">
      <c r="B4129" t="str">
        <v>in-ca:SignatoriesOfSecretarialAuditReportAxis</v>
      </c>
      <c r="C4129" t="str">
        <v>Signatories of secretarial audit report [Axis]</v>
      </c>
      <c r="D4129" t="str">
        <v>सचिवालयी लेखा परीक्षा रिपोर्ट के हस्ताक्षरियों (शीर्ष)</v>
      </c>
      <c r="E4129">
        <v>1</v>
      </c>
    </row>
    <row r="4130">
      <c r="B4130" t="str">
        <v>in-ca:DetailsOfSignatoriesOfSecretarialAuditReportLineItems</v>
      </c>
      <c r="C4130" t="str">
        <v>Details of signatories of secretarial audit report [Line Items]</v>
      </c>
      <c r="D4130" t="str">
        <v>सचिवालयी लेखा परीक्षा रिपोर्ट के हस्ताक्षरियों का विवरण (रेखीय मदें)</v>
      </c>
      <c r="E4130">
        <v>2</v>
      </c>
    </row>
    <row r="4131">
      <c r="B4131" t="str">
        <v>in-ca:CategoryOfSecretarialAuditor</v>
      </c>
      <c r="C4131" t="str">
        <v>Category of secretarial auditor</v>
      </c>
      <c r="D4131" t="str">
        <v>सचिवालयी लेखा परीक्षक की श्रेणी</v>
      </c>
      <c r="E4131">
        <v>1</v>
      </c>
    </row>
    <row r="4132">
      <c r="B4132" t="str">
        <v>in-ca:NameOfSecretarialAuditFirm</v>
      </c>
      <c r="C4132" t="str">
        <v>Name of secretarial audit firm</v>
      </c>
      <c r="D4132" t="str">
        <v>सचिवालयी लेखा परीक्षा फर्म का नाम</v>
      </c>
      <c r="E4132">
        <v>2</v>
      </c>
    </row>
    <row r="4133">
      <c r="B4133" t="str">
        <v>in-ca:NameOfSecretarialAuditorSigningReport</v>
      </c>
      <c r="C4133" t="str">
        <v>Name of secretarial auditor signing report</v>
      </c>
      <c r="D4133" t="str">
        <v>रिपोर्ट पर हस्ताक्षर करने वाले सचिवालयी लेखा परीक्षक का नाम</v>
      </c>
      <c r="E4133">
        <v>3</v>
      </c>
    </row>
    <row r="4134">
      <c r="B4134" t="str">
        <v>in-ca:FirmsRegistrationNumberOfSecretarialAuditFirm</v>
      </c>
      <c r="C4134" t="str">
        <v>Firms registration number of secretarial audit firm</v>
      </c>
      <c r="D4134" t="str">
        <v>सचिवालयी लेखा परीक्षा फर्म का फर्मों की पंजीकरण संख्या</v>
      </c>
      <c r="E4134">
        <v>4</v>
      </c>
    </row>
    <row r="4135">
      <c r="B4135" t="str">
        <v>in-ca:MembershipNumberOfSecretarialAuditor</v>
      </c>
      <c r="C4135" t="str">
        <v>Membership number of secretarial auditor</v>
      </c>
      <c r="D4135" t="str">
        <v>सचिवालयी लेखा परीक्षक की सदस्यता संख्या</v>
      </c>
      <c r="E4135">
        <v>5</v>
      </c>
    </row>
    <row r="4136">
      <c r="B4136" t="str">
        <v>in-ca:CertificateOfPracticeNumberOfSecretarialAuditor</v>
      </c>
      <c r="C4136" t="str">
        <v>Certificate of practice number of secretarial auditor</v>
      </c>
      <c r="D4136" t="str">
        <v>सचिवालयी लेखा परीक्षक की प्रैक्टिस संख्या का प्रमाण पत्र</v>
      </c>
      <c r="E4136">
        <v>6</v>
      </c>
    </row>
    <row r="4137">
      <c r="B4137" t="str">
        <v>in-ca:AddressOfSecretarialAuditors</v>
      </c>
      <c r="C4137" t="str">
        <v>Address of secretarial auditors</v>
      </c>
      <c r="D4137" t="str">
        <v>सचिवालयी लेखा परीक्षकों का पता</v>
      </c>
      <c r="E4137">
        <v>7</v>
      </c>
    </row>
    <row r="4138">
      <c r="B4138" t="str">
        <v>in-ca:PermanentAccountNumberOfSecretarialAuditorOrSecretarialAuditorsFirm</v>
      </c>
      <c r="C4138" t="str">
        <v>Permanent account number of secretarial auditor or secretarial auditors firm</v>
      </c>
      <c r="D4138" t="str">
        <v>सचिवालयी लेखा परीक्षक या सचिवालयी लेखा परीक्षकों के फर्म का स्थायी लेखा संख्या (पैन)</v>
      </c>
      <c r="E4138">
        <v>8</v>
      </c>
    </row>
    <row r="4139">
      <c r="B4139" t="str">
        <v>in-ca:DateOfSigningSecretarialAuditReport</v>
      </c>
      <c r="C4139" t="str">
        <v>Date of signing secretarial audit report</v>
      </c>
      <c r="D4139" t="str">
        <v>सचिवालयी लेखा परीक्षा रिपोर्ट पर हस्ताक्षर करने की तारीख</v>
      </c>
      <c r="E4139">
        <v>9</v>
      </c>
    </row>
  </sheetData>
  <pageMargins left="0.7" right="0.7" top="0.75" bottom="0.75" header="0.3" footer="0.3"/>
  <ignoredErrors>
    <ignoredError numberStoredAsText="1" sqref="B1:Y4139"/>
  </ignoredErrors>
</worksheet>
</file>

<file path=xl/worksheets/sheet3.xml><?xml version="1.0" encoding="utf-8"?>
<worksheet xmlns="http://schemas.openxmlformats.org/spreadsheetml/2006/main" xmlns:r="http://schemas.openxmlformats.org/officeDocument/2006/relationships">
  <dimension ref="B2:B4"/>
  <sheetViews>
    <sheetView workbookViewId="0" rightToLeft="0"/>
  </sheetViews>
  <sheetData>
    <row r="2">
      <c r="B2" t="str">
        <v>Yes No Dropdown</v>
      </c>
    </row>
    <row r="3">
      <c r="B3" t="str">
        <v>Yes</v>
      </c>
    </row>
    <row r="4">
      <c r="B4" t="str">
        <v>No</v>
      </c>
    </row>
  </sheetData>
  <pageMargins left="0.7" right="0.7" top="0.75" bottom="0.75" header="0" footer="0"/>
  <ignoredErrors>
    <ignoredError numberStoredAsText="1" sqref="B2:B4"/>
  </ignoredErrors>
</worksheet>
</file>

<file path=xl/worksheets/sheet4.xml><?xml version="1.0" encoding="utf-8"?>
<worksheet xmlns="http://schemas.openxmlformats.org/spreadsheetml/2006/main" xmlns:r="http://schemas.openxmlformats.org/officeDocument/2006/relationships">
  <dimension ref="A1:I18"/>
  <sheetViews>
    <sheetView workbookViewId="0" rightToLeft="0"/>
  </sheetViews>
  <sheetData>
    <row r="1">
      <c r="A1" t="str">
        <v>SUMMARY OUTPUT</v>
      </c>
    </row>
    <row r="3">
      <c r="A3" t="str">
        <v>Regression Statistics</v>
      </c>
    </row>
    <row r="4">
      <c r="A4" t="str">
        <v>Multiple R</v>
      </c>
      <c r="B4">
        <v>0.8803237077335597</v>
      </c>
    </row>
    <row r="5">
      <c r="A5" t="str">
        <v>R Square</v>
      </c>
      <c r="B5">
        <v>0.7749698303977618</v>
      </c>
    </row>
    <row r="6">
      <c r="A6" t="str">
        <v>Adjusted R Square</v>
      </c>
      <c r="B6">
        <v>0.7646605520472464</v>
      </c>
    </row>
    <row r="7">
      <c r="A7" t="str">
        <v>Standard Error</v>
      </c>
      <c r="B7">
        <v>28.4226443065869</v>
      </c>
    </row>
    <row r="8">
      <c r="A8" t="str">
        <v>Observations</v>
      </c>
      <c r="B8">
        <v>98</v>
      </c>
    </row>
    <row r="10">
      <c r="A10" t="str">
        <v>ANOVA</v>
      </c>
    </row>
    <row r="11">
      <c r="B11" t="str">
        <v>df</v>
      </c>
      <c r="C11" t="str">
        <v>SS</v>
      </c>
      <c r="D11" t="str">
        <v>MS</v>
      </c>
      <c r="E11" t="str">
        <v>F</v>
      </c>
      <c r="F11" t="str">
        <v>Significance F</v>
      </c>
    </row>
    <row r="12">
      <c r="A12" t="str">
        <v>Regression</v>
      </c>
      <c r="B12">
        <v>1</v>
      </c>
      <c r="C12">
        <v>269863.8691902606</v>
      </c>
      <c r="D12">
        <v>269863.8691902606</v>
      </c>
      <c r="E12">
        <v>334.05331241342674</v>
      </c>
      <c r="F12">
        <v>5.049066820776641e-33</v>
      </c>
    </row>
    <row r="13">
      <c r="A13" t="str">
        <v>Residual</v>
      </c>
      <c r="B13">
        <v>97</v>
      </c>
      <c r="C13">
        <v>78361.1308097394</v>
      </c>
      <c r="D13">
        <v>807.8467093787567</v>
      </c>
    </row>
    <row r="14">
      <c r="A14" t="str">
        <v>Total</v>
      </c>
      <c r="B14">
        <v>98</v>
      </c>
      <c r="C14">
        <v>348225</v>
      </c>
    </row>
    <row r="16">
      <c r="B16" t="str">
        <v>Coefficients</v>
      </c>
      <c r="C16" t="str">
        <v>Standard Error</v>
      </c>
      <c r="D16" t="str">
        <v>t Stat</v>
      </c>
      <c r="E16" t="str">
        <v>P-value</v>
      </c>
      <c r="F16" t="str">
        <v>Lower 95%</v>
      </c>
      <c r="G16" t="str">
        <v>Upper 95%</v>
      </c>
      <c r="H16" t="str">
        <v>Lower 95.0%</v>
      </c>
      <c r="I16" t="str">
        <v>Upper 95.0%</v>
      </c>
    </row>
    <row r="17">
      <c r="A17" t="str">
        <v>Intercept</v>
      </c>
      <c r="B17">
        <v>0</v>
      </c>
      <c r="C17" t="e">
        <v>#N/A</v>
      </c>
      <c r="D17" t="e">
        <v>#N/A</v>
      </c>
      <c r="E17" t="e">
        <v>#N/A</v>
      </c>
      <c r="F17" t="e">
        <v>#N/A</v>
      </c>
      <c r="G17" t="e">
        <v>#N/A</v>
      </c>
      <c r="H17" t="e">
        <v>#N/A</v>
      </c>
      <c r="I17" t="e">
        <v>#N/A</v>
      </c>
    </row>
    <row r="18">
      <c r="A18" t="str">
        <v>Altman Z</v>
      </c>
      <c r="B18">
        <v>17.73176233964839</v>
      </c>
      <c r="C18">
        <v>0.9701614430147645</v>
      </c>
      <c r="D18">
        <v>18.277125387035753</v>
      </c>
      <c r="E18">
        <v>3.5091662028636104e-33</v>
      </c>
      <c r="F18">
        <v>15.806260429520204</v>
      </c>
      <c r="G18">
        <v>19.657264249776578</v>
      </c>
      <c r="H18">
        <v>15.806260429520204</v>
      </c>
      <c r="I18">
        <v>19.657264249776578</v>
      </c>
    </row>
  </sheetData>
  <mergeCells count="1">
    <mergeCell ref="A3:B3"/>
  </mergeCells>
  <pageMargins left="0.7" right="0.7" top="0.75" bottom="0.75" header="0" footer="0"/>
  <ignoredErrors>
    <ignoredError numberStoredAsText="1" sqref="A1:I18"/>
  </ignoredErrors>
</worksheet>
</file>

<file path=xl/worksheets/sheet5.xml><?xml version="1.0" encoding="utf-8"?>
<worksheet xmlns="http://schemas.openxmlformats.org/spreadsheetml/2006/main" xmlns:r="http://schemas.openxmlformats.org/officeDocument/2006/relationships">
  <dimension ref="A1:BB212"/>
  <sheetViews>
    <sheetView workbookViewId="0" rightToLeft="0"/>
  </sheetViews>
  <sheetData>
    <row r="1">
      <c r="Z1">
        <v>0</v>
      </c>
      <c r="AA1">
        <v>0</v>
      </c>
      <c r="AB1">
        <v>0</v>
      </c>
      <c r="AC1">
        <v>0</v>
      </c>
    </row>
    <row r="2">
      <c r="Z2">
        <v>0.08183117082076108</v>
      </c>
      <c r="AA2">
        <v>7.221587118000647</v>
      </c>
      <c r="AB2">
        <v>3.8664480456122505</v>
      </c>
      <c r="AC2">
        <v>2.5</v>
      </c>
    </row>
    <row r="3">
      <c r="O3">
        <v>18</v>
      </c>
      <c r="Z3">
        <v>5.170112634725826</v>
      </c>
      <c r="AA3">
        <v>1.6638217224087906</v>
      </c>
      <c r="AB3">
        <v>1.8085624351085412</v>
      </c>
      <c r="AC3">
        <v>1</v>
      </c>
    </row>
    <row r="4">
      <c r="A4" t="str">
        <v>Company</v>
      </c>
      <c r="B4" t="str">
        <f>'Raw Data'!E2</f>
        <v>LT Rating</v>
      </c>
      <c r="C4" t="str">
        <v>Sub Investment</v>
      </c>
      <c r="D4" t="str">
        <f>'Raw Data'!N2</f>
        <v>Debt / Adj. EBITDA</v>
      </c>
      <c r="E4" t="str">
        <v>DSCR</v>
      </c>
      <c r="F4" t="str">
        <f>'Raw Data'!P2</f>
        <v>OCF / Obligations</v>
      </c>
      <c r="G4" t="str">
        <f>'Raw Data'!Q2</f>
        <v>Debt / Net Worth</v>
      </c>
      <c r="H4" t="str">
        <f>'Raw Data'!R2</f>
        <v xml:space="preserve">Debt / Sales </v>
      </c>
      <c r="I4" t="str">
        <f>'Raw Data'!S2</f>
        <v>WC/TOL</v>
      </c>
      <c r="J4" t="str">
        <f>'Raw Data'!T2</f>
        <v>WC/Sales</v>
      </c>
      <c r="K4" t="str">
        <f>'Raw Data'!U2</f>
        <v>Altman Z</v>
      </c>
      <c r="L4" t="str">
        <f>'Raw Data'!V2</f>
        <v>Score</v>
      </c>
      <c r="O4" t="str">
        <v>Z Output</v>
      </c>
      <c r="P4" t="str">
        <v>Biased Error</v>
      </c>
      <c r="Q4" t="str">
        <v>Error Squared</v>
      </c>
      <c r="R4" t="str">
        <v>Sub Inv Debt EBITDA Table</v>
      </c>
      <c r="S4" t="str">
        <v>Inv Debt Debitda</v>
      </c>
      <c r="T4" t="str">
        <v>Sub Inv DSCR</v>
      </c>
      <c r="U4" t="str">
        <v>Inv DSCR</v>
      </c>
      <c r="V4" t="str">
        <v>Sub Inv Debt to Sales</v>
      </c>
      <c r="W4" t="str">
        <v>In Debt to Sales</v>
      </c>
      <c r="X4" t="str">
        <v>Sub Inv CFO vs Ob</v>
      </c>
      <c r="Y4" t="str">
        <v>Inv CFO vs Ob</v>
      </c>
      <c r="Z4" t="str">
        <v>Debt to EBITDA Score</v>
      </c>
      <c r="AA4" t="str">
        <v>DSCR  Score</v>
      </c>
      <c r="AB4" t="str">
        <v>Debt to Sales Score</v>
      </c>
      <c r="AC4" t="str">
        <v>CFO vs Obligations Score</v>
      </c>
      <c r="AD4" t="str">
        <v>Score</v>
      </c>
      <c r="AE4" t="str">
        <v>Prediction - Para</v>
      </c>
      <c r="AF4" t="str">
        <v>Error</v>
      </c>
      <c r="AG4" t="str">
        <v>Biased Error</v>
      </c>
      <c r="AH4" t="str">
        <v>Error Squared</v>
      </c>
      <c r="AI4" t="str">
        <v>Missed Bad Case</v>
      </c>
      <c r="AJ4" t="str">
        <v>Missed Good Case</v>
      </c>
      <c r="AL4" t="str">
        <f>AE4</f>
        <v>Prediction - Para</v>
      </c>
      <c r="AM4" t="str">
        <v>Prediction - Z</v>
      </c>
      <c r="AN4" t="str">
        <v>SCORE</v>
      </c>
      <c r="AO4" t="str">
        <v>Prediction</v>
      </c>
      <c r="AP4" t="str">
        <v>Adjustment</v>
      </c>
      <c r="AQ4" t="str">
        <v>Final Prediction</v>
      </c>
      <c r="AR4" t="str">
        <v>Missed Bad Case</v>
      </c>
      <c r="AS4" t="str">
        <v>Missed Good Case</v>
      </c>
      <c r="AV4" t="str">
        <v>Case Scoring - Buyer</v>
      </c>
    </row>
    <row r="5">
      <c r="A5" t="str">
        <f>'Raw Data'!B3</f>
        <v>A.G. Industries Private Limited</v>
      </c>
      <c r="B5" t="str">
        <f>'Raw Data'!E3</f>
        <v>AA</v>
      </c>
      <c r="C5">
        <f>IF(L5&lt;=40,1,0)</f>
        <v>0</v>
      </c>
      <c r="D5">
        <f>'Raw Data'!N3</f>
        <v>1.2214452214452214</v>
      </c>
      <c r="E5">
        <f>'Raw Data'!O3</f>
        <v>1.9406906906906907</v>
      </c>
      <c r="F5">
        <f>'Raw Data'!P3</f>
        <v>8.328328328328329</v>
      </c>
      <c r="G5">
        <f>'Raw Data'!Q3</f>
        <v>0.18483245149911817</v>
      </c>
      <c r="H5">
        <f>'Raw Data'!R3</f>
        <v>0.08023273618128923</v>
      </c>
      <c r="I5">
        <f>'Raw Data'!S3</f>
        <v>0.3584569732937685</v>
      </c>
      <c r="J5">
        <f>'Raw Data'!T3</f>
        <v>0.09248200888072271</v>
      </c>
      <c r="K5">
        <f>'Raw Data'!U3</f>
        <v>3.3419263090517584</v>
      </c>
      <c r="L5">
        <f>'Raw Data'!V3</f>
        <v>90</v>
      </c>
      <c r="O5">
        <f>$O$3*K5</f>
        <v>60.15467356293165</v>
      </c>
      <c r="P5">
        <f>IF((L5-O5)&lt;0,2*(L5-O5),(L5-O5)/2)</f>
        <v>14.922663218534176</v>
      </c>
      <c r="Q5">
        <f>POWER(P5,2)</f>
        <v>222.68587753379276</v>
      </c>
      <c r="R5">
        <f>IF(C5=1,D5,2000)</f>
        <v>2000</v>
      </c>
      <c r="S5">
        <f>IF(C5=0,D5,-2000)</f>
        <v>1.2214452214452214</v>
      </c>
      <c r="T5">
        <f>IF(C5=1,E5,-2000)</f>
        <v>-2000</v>
      </c>
      <c r="U5">
        <f>IF(C5=0,E5,2000)</f>
        <v>1.9406906906906907</v>
      </c>
      <c r="V5">
        <f>IF(C5=1,H5,2000)</f>
        <v>2000</v>
      </c>
      <c r="W5">
        <f>IF(C5=0,H5,-2000)</f>
        <v>0.08023273618128923</v>
      </c>
      <c r="X5">
        <f>IF(C5=1,F5,-2000)</f>
        <v>-2000</v>
      </c>
      <c r="Y5">
        <f>IF(C5=0,F5,2000)</f>
        <v>8.328328328328329</v>
      </c>
      <c r="Z5">
        <f>1-MIN((1-COUNTIF($S$5:$S$102,CONCAT("&gt;=",D5))/$C$104),COUNTIF($R$5:$R$102,CONCAT("&lt;=",D5))/$C$103)</f>
        <v>1</v>
      </c>
      <c r="AA5">
        <f>1-MIN(1-COUNTIF($U$5:$U$102,CONCAT("&lt;=",E5))/$C$104, COUNTIF($T$5:$T$102,CONCAT("&gt;=",E5))/$C$103)</f>
        <v>1</v>
      </c>
      <c r="AB5">
        <f>1-MIN(1-COUNTIF($W$5:$W$102,CONCAT("&gt;=",H5))/$C$104,COUNTIF($V$5:$V$102,CONCAT("&lt;=",H5))*$C$103)</f>
        <v>1</v>
      </c>
      <c r="AC5">
        <f>1-MIN(1-COUNTIF($Y$5:$Y$102,CONCAT("&lt;=",F5))/$C$104, COUNTIF($X$5:$X$102,CONCAT("&gt;=",F5))/$C$103)</f>
        <v>1</v>
      </c>
      <c r="AD5">
        <f>L5</f>
        <v>90</v>
      </c>
      <c r="AE5">
        <f>$Z$2*EXP($Z$3*Z5)+$AA$2*EXP($AA$3*AA5)+$AB$2*EXP($AB$3*AB5)</f>
        <v>76.11472739866988</v>
      </c>
      <c r="AF5">
        <f>AD5-AE5</f>
        <v>13.885272601330115</v>
      </c>
      <c r="AG5">
        <f>IF((AD5-AE5)&lt;0,2*(AD5-AE5),(AD5-AE5))</f>
        <v>13.885272601330115</v>
      </c>
      <c r="AH5">
        <f>POWER(AG5,2)</f>
        <v>192.8007952132488</v>
      </c>
      <c r="AI5">
        <f>IF(AND(AD5&lt;=40,AE5&gt;=55),1,0)</f>
        <v>0</v>
      </c>
      <c r="AJ5">
        <f>IF(AND(AD5&gt;=75,AE5&lt;60),1,0)</f>
        <v>0</v>
      </c>
      <c r="AL5">
        <f>AE5</f>
        <v>76.11472739866988</v>
      </c>
      <c r="AM5">
        <f>MIN(O5,80)</f>
        <v>60.15467356293165</v>
      </c>
      <c r="AN5">
        <f>AD5</f>
        <v>90</v>
      </c>
      <c r="AO5">
        <f>IF(AND(AM5&lt;60,AM5&gt;30),AL5,'Combined Regression'!$B$18*AL5+'Combined Regression'!$B$19*AM5)</f>
        <v>85.46305604229416</v>
      </c>
      <c r="AP5">
        <f>IF(AND(Z5&gt;95%,AA5&gt;95%,AO5&lt;80),15,IF(AND(Z5&gt;90%,AA5&gt;90%,AO5&lt;80),8,0))+MIN(IF(AND(AO5&gt;=55,J5&gt;0.5),-15,0),IF(AND(Z5&lt;20%,AA5&lt;20%,AO5&gt;=45),-15,0))</f>
        <v>0</v>
      </c>
      <c r="AQ5">
        <f>MIN(AO5+AP5,90)</f>
        <v>85.46305604229416</v>
      </c>
      <c r="AR5">
        <f>IF(AND(AN5&lt;=40,AQ5&gt;=55),1,0)</f>
        <v>0</v>
      </c>
      <c r="AS5">
        <f>IF(AND(AN5&gt;=70,AQ5&lt;=55),1,0)</f>
        <v>0</v>
      </c>
      <c r="AV5" t="str">
        <v>Historicals</v>
      </c>
      <c r="AZ5" t="str">
        <v>Projections</v>
      </c>
    </row>
    <row r="6">
      <c r="A6" t="str">
        <f>'Raw Data'!B4</f>
        <v>AASHIANA ROLLING MILLS LIMITED</v>
      </c>
      <c r="B6" t="str">
        <f>'Raw Data'!E4</f>
        <v>BBB-</v>
      </c>
      <c r="C6">
        <f>IF(L6&lt;=40,1,0)</f>
        <v>0</v>
      </c>
      <c r="D6">
        <f>'Raw Data'!N4</f>
        <v>4.236665695132614</v>
      </c>
      <c r="E6">
        <f>'Raw Data'!O4</f>
        <v>0.7065891472868218</v>
      </c>
      <c r="F6">
        <f>'Raw Data'!P4</f>
        <v>0.09043927648578813</v>
      </c>
      <c r="G6">
        <f>'Raw Data'!Q4</f>
        <v>0.8172413793103448</v>
      </c>
      <c r="H6">
        <f>'Raw Data'!R4</f>
        <v>0.1267379679144385</v>
      </c>
      <c r="I6">
        <f>'Raw Data'!S4</f>
        <v>0.8888888888888888</v>
      </c>
      <c r="J6">
        <f>'Raw Data'!T4</f>
        <v>0.1711229946524064</v>
      </c>
      <c r="K6">
        <f>'Raw Data'!U4</f>
        <v>3.4002394871794874</v>
      </c>
      <c r="L6">
        <f>'Raw Data'!V4</f>
        <v>55</v>
      </c>
      <c r="O6">
        <f>$O$3*K6</f>
        <v>61.20431076923077</v>
      </c>
      <c r="P6">
        <f>IF((L6-O6)&lt;0,2*(L6-O6),(L6-O6)/2)</f>
        <v>-12.408621538461546</v>
      </c>
      <c r="Q6">
        <f>POWER(P6,2)</f>
        <v>153.97388848477178</v>
      </c>
      <c r="R6">
        <f>IF(C6=1,D6,2000)</f>
        <v>2000</v>
      </c>
      <c r="S6">
        <f>IF(C6=0,D6,-2000)</f>
        <v>4.236665695132614</v>
      </c>
      <c r="T6">
        <f>IF(C6=1,E6,-2000)</f>
        <v>-2000</v>
      </c>
      <c r="U6">
        <f>IF(C6=0,E6,2000)</f>
        <v>0.7065891472868218</v>
      </c>
      <c r="V6">
        <f>IF(C6=1,H6,2000)</f>
        <v>2000</v>
      </c>
      <c r="W6">
        <f>IF(C6=0,H6,-2000)</f>
        <v>0.1267379679144385</v>
      </c>
      <c r="X6">
        <f>IF(C6=1,F6,-2000)</f>
        <v>-2000</v>
      </c>
      <c r="Y6">
        <f>IF(C6=0,F6,2000)</f>
        <v>0.09043927648578813</v>
      </c>
      <c r="Z6">
        <f>1-MIN((1-COUNTIF($S$5:$S$102,CONCAT("&gt;=",D6))/$C$104),COUNTIF($R$5:$R$102,CONCAT("&lt;=",D6))/$C$103)</f>
        <v>1</v>
      </c>
      <c r="AA6">
        <f>1-MIN(1-COUNTIF($U$5:$U$102,CONCAT("&lt;=",E6))/$C$104, COUNTIF($T$5:$T$102,CONCAT("&gt;=",E6))/$C$103)</f>
        <v>1</v>
      </c>
      <c r="AB6">
        <f>1-MIN(1-COUNTIF($W$5:$W$102,CONCAT("&gt;=",H6))/$C$104,COUNTIF($V$5:$V$102,CONCAT("&lt;=",H6))*$C$103)</f>
        <v>1</v>
      </c>
      <c r="AC6">
        <f>1-MIN(1-COUNTIF($Y$5:$Y$102,CONCAT("&lt;=",F6))/$C$104, COUNTIF($X$5:$X$102,CONCAT("&gt;=",F6))/$C$103)</f>
        <v>1</v>
      </c>
      <c r="AD6">
        <f>L6</f>
        <v>55</v>
      </c>
      <c r="AE6">
        <f>$Z$2*EXP($Z$3*Z6)+$AA$2*EXP($AA$3*AA6)+$AB$2*EXP($AB$3*AB6)</f>
        <v>76.11472739866988</v>
      </c>
      <c r="AF6">
        <f>AD6-AE6</f>
        <v>-21.114727398669885</v>
      </c>
      <c r="AG6">
        <f>IF((AD6-AE6)&lt;0,2*(AD6-AE6),(AD6-AE6))</f>
        <v>-42.22945479733977</v>
      </c>
      <c r="AH6">
        <f>POWER(AG6,2)</f>
        <v>1783.3268524805628</v>
      </c>
      <c r="AI6">
        <f>IF(AND(AD6&lt;=40,AE6&gt;=55),1,0)</f>
        <v>0</v>
      </c>
      <c r="AJ6">
        <f>IF(AND(AD6&gt;=75,AE6&lt;60),1,0)</f>
        <v>0</v>
      </c>
      <c r="AL6">
        <f>AE6</f>
        <v>76.11472739866988</v>
      </c>
      <c r="AM6">
        <f>MIN(O6,80)</f>
        <v>61.20431076923077</v>
      </c>
      <c r="AN6">
        <f>AD6</f>
        <v>55</v>
      </c>
      <c r="AO6">
        <f>IF(AND(AM6&lt;60,AM6&gt;30),AL6,'Combined Regression'!$B$18*AL6+'Combined Regression'!$B$19*AM6)</f>
        <v>85.74209594977425</v>
      </c>
      <c r="AP6">
        <f>IF(AND(Z6&gt;95%,AA6&gt;95%,AO6&lt;80),15,IF(AND(Z6&gt;90%,AA6&gt;90%,AO6&lt;80),8,0))+MIN(IF(AND(AO6&gt;=55,J6&gt;0.5),-15,0),IF(AND(Z6&lt;20%,AA6&lt;20%,AO6&gt;=45),-15,0))</f>
        <v>0</v>
      </c>
      <c r="AQ6">
        <f>MIN(AO6+AP6,90)</f>
        <v>85.74209594977425</v>
      </c>
      <c r="AR6">
        <f>IF(AND(AN6&lt;=40,AQ6&gt;=55),1,0)</f>
        <v>0</v>
      </c>
      <c r="AS6">
        <f>IF(AND(AN6&gt;=70,AQ6&lt;=55),1,0)</f>
        <v>0</v>
      </c>
      <c r="AV6" t="str">
        <v>Debt to EBITDA</v>
      </c>
      <c r="AW6">
        <f>'Company Rating'!D26</f>
        <v>-0.0000015598920554697615</v>
      </c>
      <c r="AX6">
        <f>1-MIN((1-COUNTIF($S$5:$S$102,CONCAT("&gt;=",AW6))/$C$104),COUNTIF($R$5:$R$102,CONCAT("&lt;=",AW6))/$C$103)</f>
        <v>1</v>
      </c>
      <c r="AZ6" t="str">
        <v>Debt to EBITDA</v>
      </c>
      <c r="BA6">
        <f>'Company Rating'!E26</f>
        <v>-0.000004406114636844402</v>
      </c>
      <c r="BB6">
        <f>1-MIN((1-COUNTIF($S$5:$S$102,CONCAT("&gt;=",BA6))/$C$104),COUNTIF($R$5:$R$102,CONCAT("&lt;=",BA6))/$C$103)</f>
        <v>1</v>
      </c>
    </row>
    <row r="7">
      <c r="A7" t="str">
        <f>'Raw Data'!B5</f>
        <v>Abbott Cold Storages Private Limited</v>
      </c>
      <c r="B7" t="str">
        <f>'Raw Data'!E5</f>
        <v>BB</v>
      </c>
      <c r="C7">
        <f>IF(L7&lt;=40,1,0)</f>
        <v>1</v>
      </c>
      <c r="D7">
        <f>'Raw Data'!N5</f>
        <v>12.222222222222221</v>
      </c>
      <c r="E7">
        <f>'Raw Data'!O5</f>
        <v>0.2727272727272727</v>
      </c>
      <c r="F7">
        <f>'Raw Data'!P5</f>
        <v>-0.25757575757575757</v>
      </c>
      <c r="G7">
        <f>'Raw Data'!Q5</f>
        <v>1.375</v>
      </c>
      <c r="H7">
        <f>'Raw Data'!R5</f>
        <v>0.24444444444444444</v>
      </c>
      <c r="I7">
        <f>'Raw Data'!S5</f>
        <v>0.5306122448979592</v>
      </c>
      <c r="J7">
        <f>'Raw Data'!T5</f>
        <v>0.14444444444444443</v>
      </c>
      <c r="K7">
        <f>'Raw Data'!U5</f>
        <v>3.0385350970017635</v>
      </c>
      <c r="L7">
        <f>'Raw Data'!V5</f>
        <v>40</v>
      </c>
      <c r="O7">
        <f>$O$3*K7</f>
        <v>54.69363174603174</v>
      </c>
      <c r="P7">
        <f>IF((L7-O7)&lt;0,2*(L7-O7),(L7-O7)/2)</f>
        <v>-29.387263492063482</v>
      </c>
      <c r="Q7">
        <f>POWER(P7,2)</f>
        <v>863.6112555519671</v>
      </c>
      <c r="R7">
        <f>IF(C7=1,D7,2000)</f>
        <v>12.222222222222221</v>
      </c>
      <c r="S7">
        <f>IF(C7=0,D7,-2000)</f>
        <v>-2000</v>
      </c>
      <c r="T7">
        <f>IF(C7=1,E7,-2000)</f>
        <v>0.2727272727272727</v>
      </c>
      <c r="U7">
        <f>IF(C7=0,E7,2000)</f>
        <v>2000</v>
      </c>
      <c r="V7">
        <f>IF(C7=1,H7,2000)</f>
        <v>0.24444444444444444</v>
      </c>
      <c r="W7">
        <f>IF(C7=0,H7,-2000)</f>
        <v>-2000</v>
      </c>
      <c r="X7">
        <f>IF(C7=1,F7,-2000)</f>
        <v>-0.25757575757575757</v>
      </c>
      <c r="Y7">
        <f>IF(C7=0,F7,2000)</f>
        <v>2000</v>
      </c>
      <c r="Z7">
        <f>1-MIN((1-COUNTIF($S$5:$S$102,CONCAT("&gt;=",D7))/$C$104),COUNTIF($R$5:$R$102,CONCAT("&lt;=",D7))/$C$103)</f>
        <v>1</v>
      </c>
      <c r="AA7">
        <f>1-MIN(1-COUNTIF($U$5:$U$102,CONCAT("&lt;=",E7))/$C$104, COUNTIF($T$5:$T$102,CONCAT("&gt;=",E7))/$C$103)</f>
        <v>1</v>
      </c>
      <c r="AB7">
        <f>1-MIN(1-COUNTIF($W$5:$W$102,CONCAT("&gt;=",H7))/$C$104,COUNTIF($V$5:$V$102,CONCAT("&lt;=",H7))*$C$103)</f>
        <v>1</v>
      </c>
      <c r="AC7">
        <f>1-MIN(1-COUNTIF($Y$5:$Y$102,CONCAT("&lt;=",F7))/$C$104, COUNTIF($X$5:$X$102,CONCAT("&gt;=",F7))/$C$103)</f>
        <v>1</v>
      </c>
      <c r="AD7">
        <f>L7</f>
        <v>40</v>
      </c>
      <c r="AE7">
        <f>$Z$2*EXP($Z$3*Z7)+$AA$2*EXP($AA$3*AA7)+$AB$2*EXP($AB$3*AB7)</f>
        <v>76.11472739866988</v>
      </c>
      <c r="AF7">
        <f>AD7-AE7</f>
        <v>-36.114727398669885</v>
      </c>
      <c r="AG7">
        <f>IF((AD7-AE7)&lt;0,2*(AD7-AE7),(AD7-AE7))</f>
        <v>-72.22945479733977</v>
      </c>
      <c r="AH7">
        <f>POWER(AG7,2)</f>
        <v>5217.094140320949</v>
      </c>
      <c r="AI7">
        <f>IF(AND(AD7&lt;=40,AE7&gt;=55),1,0)</f>
        <v>1</v>
      </c>
      <c r="AJ7">
        <f>IF(AND(AD7&gt;=75,AE7&lt;60),1,0)</f>
        <v>0</v>
      </c>
      <c r="AL7">
        <f>AE7</f>
        <v>76.11472739866988</v>
      </c>
      <c r="AM7">
        <f>MIN(O7,80)</f>
        <v>54.69363174603174</v>
      </c>
      <c r="AN7">
        <f>AD7</f>
        <v>40</v>
      </c>
      <c r="AO7">
        <f>IF(AND(AM7&lt;60,AM7&gt;30),AL7,'Combined Regression'!$B$18*AL7+'Combined Regression'!$B$19*AM7)</f>
        <v>76.11472739866988</v>
      </c>
      <c r="AP7">
        <f>IF(AND(Z7&gt;95%,AA7&gt;95%,AO7&lt;80),15,IF(AND(Z7&gt;90%,AA7&gt;90%,AO7&lt;80),8,0))+MIN(IF(AND(AO7&gt;=55,J7&gt;0.5),-15,0),IF(AND(Z7&lt;20%,AA7&lt;20%,AO7&gt;=45),-15,0))</f>
        <v>15</v>
      </c>
      <c r="AQ7">
        <f>MIN(AO7+AP7,90)</f>
        <v>90</v>
      </c>
      <c r="AR7">
        <f>IF(AND(AN7&lt;=40,AQ7&gt;=55),1,0)</f>
        <v>1</v>
      </c>
      <c r="AS7">
        <f>IF(AND(AN7&gt;=70,AQ7&lt;=55),1,0)</f>
        <v>0</v>
      </c>
      <c r="AV7" t="str">
        <v>DSCR</v>
      </c>
      <c r="AW7">
        <f>'Company Rating'!D27</f>
        <v>-621428.2949999999</v>
      </c>
      <c r="AX7">
        <f>1-MIN((1-COUNTIF($U$5:$U$102,CONCAT("&lt;=",AW7))/$C$104), COUNTIF($T$5:$T$102,CONCAT("&gt;=",AW7))/$C$103)</f>
        <v>1</v>
      </c>
      <c r="AZ7" t="str">
        <v>DSCR</v>
      </c>
      <c r="BA7">
        <f>'Company Rating'!E27</f>
        <v>-340436.15535232524</v>
      </c>
      <c r="BB7">
        <f>1-MIN((1-COUNTIF($S$5:$S$102,CONCAT("&gt;=",BA7))/$C$104),COUNTIF($R$5:$R$102,CONCAT("&lt;=",BA7))/$C$103)</f>
        <v>1</v>
      </c>
    </row>
    <row r="8">
      <c r="A8" t="str">
        <f>'Raw Data'!B6</f>
        <v>Ace Manufacturing Systems</v>
      </c>
      <c r="B8" t="str">
        <f>'Raw Data'!E6</f>
        <v>AA-</v>
      </c>
      <c r="C8">
        <f>IF(L8&lt;=40,1,0)</f>
        <v>0</v>
      </c>
      <c r="D8">
        <f>'Raw Data'!N6</f>
        <v>0</v>
      </c>
      <c r="E8">
        <f>'Raw Data'!O6</f>
        <v>38.83</v>
      </c>
      <c r="F8">
        <f>'Raw Data'!P6</f>
        <v>29</v>
      </c>
      <c r="G8">
        <f>'Raw Data'!Q6</f>
        <v>0</v>
      </c>
      <c r="H8">
        <f>'Raw Data'!R6</f>
        <v>0</v>
      </c>
      <c r="I8">
        <f>'Raw Data'!S6</f>
        <v>0.944954128440367</v>
      </c>
      <c r="J8">
        <f>'Raw Data'!T6</f>
        <v>0.24700239808153476</v>
      </c>
      <c r="K8">
        <f>'Raw Data'!U6</f>
        <v>3.275929744084983</v>
      </c>
      <c r="L8">
        <f>'Raw Data'!V6</f>
        <v>85</v>
      </c>
      <c r="O8">
        <f>$O$3*K8</f>
        <v>58.966735393529696</v>
      </c>
      <c r="P8">
        <f>IF((L8-O8)&lt;0,2*(L8-O8),(L8-O8)/2)</f>
        <v>13.016632303235152</v>
      </c>
      <c r="Q8">
        <f>POWER(P8,2)</f>
        <v>169.43271651762487</v>
      </c>
      <c r="R8">
        <f>IF(C8=1,D8,2000)</f>
        <v>2000</v>
      </c>
      <c r="S8">
        <f>IF(C8=0,D8,-2000)</f>
        <v>0</v>
      </c>
      <c r="T8">
        <f>IF(C8=1,E8,-2000)</f>
        <v>-2000</v>
      </c>
      <c r="U8">
        <f>IF(C8=0,E8,2000)</f>
        <v>38.83</v>
      </c>
      <c r="V8">
        <f>IF(C8=1,H8,2000)</f>
        <v>2000</v>
      </c>
      <c r="W8">
        <f>IF(C8=0,H8,-2000)</f>
        <v>0</v>
      </c>
      <c r="X8">
        <f>IF(C8=1,F8,-2000)</f>
        <v>-2000</v>
      </c>
      <c r="Y8">
        <f>IF(C8=0,F8,2000)</f>
        <v>29</v>
      </c>
      <c r="Z8">
        <f>1-MIN((1-COUNTIF($S$5:$S$102,CONCAT("&gt;=",D8))/$C$104),COUNTIF($R$5:$R$102,CONCAT("&lt;=",D8))/$C$103)</f>
        <v>1</v>
      </c>
      <c r="AA8">
        <f>1-MIN(1-COUNTIF($U$5:$U$102,CONCAT("&lt;=",E8))/$C$104, COUNTIF($T$5:$T$102,CONCAT("&gt;=",E8))/$C$103)</f>
        <v>1</v>
      </c>
      <c r="AB8">
        <f>1-MIN(1-COUNTIF($W$5:$W$102,CONCAT("&gt;=",H8))/$C$104,COUNTIF($V$5:$V$102,CONCAT("&lt;=",H8))*$C$103)</f>
        <v>1</v>
      </c>
      <c r="AC8">
        <f>1-MIN(1-COUNTIF($Y$5:$Y$102,CONCAT("&lt;=",F8))/$C$104, COUNTIF($X$5:$X$102,CONCAT("&gt;=",F8))/$C$103)</f>
        <v>1</v>
      </c>
      <c r="AD8">
        <f>L8</f>
        <v>85</v>
      </c>
      <c r="AE8">
        <f>$Z$2*EXP($Z$3*Z8)+$AA$2*EXP($AA$3*AA8)+$AB$2*EXP($AB$3*AB8)</f>
        <v>76.11472739866988</v>
      </c>
      <c r="AF8">
        <f>AD8-AE8</f>
        <v>8.885272601330115</v>
      </c>
      <c r="AG8">
        <f>IF((AD8-AE8)&lt;0,2*(AD8-AE8),(AD8-AE8))</f>
        <v>8.885272601330115</v>
      </c>
      <c r="AH8">
        <f>POWER(AG8,2)</f>
        <v>78.94806919994762</v>
      </c>
      <c r="AI8">
        <f>IF(AND(AD8&lt;=40,AE8&gt;=55),1,0)</f>
        <v>0</v>
      </c>
      <c r="AJ8">
        <f>IF(AND(AD8&gt;=75,AE8&lt;60),1,0)</f>
        <v>0</v>
      </c>
      <c r="AL8">
        <f>AE8</f>
        <v>76.11472739866988</v>
      </c>
      <c r="AM8">
        <f>MIN(O8,80)</f>
        <v>58.966735393529696</v>
      </c>
      <c r="AN8">
        <f>AD8</f>
        <v>85</v>
      </c>
      <c r="AO8">
        <f>IF(AND(AM8&lt;60,AM8&gt;30),AL8,'Combined Regression'!$B$18*AL8+'Combined Regression'!$B$19*AM8)</f>
        <v>76.11472739866988</v>
      </c>
      <c r="AP8">
        <f>IF(AND(Z8&gt;95%,AA8&gt;95%,AO8&lt;80),15,IF(AND(Z8&gt;90%,AA8&gt;90%,AO8&lt;80),8,0))+MIN(IF(AND(AO8&gt;=55,J8&gt;0.5),-15,0),IF(AND(Z8&lt;20%,AA8&lt;20%,AO8&gt;=45),-15,0))</f>
        <v>15</v>
      </c>
      <c r="AQ8">
        <f>MIN(AO8+AP8,90)</f>
        <v>90</v>
      </c>
      <c r="AR8">
        <f>IF(AND(AN8&lt;=40,AQ8&gt;=55),1,0)</f>
        <v>0</v>
      </c>
      <c r="AS8">
        <f>IF(AND(AN8&gt;=70,AQ8&lt;=55),1,0)</f>
        <v>0</v>
      </c>
      <c r="AV8" t="str">
        <v>Debt to Sales</v>
      </c>
      <c r="AW8">
        <f>'Company Rating'!D28</f>
        <v>0.000003955451073047952</v>
      </c>
      <c r="AX8">
        <f>1-MIN((1-COUNTIF($W$5:$W$102,CONCAT("&gt;=",AW8))/$C$104),COUNTIF($V$5:$V$102,CONCAT("&lt;=",AW8))*$C$103)</f>
        <v>1</v>
      </c>
      <c r="AZ8" t="str">
        <v>Debt to Sales</v>
      </c>
      <c r="BA8">
        <f>'Company Rating'!E28</f>
        <v>0.000005549769407081136</v>
      </c>
      <c r="BB8">
        <f>1-MIN((1-COUNTIF($S$5:$S$102,CONCAT("&gt;=",BA8))/$C$104),COUNTIF($R$5:$R$102,CONCAT("&lt;=",BA8))/$C$103)</f>
        <v>1</v>
      </c>
    </row>
    <row r="9">
      <c r="A9" t="str">
        <f>'Raw Data'!B7</f>
        <v>AGARWAL FABTEX PRIVATE LIMITED</v>
      </c>
      <c r="B9" t="str">
        <f>'Raw Data'!E7</f>
        <v>BB+</v>
      </c>
      <c r="C9">
        <f>IF(L9&lt;=40,1,0)</f>
        <v>0</v>
      </c>
      <c r="D9">
        <f>'Raw Data'!N7</f>
        <v>5.666666666666667</v>
      </c>
      <c r="E9">
        <f>'Raw Data'!O7</f>
        <v>0.4911764705882352</v>
      </c>
      <c r="F9">
        <f>'Raw Data'!P7</f>
        <v>-2.156862745098039</v>
      </c>
      <c r="G9">
        <f>'Raw Data'!Q7</f>
        <v>1.7</v>
      </c>
      <c r="H9">
        <f>'Raw Data'!R7</f>
        <v>0.09340659340659341</v>
      </c>
      <c r="I9">
        <f>'Raw Data'!S7</f>
        <v>1.25</v>
      </c>
      <c r="J9">
        <f>'Raw Data'!T7</f>
        <v>0.19230769230769232</v>
      </c>
      <c r="K9">
        <f>'Raw Data'!U7</f>
        <v>5.643368421052632</v>
      </c>
      <c r="L9">
        <f>'Raw Data'!V7</f>
        <v>45</v>
      </c>
      <c r="O9">
        <f>$O$3*K9</f>
        <v>101.58063157894736</v>
      </c>
      <c r="P9">
        <f>IF((L9-O9)&lt;0,2*(L9-O9),(L9-O9)/2)</f>
        <v>-113.16126315789472</v>
      </c>
      <c r="Q9">
        <f>POWER(P9,2)</f>
        <v>12805.471479490301</v>
      </c>
      <c r="R9">
        <f>IF(C9=1,D9,2000)</f>
        <v>2000</v>
      </c>
      <c r="S9">
        <f>IF(C9=0,D9,-2000)</f>
        <v>5.666666666666667</v>
      </c>
      <c r="T9">
        <f>IF(C9=1,E9,-2000)</f>
        <v>-2000</v>
      </c>
      <c r="U9">
        <f>IF(C9=0,E9,2000)</f>
        <v>0.4911764705882352</v>
      </c>
      <c r="V9">
        <f>IF(C9=1,H9,2000)</f>
        <v>2000</v>
      </c>
      <c r="W9">
        <f>IF(C9=0,H9,-2000)</f>
        <v>0.09340659340659341</v>
      </c>
      <c r="X9">
        <f>IF(C9=1,F9,-2000)</f>
        <v>-2000</v>
      </c>
      <c r="Y9">
        <f>IF(C9=0,F9,2000)</f>
        <v>-2.156862745098039</v>
      </c>
      <c r="Z9">
        <f>1-MIN((1-COUNTIF($S$5:$S$102,CONCAT("&gt;=",D9))/$C$104),COUNTIF($R$5:$R$102,CONCAT("&lt;=",D9))/$C$103)</f>
        <v>1</v>
      </c>
      <c r="AA9">
        <f>1-MIN(1-COUNTIF($U$5:$U$102,CONCAT("&lt;=",E9))/$C$104, COUNTIF($T$5:$T$102,CONCAT("&gt;=",E9))/$C$103)</f>
        <v>1</v>
      </c>
      <c r="AB9">
        <f>1-MIN(1-COUNTIF($W$5:$W$102,CONCAT("&gt;=",H9))/$C$104,COUNTIF($V$5:$V$102,CONCAT("&lt;=",H9))*$C$103)</f>
        <v>1</v>
      </c>
      <c r="AC9">
        <f>1-MIN(1-COUNTIF($Y$5:$Y$102,CONCAT("&lt;=",F9))/$C$104, COUNTIF($X$5:$X$102,CONCAT("&gt;=",F9))/$C$103)</f>
        <v>1</v>
      </c>
      <c r="AD9">
        <f>L9</f>
        <v>45</v>
      </c>
      <c r="AE9">
        <f>$Z$2*EXP($Z$3*Z9)+$AA$2*EXP($AA$3*AA9)+$AB$2*EXP($AB$3*AB9)</f>
        <v>76.11472739866988</v>
      </c>
      <c r="AF9">
        <f>AD9-AE9</f>
        <v>-31.114727398669885</v>
      </c>
      <c r="AG9">
        <f>IF((AD9-AE9)&lt;0,2*(AD9-AE9),(AD9-AE9))</f>
        <v>-62.22945479733977</v>
      </c>
      <c r="AH9">
        <f>POWER(AG9,2)</f>
        <v>3872.505044374154</v>
      </c>
      <c r="AI9">
        <f>IF(AND(AD9&lt;=40,AE9&gt;=55),1,0)</f>
        <v>0</v>
      </c>
      <c r="AJ9">
        <f>IF(AND(AD9&gt;=75,AE9&lt;60),1,0)</f>
        <v>0</v>
      </c>
      <c r="AL9">
        <f>AE9</f>
        <v>76.11472739866988</v>
      </c>
      <c r="AM9">
        <f>MIN(O9,80)</f>
        <v>80</v>
      </c>
      <c r="AN9">
        <f>AD9</f>
        <v>45</v>
      </c>
      <c r="AO9">
        <f>IF(AND(AM9&lt;60,AM9&gt;30),AL9,'Combined Regression'!$B$18*AL9+'Combined Regression'!$B$19*AM9)</f>
        <v>90.7388199154487</v>
      </c>
      <c r="AP9">
        <f>IF(AND(Z9&gt;95%,AA9&gt;95%,AO9&lt;80),15,IF(AND(Z9&gt;90%,AA9&gt;90%,AO9&lt;80),8,0))+MIN(IF(AND(AO9&gt;=55,J9&gt;0.5),-15,0),IF(AND(Z9&lt;20%,AA9&lt;20%,AO9&gt;=45),-15,0))</f>
        <v>0</v>
      </c>
      <c r="AQ9">
        <f>MIN(AO9+AP9,90)</f>
        <v>90</v>
      </c>
      <c r="AR9">
        <f>IF(AND(AN9&lt;=40,AQ9&gt;=55),1,0)</f>
        <v>0</v>
      </c>
      <c r="AS9">
        <f>IF(AND(AN9&gt;=70,AQ9&lt;=55),1,0)</f>
        <v>0</v>
      </c>
      <c r="AV9" t="str">
        <v>Altman Z Score</v>
      </c>
      <c r="AW9">
        <f>'Company Rating'!H9</f>
        <v>0.1071300059579321</v>
      </c>
      <c r="AZ9" t="str">
        <v>Altman Z Score</v>
      </c>
      <c r="BA9">
        <f>'Company Rating'!H19</f>
        <v>3.3352526054607874</v>
      </c>
    </row>
    <row r="10">
      <c r="A10" t="str">
        <f>'Raw Data'!B8</f>
        <v>Airen Metals Pvt Ltd</v>
      </c>
      <c r="B10" t="str">
        <f>'Raw Data'!E8</f>
        <v>BBB</v>
      </c>
      <c r="C10">
        <f>IF(L10&lt;=40,1,0)</f>
        <v>0</v>
      </c>
      <c r="D10">
        <f>'Raw Data'!N8</f>
        <v>4.9763779527559056</v>
      </c>
      <c r="E10">
        <f>'Raw Data'!O8</f>
        <v>0.7524390243902439</v>
      </c>
      <c r="F10">
        <f>'Raw Data'!P8</f>
        <v>-0.6707317073170732</v>
      </c>
      <c r="G10">
        <f>'Raw Data'!Q8</f>
        <v>1.1063829787234043</v>
      </c>
      <c r="H10">
        <f>'Raw Data'!R8</f>
        <v>0.16666666666666666</v>
      </c>
      <c r="I10">
        <f>'Raw Data'!S8</f>
        <v>0.6950354609929078</v>
      </c>
      <c r="J10">
        <f>'Raw Data'!T8</f>
        <v>0.3141025641025641</v>
      </c>
      <c r="K10">
        <f>'Raw Data'!U8</f>
        <v>1.709255319148936</v>
      </c>
      <c r="L10">
        <f>'Raw Data'!V8</f>
        <v>60</v>
      </c>
      <c r="O10">
        <f>$O$3*K10</f>
        <v>30.766595744680846</v>
      </c>
      <c r="P10">
        <f>IF((L10-O10)&lt;0,2*(L10-O10),(L10-O10)/2)</f>
        <v>14.616702127659577</v>
      </c>
      <c r="Q10">
        <f>POWER(P10,2)</f>
        <v>213.64798108872802</v>
      </c>
      <c r="R10">
        <f>IF(C10=1,D10,2000)</f>
        <v>2000</v>
      </c>
      <c r="S10">
        <f>IF(C10=0,D10,-2000)</f>
        <v>4.9763779527559056</v>
      </c>
      <c r="T10">
        <f>IF(C10=1,E10,-2000)</f>
        <v>-2000</v>
      </c>
      <c r="U10">
        <f>IF(C10=0,E10,2000)</f>
        <v>0.7524390243902439</v>
      </c>
      <c r="V10">
        <f>IF(C10=1,H10,2000)</f>
        <v>2000</v>
      </c>
      <c r="W10">
        <f>IF(C10=0,H10,-2000)</f>
        <v>0.16666666666666666</v>
      </c>
      <c r="X10">
        <f>IF(C10=1,F10,-2000)</f>
        <v>-2000</v>
      </c>
      <c r="Y10">
        <f>IF(C10=0,F10,2000)</f>
        <v>-0.6707317073170732</v>
      </c>
      <c r="Z10">
        <f>1-MIN((1-COUNTIF($S$5:$S$102,CONCAT("&gt;=",D10))/$C$104),COUNTIF($R$5:$R$102,CONCAT("&lt;=",D10))/$C$103)</f>
        <v>1</v>
      </c>
      <c r="AA10">
        <f>1-MIN(1-COUNTIF($U$5:$U$102,CONCAT("&lt;=",E10))/$C$104, COUNTIF($T$5:$T$102,CONCAT("&gt;=",E10))/$C$103)</f>
        <v>1</v>
      </c>
      <c r="AB10">
        <f>1-MIN(1-COUNTIF($W$5:$W$102,CONCAT("&gt;=",H10))/$C$104,COUNTIF($V$5:$V$102,CONCAT("&lt;=",H10))*$C$103)</f>
        <v>1</v>
      </c>
      <c r="AC10">
        <f>1-MIN(1-COUNTIF($Y$5:$Y$102,CONCAT("&lt;=",F10))/$C$104, COUNTIF($X$5:$X$102,CONCAT("&gt;=",F10))/$C$103)</f>
        <v>1</v>
      </c>
      <c r="AD10">
        <f>L10</f>
        <v>60</v>
      </c>
      <c r="AE10">
        <f>$Z$2*EXP($Z$3*Z10)+$AA$2*EXP($AA$3*AA10)+$AB$2*EXP($AB$3*AB10)</f>
        <v>76.11472739866988</v>
      </c>
      <c r="AF10">
        <f>AD10-AE10</f>
        <v>-16.114727398669885</v>
      </c>
      <c r="AG10">
        <f>IF((AD10-AE10)&lt;0,2*(AD10-AE10),(AD10-AE10))</f>
        <v>-32.22945479733977</v>
      </c>
      <c r="AH10">
        <f>POWER(AG10,2)</f>
        <v>1038.7377565337674</v>
      </c>
      <c r="AI10">
        <f>IF(AND(AD10&lt;=40,AE10&gt;=55),1,0)</f>
        <v>0</v>
      </c>
      <c r="AJ10">
        <f>IF(AND(AD10&gt;=75,AE10&lt;60),1,0)</f>
        <v>0</v>
      </c>
      <c r="AL10">
        <f>AE10</f>
        <v>76.11472739866988</v>
      </c>
      <c r="AM10">
        <f>MIN(O10,80)</f>
        <v>30.766595744680846</v>
      </c>
      <c r="AN10">
        <f>AD10</f>
        <v>60</v>
      </c>
      <c r="AO10">
        <f>IF(AND(AM10&lt;60,AM10&gt;30),AL10,'Combined Regression'!$B$18*AL10+'Combined Regression'!$B$19*AM10)</f>
        <v>76.11472739866988</v>
      </c>
      <c r="AP10">
        <f>IF(AND(Z10&gt;95%,AA10&gt;95%,AO10&lt;80),15,IF(AND(Z10&gt;90%,AA10&gt;90%,AO10&lt;80),8,0))+MIN(IF(AND(AO10&gt;=55,J10&gt;0.5),-15,0),IF(AND(Z10&lt;20%,AA10&lt;20%,AO10&gt;=45),-15,0))</f>
        <v>15</v>
      </c>
      <c r="AQ10">
        <f>MIN(AO10+AP10,90)</f>
        <v>90</v>
      </c>
      <c r="AR10">
        <f>IF(AND(AN10&lt;=40,AQ10&gt;=55),1,0)</f>
        <v>0</v>
      </c>
      <c r="AS10">
        <f>IF(AND(AN10&gt;=70,AQ10&lt;=55),1,0)</f>
        <v>0</v>
      </c>
      <c r="AV10" t="str">
        <v>WC / Total Sales</v>
      </c>
      <c r="AW10">
        <f>'Company Rating'!D29</f>
        <v>3.432669652592732</v>
      </c>
      <c r="AZ10" t="str">
        <v>WC / Total Sales</v>
      </c>
      <c r="BA10">
        <f>'Company Rating'!E29</f>
        <v>13.043750682159157</v>
      </c>
    </row>
    <row r="11">
      <c r="A11" t="str">
        <f>'Raw Data'!B9</f>
        <v>Akshar Impex Private Limited</v>
      </c>
      <c r="B11" t="str">
        <f>'Raw Data'!E9</f>
        <v>BBB</v>
      </c>
      <c r="C11">
        <f>IF(L11&lt;=40,1,0)</f>
        <v>0</v>
      </c>
      <c r="D11">
        <f>'Raw Data'!N9</f>
        <v>6.653497942386831</v>
      </c>
      <c r="E11">
        <f>'Raw Data'!O9</f>
        <v>0.4474022761009401</v>
      </c>
      <c r="F11">
        <f>'Raw Data'!P9</f>
        <v>64.5983836384628</v>
      </c>
      <c r="G11">
        <f>'Raw Data'!Q9</f>
        <v>1.7054852320675105</v>
      </c>
      <c r="H11">
        <f>'Raw Data'!R9</f>
        <v>0.3570040628864158</v>
      </c>
      <c r="I11">
        <f>'Raw Data'!S9</f>
        <v>1.2839669421487603</v>
      </c>
      <c r="J11">
        <f>'Raw Data'!T9</f>
        <v>0.6860978625684507</v>
      </c>
      <c r="K11">
        <f>'Raw Data'!U9</f>
        <v>2.206552916118647</v>
      </c>
      <c r="L11">
        <f>'Raw Data'!V9</f>
        <v>60</v>
      </c>
      <c r="O11">
        <f>$O$3*K11</f>
        <v>39.717952490135644</v>
      </c>
      <c r="P11">
        <f>IF((L11-O11)&lt;0,2*(L11-O11),(L11-O11)/2)</f>
        <v>10.141023754932178</v>
      </c>
      <c r="Q11">
        <f>POWER(P11,2)</f>
        <v>102.84036279809872</v>
      </c>
      <c r="R11">
        <f>IF(C11=1,D11,2000)</f>
        <v>2000</v>
      </c>
      <c r="S11">
        <f>IF(C11=0,D11,-2000)</f>
        <v>6.653497942386831</v>
      </c>
      <c r="T11">
        <f>IF(C11=1,E11,-2000)</f>
        <v>-2000</v>
      </c>
      <c r="U11">
        <f>IF(C11=0,E11,2000)</f>
        <v>0.4474022761009401</v>
      </c>
      <c r="V11">
        <f>IF(C11=1,H11,2000)</f>
        <v>2000</v>
      </c>
      <c r="W11">
        <f>IF(C11=0,H11,-2000)</f>
        <v>0.3570040628864158</v>
      </c>
      <c r="X11">
        <f>IF(C11=1,F11,-2000)</f>
        <v>-2000</v>
      </c>
      <c r="Y11">
        <f>IF(C11=0,F11,2000)</f>
        <v>64.5983836384628</v>
      </c>
      <c r="Z11">
        <f>1-MIN((1-COUNTIF($S$5:$S$102,CONCAT("&gt;=",D11))/$C$104),COUNTIF($R$5:$R$102,CONCAT("&lt;=",D11))/$C$103)</f>
        <v>1</v>
      </c>
      <c r="AA11">
        <f>1-MIN(1-COUNTIF($U$5:$U$102,CONCAT("&lt;=",E11))/$C$104, COUNTIF($T$5:$T$102,CONCAT("&gt;=",E11))/$C$103)</f>
        <v>1</v>
      </c>
      <c r="AB11">
        <f>1-MIN(1-COUNTIF($W$5:$W$102,CONCAT("&gt;=",H11))/$C$104,COUNTIF($V$5:$V$102,CONCAT("&lt;=",H11))*$C$103)</f>
        <v>1</v>
      </c>
      <c r="AC11">
        <f>1-MIN(1-COUNTIF($Y$5:$Y$102,CONCAT("&lt;=",F11))/$C$104, COUNTIF($X$5:$X$102,CONCAT("&gt;=",F11))/$C$103)</f>
        <v>1</v>
      </c>
      <c r="AD11">
        <f>L11</f>
        <v>60</v>
      </c>
      <c r="AE11">
        <f>$Z$2*EXP($Z$3*Z11)+$AA$2*EXP($AA$3*AA11)+$AB$2*EXP($AB$3*AB11)</f>
        <v>76.11472739866988</v>
      </c>
      <c r="AF11">
        <f>AD11-AE11</f>
        <v>-16.114727398669885</v>
      </c>
      <c r="AG11">
        <f>IF((AD11-AE11)&lt;0,2*(AD11-AE11),(AD11-AE11))</f>
        <v>-32.22945479733977</v>
      </c>
      <c r="AH11">
        <f>POWER(AG11,2)</f>
        <v>1038.7377565337674</v>
      </c>
      <c r="AI11">
        <f>IF(AND(AD11&lt;=40,AE11&gt;=55),1,0)</f>
        <v>0</v>
      </c>
      <c r="AJ11">
        <f>IF(AND(AD11&gt;=75,AE11&lt;60),1,0)</f>
        <v>0</v>
      </c>
      <c r="AL11">
        <f>AE11</f>
        <v>76.11472739866988</v>
      </c>
      <c r="AM11">
        <f>MIN(O11,80)</f>
        <v>39.717952490135644</v>
      </c>
      <c r="AN11">
        <f>AD11</f>
        <v>60</v>
      </c>
      <c r="AO11">
        <f>IF(AND(AM11&lt;60,AM11&gt;30),AL11,'Combined Regression'!$B$18*AL11+'Combined Regression'!$B$19*AM11)</f>
        <v>76.11472739866988</v>
      </c>
      <c r="AP11">
        <f>IF(AND(Z11&gt;95%,AA11&gt;95%,AO11&lt;80),15,IF(AND(Z11&gt;90%,AA11&gt;90%,AO11&lt;80),8,0))+MIN(IF(AND(AO11&gt;=55,J11&gt;0.5),-15,0),IF(AND(Z11&lt;20%,AA11&lt;20%,AO11&gt;=45),-15,0))</f>
        <v>0</v>
      </c>
      <c r="AQ11">
        <f>MIN(AO11+AP11,90)</f>
        <v>76.11472739866988</v>
      </c>
      <c r="AR11">
        <f>IF(AND(AN11&lt;=40,AQ11&gt;=55),1,0)</f>
        <v>0</v>
      </c>
      <c r="AS11">
        <f>IF(AND(AN11&gt;=70,AQ11&lt;=55),1,0)</f>
        <v>0</v>
      </c>
      <c r="AV11" t="str">
        <v>Parameter Score</v>
      </c>
      <c r="AW11">
        <f>$Z$2*EXP($Z$3*AX6)+$AA$2*EXP($AA$3*AX7)+$AB$2*EXP($AB$3*AX8)</f>
        <v>76.11472739866988</v>
      </c>
      <c r="AZ11" t="str">
        <v>Parameter Score</v>
      </c>
      <c r="BA11">
        <f>$Z$2*EXP($Z$3*BB6)+$AA$2*EXP($AA$3*BB7)+$AB$2*EXP($AB$3*BB8)</f>
        <v>76.11472739866988</v>
      </c>
    </row>
    <row r="12">
      <c r="A12" t="str">
        <f>'Raw Data'!B10</f>
        <v>AMBIKA COTTON MILLS LIMITED</v>
      </c>
      <c r="B12" t="str">
        <f>'Raw Data'!E10</f>
        <v>A</v>
      </c>
      <c r="C12">
        <f>IF(L12&lt;=40,1,0)</f>
        <v>0</v>
      </c>
      <c r="D12">
        <f>'Raw Data'!N10</f>
        <v>0.07764385615370958</v>
      </c>
      <c r="E12">
        <f>'Raw Data'!O10</f>
        <v>14.507142857142858</v>
      </c>
      <c r="F12">
        <f>'Raw Data'!P10</f>
        <v>10</v>
      </c>
      <c r="G12">
        <f>'Raw Data'!Q10</f>
        <v>0.021333333333333333</v>
      </c>
      <c r="H12">
        <f>'Raw Data'!R10</f>
        <v>0.015122873345935728</v>
      </c>
      <c r="I12">
        <f>'Raw Data'!S10</f>
        <v>1.900990099009901</v>
      </c>
      <c r="J12">
        <f>'Raw Data'!T10</f>
        <v>0.3629489603024575</v>
      </c>
      <c r="K12">
        <f>'Raw Data'!U10</f>
        <v>4.056321906980614</v>
      </c>
      <c r="L12">
        <f>'Raw Data'!V10</f>
        <v>75</v>
      </c>
      <c r="O12">
        <f>$O$3*K12</f>
        <v>73.01379432565105</v>
      </c>
      <c r="P12">
        <f>IF((L12-O12)&lt;0,2*(L12-O12),(L12-O12)/2)</f>
        <v>0.9931028371744759</v>
      </c>
      <c r="Q12">
        <f>POWER(P12,2)</f>
        <v>0.9862532452039936</v>
      </c>
      <c r="R12">
        <f>IF(C12=1,D12,2000)</f>
        <v>2000</v>
      </c>
      <c r="S12">
        <f>IF(C12=0,D12,-2000)</f>
        <v>0.07764385615370958</v>
      </c>
      <c r="T12">
        <f>IF(C12=1,E12,-2000)</f>
        <v>-2000</v>
      </c>
      <c r="U12">
        <f>IF(C12=0,E12,2000)</f>
        <v>14.507142857142858</v>
      </c>
      <c r="V12">
        <f>IF(C12=1,H12,2000)</f>
        <v>2000</v>
      </c>
      <c r="W12">
        <f>IF(C12=0,H12,-2000)</f>
        <v>0.015122873345935728</v>
      </c>
      <c r="X12">
        <f>IF(C12=1,F12,-2000)</f>
        <v>-2000</v>
      </c>
      <c r="Y12">
        <f>IF(C12=0,F12,2000)</f>
        <v>10</v>
      </c>
      <c r="Z12">
        <f>1-MIN((1-COUNTIF($S$5:$S$102,CONCAT("&gt;=",D12))/$C$104),COUNTIF($R$5:$R$102,CONCAT("&lt;=",D12))/$C$103)</f>
        <v>1</v>
      </c>
      <c r="AA12">
        <f>1-MIN(1-COUNTIF($U$5:$U$102,CONCAT("&lt;=",E12))/$C$104, COUNTIF($T$5:$T$102,CONCAT("&gt;=",E12))/$C$103)</f>
        <v>1</v>
      </c>
      <c r="AB12">
        <f>1-MIN(1-COUNTIF($W$5:$W$102,CONCAT("&gt;=",H12))/$C$104,COUNTIF($V$5:$V$102,CONCAT("&lt;=",H12))*$C$103)</f>
        <v>1</v>
      </c>
      <c r="AC12">
        <f>1-MIN(1-COUNTIF($Y$5:$Y$102,CONCAT("&lt;=",F12))/$C$104, COUNTIF($X$5:$X$102,CONCAT("&gt;=",F12))/$C$103)</f>
        <v>1</v>
      </c>
      <c r="AD12">
        <f>L12</f>
        <v>75</v>
      </c>
      <c r="AE12">
        <f>$Z$2*EXP($Z$3*Z12)+$AA$2*EXP($AA$3*AA12)+$AB$2*EXP($AB$3*AB12)</f>
        <v>76.11472739866988</v>
      </c>
      <c r="AF12">
        <f>AD12-AE12</f>
        <v>-1.114727398669885</v>
      </c>
      <c r="AG12">
        <f>IF((AD12-AE12)&lt;0,2*(AD12-AE12),(AD12-AE12))</f>
        <v>-2.22945479733977</v>
      </c>
      <c r="AH12">
        <f>POWER(AG12,2)</f>
        <v>4.9704686933813145</v>
      </c>
      <c r="AI12">
        <f>IF(AND(AD12&lt;=40,AE12&gt;=55),1,0)</f>
        <v>0</v>
      </c>
      <c r="AJ12">
        <f>IF(AND(AD12&gt;=75,AE12&lt;60),1,0)</f>
        <v>0</v>
      </c>
      <c r="AL12">
        <f>AE12</f>
        <v>76.11472739866988</v>
      </c>
      <c r="AM12">
        <f>MIN(O12,80)</f>
        <v>73.01379432565105</v>
      </c>
      <c r="AN12">
        <f>AD12</f>
        <v>75</v>
      </c>
      <c r="AO12">
        <f>IF(AND(AM12&lt;60,AM12&gt;30),AL12,'Combined Regression'!$B$18*AL12+'Combined Regression'!$B$19*AM12)</f>
        <v>88.88157802910146</v>
      </c>
      <c r="AP12">
        <f>IF(AND(Z12&gt;95%,AA12&gt;95%,AO12&lt;80),15,IF(AND(Z12&gt;90%,AA12&gt;90%,AO12&lt;80),8,0))+MIN(IF(AND(AO12&gt;=55,J12&gt;0.5),-15,0),IF(AND(Z12&lt;20%,AA12&lt;20%,AO12&gt;=45),-15,0))</f>
        <v>0</v>
      </c>
      <c r="AQ12">
        <f>MIN(AO12+AP12,90)</f>
        <v>88.88157802910146</v>
      </c>
      <c r="AR12">
        <f>IF(AND(AN12&lt;=40,AQ12&gt;=55),1,0)</f>
        <v>0</v>
      </c>
      <c r="AS12">
        <f>IF(AND(AN12&gt;=70,AQ12&lt;=55),1,0)</f>
        <v>0</v>
      </c>
      <c r="AV12" t="str">
        <v>Altman Score</v>
      </c>
      <c r="AW12">
        <f>MIN(AW9*18,80)</f>
        <v>1.9283401072427777</v>
      </c>
      <c r="AZ12" t="str">
        <v>Altman Score</v>
      </c>
      <c r="BA12">
        <f>MIN(BA9*18,80)</f>
        <v>60.034546898294174</v>
      </c>
    </row>
    <row r="13">
      <c r="A13" t="str">
        <f>'Raw Data'!B11</f>
        <v>AQUAPHARM CHEMICALS PRIVATE LIMITED</v>
      </c>
      <c r="B13" t="str">
        <f>'Raw Data'!E11</f>
        <v>A</v>
      </c>
      <c r="C13">
        <f>IF(L13&lt;=40,1,0)</f>
        <v>0</v>
      </c>
      <c r="D13">
        <f>'Raw Data'!N11</f>
        <v>2.0314377140290802</v>
      </c>
      <c r="E13">
        <f>'Raw Data'!O11</f>
        <v>1.2519427402862984</v>
      </c>
      <c r="F13">
        <f>'Raw Data'!P11</f>
        <v>1.4519427402862983</v>
      </c>
      <c r="G13">
        <f>'Raw Data'!Q11</f>
        <v>0.6546184738955824</v>
      </c>
      <c r="H13">
        <f>'Raw Data'!R11</f>
        <v>0.37906976744186044</v>
      </c>
      <c r="I13">
        <f>'Raw Data'!S11</f>
        <v>0.6705426356589147</v>
      </c>
      <c r="J13">
        <f>'Raw Data'!T11</f>
        <v>0.40232558139534885</v>
      </c>
      <c r="K13">
        <f>'Raw Data'!U11</f>
        <v>2.29802339342232</v>
      </c>
      <c r="L13">
        <f>'Raw Data'!V11</f>
        <v>75</v>
      </c>
      <c r="O13">
        <f>$O$3*K13</f>
        <v>41.36442108160176</v>
      </c>
      <c r="P13">
        <f>IF((L13-O13)&lt;0,2*(L13-O13),(L13-O13)/2)</f>
        <v>16.81778945919912</v>
      </c>
      <c r="Q13">
        <f>POWER(P13,2)</f>
        <v>282.838042293949</v>
      </c>
      <c r="R13">
        <f>IF(C13=1,D13,2000)</f>
        <v>2000</v>
      </c>
      <c r="S13">
        <f>IF(C13=0,D13,-2000)</f>
        <v>2.0314377140290802</v>
      </c>
      <c r="T13">
        <f>IF(C13=1,E13,-2000)</f>
        <v>-2000</v>
      </c>
      <c r="U13">
        <f>IF(C13=0,E13,2000)</f>
        <v>1.2519427402862984</v>
      </c>
      <c r="V13">
        <f>IF(C13=1,H13,2000)</f>
        <v>2000</v>
      </c>
      <c r="W13">
        <f>IF(C13=0,H13,-2000)</f>
        <v>0.37906976744186044</v>
      </c>
      <c r="X13">
        <f>IF(C13=1,F13,-2000)</f>
        <v>-2000</v>
      </c>
      <c r="Y13">
        <f>IF(C13=0,F13,2000)</f>
        <v>1.4519427402862983</v>
      </c>
      <c r="Z13">
        <f>1-MIN((1-COUNTIF($S$5:$S$102,CONCAT("&gt;=",D13))/$C$104),COUNTIF($R$5:$R$102,CONCAT("&lt;=",D13))/$C$103)</f>
        <v>1</v>
      </c>
      <c r="AA13">
        <f>1-MIN(1-COUNTIF($U$5:$U$102,CONCAT("&lt;=",E13))/$C$104, COUNTIF($T$5:$T$102,CONCAT("&gt;=",E13))/$C$103)</f>
        <v>1</v>
      </c>
      <c r="AB13">
        <f>1-MIN(1-COUNTIF($W$5:$W$102,CONCAT("&gt;=",H13))/$C$104,COUNTIF($V$5:$V$102,CONCAT("&lt;=",H13))*$C$103)</f>
        <v>1</v>
      </c>
      <c r="AC13">
        <f>1-MIN(1-COUNTIF($Y$5:$Y$102,CONCAT("&lt;=",F13))/$C$104, COUNTIF($X$5:$X$102,CONCAT("&gt;=",F13))/$C$103)</f>
        <v>1</v>
      </c>
      <c r="AD13">
        <f>L13</f>
        <v>75</v>
      </c>
      <c r="AE13">
        <f>$Z$2*EXP($Z$3*Z13)+$AA$2*EXP($AA$3*AA13)+$AB$2*EXP($AB$3*AB13)</f>
        <v>76.11472739866988</v>
      </c>
      <c r="AF13">
        <f>AD13-AE13</f>
        <v>-1.114727398669885</v>
      </c>
      <c r="AG13">
        <f>IF((AD13-AE13)&lt;0,2*(AD13-AE13),(AD13-AE13))</f>
        <v>-2.22945479733977</v>
      </c>
      <c r="AH13">
        <f>POWER(AG13,2)</f>
        <v>4.9704686933813145</v>
      </c>
      <c r="AI13">
        <f>IF(AND(AD13&lt;=40,AE13&gt;=55),1,0)</f>
        <v>0</v>
      </c>
      <c r="AJ13">
        <f>IF(AND(AD13&gt;=75,AE13&lt;60),1,0)</f>
        <v>0</v>
      </c>
      <c r="AL13">
        <f>AE13</f>
        <v>76.11472739866988</v>
      </c>
      <c r="AM13">
        <f>MIN(O13,80)</f>
        <v>41.36442108160176</v>
      </c>
      <c r="AN13">
        <f>AD13</f>
        <v>75</v>
      </c>
      <c r="AO13">
        <f>IF(AND(AM13&lt;60,AM13&gt;30),AL13,'Combined Regression'!$B$18*AL13+'Combined Regression'!$B$19*AM13)</f>
        <v>76.11472739866988</v>
      </c>
      <c r="AP13">
        <f>IF(AND(Z13&gt;95%,AA13&gt;95%,AO13&lt;80),15,IF(AND(Z13&gt;90%,AA13&gt;90%,AO13&lt;80),8,0))+MIN(IF(AND(AO13&gt;=55,J13&gt;0.5),-15,0),IF(AND(Z13&lt;20%,AA13&lt;20%,AO13&gt;=45),-15,0))</f>
        <v>15</v>
      </c>
      <c r="AQ13">
        <f>MIN(AO13+AP13,90)</f>
        <v>90</v>
      </c>
      <c r="AR13">
        <f>IF(AND(AN13&lt;=40,AQ13&gt;=55),1,0)</f>
        <v>0</v>
      </c>
      <c r="AS13">
        <f>IF(AND(AN13&gt;=70,AQ13&lt;=55),1,0)</f>
        <v>0</v>
      </c>
      <c r="AV13" t="str">
        <v>Intermediate Score</v>
      </c>
      <c r="AW13">
        <f>IF(AND(AW12&lt;60,AW12&gt;30),AW11,'Combined Regression'!$B$18*AW11+'Combined Regression'!$B$19*AW12)</f>
        <v>69.98392610780303</v>
      </c>
      <c r="AZ13" t="str">
        <v>Intermediate Score</v>
      </c>
      <c r="BA13">
        <f>IF(AND(BA12&lt;60,BA12&gt;30),BA11,'Combined Regression'!$B$18*BA11+'Combined Regression'!$B$19*BA12)</f>
        <v>85.4311210716346</v>
      </c>
    </row>
    <row r="14">
      <c r="A14" t="str">
        <f>'Raw Data'!B12</f>
        <v>ATC Tires Private Limited</v>
      </c>
      <c r="B14" t="str">
        <f>'Raw Data'!E12</f>
        <v>AA</v>
      </c>
      <c r="C14">
        <f>IF(L14&lt;=40,1,0)</f>
        <v>0</v>
      </c>
      <c r="D14">
        <f>'Raw Data'!N12</f>
        <v>0.6566873780691455</v>
      </c>
      <c r="E14">
        <f>'Raw Data'!O12</f>
        <v>3.9652686481238013</v>
      </c>
      <c r="F14">
        <f>'Raw Data'!P12</f>
        <v>3.7499892592306163</v>
      </c>
      <c r="G14">
        <f>'Raw Data'!Q12</f>
        <v>0.23978711962467783</v>
      </c>
      <c r="H14">
        <f>'Raw Data'!R12</f>
        <v>0.219654717483254</v>
      </c>
      <c r="I14">
        <f>'Raw Data'!S12</f>
        <v>1.1440857515026914</v>
      </c>
      <c r="J14">
        <f>'Raw Data'!T12</f>
        <v>0.41277624583118644</v>
      </c>
      <c r="K14">
        <f>'Raw Data'!U12</f>
        <v>3.479231093144446</v>
      </c>
      <c r="L14">
        <f>'Raw Data'!V12</f>
        <v>90</v>
      </c>
      <c r="O14">
        <f>$O$3*K14</f>
        <v>62.626159676600025</v>
      </c>
      <c r="P14">
        <f>IF((L14-O14)&lt;0,2*(L14-O14),(L14-O14)/2)</f>
        <v>13.686920161699987</v>
      </c>
      <c r="Q14">
        <f>POWER(P14,2)</f>
        <v>187.3317835127496</v>
      </c>
      <c r="R14">
        <f>IF(C14=1,D14,2000)</f>
        <v>2000</v>
      </c>
      <c r="S14">
        <f>IF(C14=0,D14,-2000)</f>
        <v>0.6566873780691455</v>
      </c>
      <c r="T14">
        <f>IF(C14=1,E14,-2000)</f>
        <v>-2000</v>
      </c>
      <c r="U14">
        <f>IF(C14=0,E14,2000)</f>
        <v>3.9652686481238013</v>
      </c>
      <c r="V14">
        <f>IF(C14=1,H14,2000)</f>
        <v>2000</v>
      </c>
      <c r="W14">
        <f>IF(C14=0,H14,-2000)</f>
        <v>0.219654717483254</v>
      </c>
      <c r="X14">
        <f>IF(C14=1,F14,-2000)</f>
        <v>-2000</v>
      </c>
      <c r="Y14">
        <f>IF(C14=0,F14,2000)</f>
        <v>3.7499892592306163</v>
      </c>
      <c r="Z14">
        <f>1-MIN((1-COUNTIF($S$5:$S$102,CONCAT("&gt;=",D14))/$C$104),COUNTIF($R$5:$R$102,CONCAT("&lt;=",D14))/$C$103)</f>
        <v>1</v>
      </c>
      <c r="AA14">
        <f>1-MIN(1-COUNTIF($U$5:$U$102,CONCAT("&lt;=",E14))/$C$104, COUNTIF($T$5:$T$102,CONCAT("&gt;=",E14))/$C$103)</f>
        <v>1</v>
      </c>
      <c r="AB14">
        <f>1-MIN(1-COUNTIF($W$5:$W$102,CONCAT("&gt;=",H14))/$C$104,COUNTIF($V$5:$V$102,CONCAT("&lt;=",H14))*$C$103)</f>
        <v>1</v>
      </c>
      <c r="AC14">
        <f>1-MIN(1-COUNTIF($Y$5:$Y$102,CONCAT("&lt;=",F14))/$C$104, COUNTIF($X$5:$X$102,CONCAT("&gt;=",F14))/$C$103)</f>
        <v>1</v>
      </c>
      <c r="AD14">
        <f>L14</f>
        <v>90</v>
      </c>
      <c r="AE14">
        <f>$Z$2*EXP($Z$3*Z14)+$AA$2*EXP($AA$3*AA14)+$AB$2*EXP($AB$3*AB14)</f>
        <v>76.11472739866988</v>
      </c>
      <c r="AF14">
        <f>AD14-AE14</f>
        <v>13.885272601330115</v>
      </c>
      <c r="AG14">
        <f>IF((AD14-AE14)&lt;0,2*(AD14-AE14),(AD14-AE14))</f>
        <v>13.885272601330115</v>
      </c>
      <c r="AH14">
        <f>POWER(AG14,2)</f>
        <v>192.8007952132488</v>
      </c>
      <c r="AI14">
        <f>IF(AND(AD14&lt;=40,AE14&gt;=55),1,0)</f>
        <v>0</v>
      </c>
      <c r="AJ14">
        <f>IF(AND(AD14&gt;=75,AE14&lt;60),1,0)</f>
        <v>0</v>
      </c>
      <c r="AL14">
        <f>AE14</f>
        <v>76.11472739866988</v>
      </c>
      <c r="AM14">
        <f>MIN(O14,80)</f>
        <v>62.626159676600025</v>
      </c>
      <c r="AN14">
        <f>AD14</f>
        <v>90</v>
      </c>
      <c r="AO14">
        <f>IF(AND(AM14&lt;60,AM14&gt;30),AL14,'Combined Regression'!$B$18*AL14+'Combined Regression'!$B$19*AM14)</f>
        <v>86.12008615932663</v>
      </c>
      <c r="AP14">
        <f>IF(AND(Z14&gt;95%,AA14&gt;95%,AO14&lt;80),15,IF(AND(Z14&gt;90%,AA14&gt;90%,AO14&lt;80),8,0))+MIN(IF(AND(AO14&gt;=55,J14&gt;0.5),-15,0),IF(AND(Z14&lt;20%,AA14&lt;20%,AO14&gt;=45),-15,0))</f>
        <v>0</v>
      </c>
      <c r="AQ14">
        <f>MIN(AO14+AP14,90)</f>
        <v>86.12008615932663</v>
      </c>
      <c r="AR14">
        <f>IF(AND(AN14&lt;=40,AQ14&gt;=55),1,0)</f>
        <v>0</v>
      </c>
      <c r="AS14">
        <f>IF(AND(AN14&gt;=70,AQ14&lt;=55),1,0)</f>
        <v>0</v>
      </c>
      <c r="AV14" t="str">
        <v>Adjustment</v>
      </c>
      <c r="AW14">
        <f>IF(AND(AX6&gt;95%,AX7&gt;95%,AW13&lt;80),15,IF(AND(AX6&gt;90%,AX7&gt;90%,AW13&lt;80),8,0))+MIN(IF(AND(AW13&gt;=55,AW10&gt;0.5),-15,0),IF(AND(AX6&lt;20%,AX7&lt;20%,AW13&gt;=45),-15,0))</f>
        <v>0</v>
      </c>
      <c r="AZ14" t="str">
        <v>Adjustment</v>
      </c>
      <c r="BA14">
        <f>IF(AND(BB6&gt;95%,BB7&gt;95%,BA13&lt;80),15,IF(AND(BB6&gt;90%,BB7&gt;90%,BA13&lt;80),8,0))+MIN(IF(AND(BA13&gt;=55,BA10&gt;0.5),-15,0),IF(AND(BB6&lt;20%,BB7&lt;20%,BA13&gt;=45),-15,0))</f>
        <v>-15</v>
      </c>
    </row>
    <row r="15">
      <c r="A15" t="str">
        <f>'Raw Data'!B13</f>
        <v>Bay Forge Private Limited</v>
      </c>
      <c r="B15" t="str">
        <f>'Raw Data'!E13</f>
        <v>B+</v>
      </c>
      <c r="C15">
        <f>IF(L15&lt;=40,1,0)</f>
        <v>1</v>
      </c>
      <c r="D15">
        <f>'Raw Data'!N13</f>
        <v>1.1490301988706115</v>
      </c>
      <c r="E15">
        <f>'Raw Data'!O13</f>
        <v>3.7883333333333336</v>
      </c>
      <c r="F15">
        <f>'Raw Data'!P13</f>
        <v>2.8333333333333335</v>
      </c>
      <c r="G15">
        <f>'Raw Data'!Q13</f>
        <v>0.14084507042253522</v>
      </c>
      <c r="H15">
        <f>'Raw Data'!R13</f>
        <v>0.14705882352941177</v>
      </c>
      <c r="I15">
        <f>'Raw Data'!S13</f>
        <v>2.282051282051282</v>
      </c>
      <c r="J15">
        <f>'Raw Data'!T13</f>
        <v>0.6544117647058824</v>
      </c>
      <c r="K15">
        <f>'Raw Data'!U13</f>
        <v>3.144313642158946</v>
      </c>
      <c r="L15">
        <f>'Raw Data'!V13</f>
        <v>25</v>
      </c>
      <c r="O15">
        <f>$O$3*K15</f>
        <v>56.597645558861025</v>
      </c>
      <c r="P15">
        <f>IF((L15-O15)&lt;0,2*(L15-O15),(L15-O15)/2)</f>
        <v>-63.19529111772205</v>
      </c>
      <c r="Q15">
        <f>POWER(P15,2)</f>
        <v>3993.6448194536392</v>
      </c>
      <c r="R15">
        <f>IF(C15=1,D15,2000)</f>
        <v>1.1490301988706115</v>
      </c>
      <c r="S15">
        <f>IF(C15=0,D15,-2000)</f>
        <v>-2000</v>
      </c>
      <c r="T15">
        <f>IF(C15=1,E15,-2000)</f>
        <v>3.7883333333333336</v>
      </c>
      <c r="U15">
        <f>IF(C15=0,E15,2000)</f>
        <v>2000</v>
      </c>
      <c r="V15">
        <f>IF(C15=1,H15,2000)</f>
        <v>0.14705882352941177</v>
      </c>
      <c r="W15">
        <f>IF(C15=0,H15,-2000)</f>
        <v>-2000</v>
      </c>
      <c r="X15">
        <f>IF(C15=1,F15,-2000)</f>
        <v>2.8333333333333335</v>
      </c>
      <c r="Y15">
        <f>IF(C15=0,F15,2000)</f>
        <v>2000</v>
      </c>
      <c r="Z15">
        <f>1-MIN((1-COUNTIF($S$5:$S$102,CONCAT("&gt;=",D15))/$C$104),COUNTIF($R$5:$R$102,CONCAT("&lt;=",D15))/$C$103)</f>
        <v>1</v>
      </c>
      <c r="AA15">
        <f>1-MIN(1-COUNTIF($U$5:$U$102,CONCAT("&lt;=",E15))/$C$104, COUNTIF($T$5:$T$102,CONCAT("&gt;=",E15))/$C$103)</f>
        <v>1</v>
      </c>
      <c r="AB15">
        <f>1-MIN(1-COUNTIF($W$5:$W$102,CONCAT("&gt;=",H15))/$C$104,COUNTIF($V$5:$V$102,CONCAT("&lt;=",H15))*$C$103)</f>
        <v>1</v>
      </c>
      <c r="AC15">
        <f>1-MIN(1-COUNTIF($Y$5:$Y$102,CONCAT("&lt;=",F15))/$C$104, COUNTIF($X$5:$X$102,CONCAT("&gt;=",F15))/$C$103)</f>
        <v>1</v>
      </c>
      <c r="AD15">
        <f>L15</f>
        <v>25</v>
      </c>
      <c r="AE15">
        <f>$Z$2*EXP($Z$3*Z15)+$AA$2*EXP($AA$3*AA15)+$AB$2*EXP($AB$3*AB15)</f>
        <v>76.11472739866988</v>
      </c>
      <c r="AF15">
        <f>AD15-AE15</f>
        <v>-51.114727398669885</v>
      </c>
      <c r="AG15">
        <f>IF((AD15-AE15)&lt;0,2*(AD15-AE15),(AD15-AE15))</f>
        <v>-102.22945479733977</v>
      </c>
      <c r="AH15">
        <f>POWER(AG15,2)</f>
        <v>10450.861428161335</v>
      </c>
      <c r="AI15">
        <f>IF(AND(AD15&lt;=40,AE15&gt;=55),1,0)</f>
        <v>1</v>
      </c>
      <c r="AJ15">
        <f>IF(AND(AD15&gt;=75,AE15&lt;60),1,0)</f>
        <v>0</v>
      </c>
      <c r="AL15">
        <f>AE15</f>
        <v>76.11472739866988</v>
      </c>
      <c r="AM15">
        <f>MIN(O15,80)</f>
        <v>56.597645558861025</v>
      </c>
      <c r="AN15">
        <f>AD15</f>
        <v>25</v>
      </c>
      <c r="AO15">
        <f>IF(AND(AM15&lt;60,AM15&gt;30),AL15,'Combined Regression'!$B$18*AL15+'Combined Regression'!$B$19*AM15)</f>
        <v>76.11472739866988</v>
      </c>
      <c r="AP15">
        <f>IF(AND(Z15&gt;95%,AA15&gt;95%,AO15&lt;80),15,IF(AND(Z15&gt;90%,AA15&gt;90%,AO15&lt;80),8,0))+MIN(IF(AND(AO15&gt;=55,J15&gt;0.5),-15,0),IF(AND(Z15&lt;20%,AA15&lt;20%,AO15&gt;=45),-15,0))</f>
        <v>0</v>
      </c>
      <c r="AQ15">
        <f>MIN(AO15+AP15,90)</f>
        <v>76.11472739866988</v>
      </c>
      <c r="AR15">
        <f>IF(AND(AN15&lt;=40,AQ15&gt;=55),1,0)</f>
        <v>1</v>
      </c>
      <c r="AS15">
        <f>IF(AND(AN15&gt;=70,AQ15&lt;=55),1,0)</f>
        <v>0</v>
      </c>
      <c r="AV15" t="str">
        <v>Final Score</v>
      </c>
      <c r="AW15">
        <f>AW13+AW14</f>
        <v>69.98392610780303</v>
      </c>
      <c r="AZ15" t="str">
        <v>Final Score</v>
      </c>
      <c r="BA15">
        <f>BA13+BA14</f>
        <v>70.4311210716346</v>
      </c>
    </row>
    <row r="16">
      <c r="A16" t="str">
        <f>'Raw Data'!B14</f>
        <v>Bharat Fritz Werner Limited</v>
      </c>
      <c r="B16" t="str">
        <f>'Raw Data'!E14</f>
        <v>BBB-</v>
      </c>
      <c r="C16">
        <f>IF(L16&lt;=40,1,0)</f>
        <v>0</v>
      </c>
      <c r="D16">
        <f>'Raw Data'!N14</f>
        <v>3.7037037037037037</v>
      </c>
      <c r="E16">
        <f>'Raw Data'!O14</f>
        <v>0.7431428571428572</v>
      </c>
      <c r="F16">
        <f>'Raw Data'!P14</f>
        <v>0.37142857142857144</v>
      </c>
      <c r="G16">
        <f>'Raw Data'!Q14</f>
        <v>0.4608294930875576</v>
      </c>
      <c r="H16">
        <f>'Raw Data'!R14</f>
        <v>0.17421602787456447</v>
      </c>
      <c r="I16">
        <f>'Raw Data'!S14</f>
        <v>0.5230263157894737</v>
      </c>
      <c r="J16">
        <f>'Raw Data'!T14</f>
        <v>0.2770034843205575</v>
      </c>
      <c r="K16">
        <f>'Raw Data'!U14</f>
        <v>1.490629886857258</v>
      </c>
      <c r="L16">
        <f>'Raw Data'!V14</f>
        <v>55</v>
      </c>
      <c r="O16">
        <f>$O$3*K16</f>
        <v>26.831337963430645</v>
      </c>
      <c r="P16">
        <f>IF((L16-O16)&lt;0,2*(L16-O16),(L16-O16)/2)</f>
        <v>14.084331018284677</v>
      </c>
      <c r="Q16">
        <f>POWER(P16,2)</f>
        <v>198.3683802326159</v>
      </c>
      <c r="R16">
        <f>IF(C16=1,D16,2000)</f>
        <v>2000</v>
      </c>
      <c r="S16">
        <f>IF(C16=0,D16,-2000)</f>
        <v>3.7037037037037037</v>
      </c>
      <c r="T16">
        <f>IF(C16=1,E16,-2000)</f>
        <v>-2000</v>
      </c>
      <c r="U16">
        <f>IF(C16=0,E16,2000)</f>
        <v>0.7431428571428572</v>
      </c>
      <c r="V16">
        <f>IF(C16=1,H16,2000)</f>
        <v>2000</v>
      </c>
      <c r="W16">
        <f>IF(C16=0,H16,-2000)</f>
        <v>0.17421602787456447</v>
      </c>
      <c r="X16">
        <f>IF(C16=1,F16,-2000)</f>
        <v>-2000</v>
      </c>
      <c r="Y16">
        <f>IF(C16=0,F16,2000)</f>
        <v>0.37142857142857144</v>
      </c>
      <c r="Z16">
        <f>1-MIN((1-COUNTIF($S$5:$S$102,CONCAT("&gt;=",D16))/$C$104),COUNTIF($R$5:$R$102,CONCAT("&lt;=",D16))/$C$103)</f>
        <v>1</v>
      </c>
      <c r="AA16">
        <f>1-MIN(1-COUNTIF($U$5:$U$102,CONCAT("&lt;=",E16))/$C$104, COUNTIF($T$5:$T$102,CONCAT("&gt;=",E16))/$C$103)</f>
        <v>1</v>
      </c>
      <c r="AB16">
        <f>1-MIN(1-COUNTIF($W$5:$W$102,CONCAT("&gt;=",H16))/$C$104,COUNTIF($V$5:$V$102,CONCAT("&lt;=",H16))*$C$103)</f>
        <v>1</v>
      </c>
      <c r="AC16">
        <f>1-MIN(1-COUNTIF($Y$5:$Y$102,CONCAT("&lt;=",F16))/$C$104, COUNTIF($X$5:$X$102,CONCAT("&gt;=",F16))/$C$103)</f>
        <v>1</v>
      </c>
      <c r="AD16">
        <f>L16</f>
        <v>55</v>
      </c>
      <c r="AE16">
        <f>$Z$2*EXP($Z$3*Z16)+$AA$2*EXP($AA$3*AA16)+$AB$2*EXP($AB$3*AB16)</f>
        <v>76.11472739866988</v>
      </c>
      <c r="AF16">
        <f>AD16-AE16</f>
        <v>-21.114727398669885</v>
      </c>
      <c r="AG16">
        <f>IF((AD16-AE16)&lt;0,2*(AD16-AE16),(AD16-AE16))</f>
        <v>-42.22945479733977</v>
      </c>
      <c r="AH16">
        <f>POWER(AG16,2)</f>
        <v>1783.3268524805628</v>
      </c>
      <c r="AI16">
        <f>IF(AND(AD16&lt;=40,AE16&gt;=55),1,0)</f>
        <v>0</v>
      </c>
      <c r="AJ16">
        <f>IF(AND(AD16&gt;=75,AE16&lt;60),1,0)</f>
        <v>0</v>
      </c>
      <c r="AL16">
        <f>AE16</f>
        <v>76.11472739866988</v>
      </c>
      <c r="AM16">
        <f>MIN(O16,80)</f>
        <v>26.831337963430645</v>
      </c>
      <c r="AN16">
        <f>AD16</f>
        <v>55</v>
      </c>
      <c r="AO16">
        <f>IF(AND(AM16&lt;60,AM16&gt;30),AL16,'Combined Regression'!$B$18*AL16+'Combined Regression'!$B$19*AM16)</f>
        <v>76.60424232379214</v>
      </c>
      <c r="AP16">
        <f>IF(AND(Z16&gt;95%,AA16&gt;95%,AO16&lt;80),15,IF(AND(Z16&gt;90%,AA16&gt;90%,AO16&lt;80),8,0))+MIN(IF(AND(AO16&gt;=55,J16&gt;0.5),-15,0),IF(AND(Z16&lt;20%,AA16&lt;20%,AO16&gt;=45),-15,0))</f>
        <v>15</v>
      </c>
      <c r="AQ16">
        <f>MIN(AO16+AP16,90)</f>
        <v>90</v>
      </c>
      <c r="AR16">
        <f>IF(AND(AN16&lt;=40,AQ16&gt;=55),1,0)</f>
        <v>0</v>
      </c>
      <c r="AS16">
        <f>IF(AND(AN16&gt;=70,AQ16&lt;=55),1,0)</f>
        <v>0</v>
      </c>
      <c r="AV16" t="str">
        <v>Rating</v>
      </c>
      <c r="AW16" t="str">
        <f>VLOOKUP(AX20,AU20:AV36,2,0)</f>
        <v>A-</v>
      </c>
      <c r="AZ16" t="str">
        <v>Rating</v>
      </c>
      <c r="BA16" t="str">
        <f>VLOOKUP(BB20,AY20:AZ36,2,0)</f>
        <v>A-</v>
      </c>
    </row>
    <row r="17">
      <c r="A17" t="str">
        <f>'Raw Data'!B15</f>
        <v>bharat wire ropes limited</v>
      </c>
      <c r="B17" t="str">
        <f>'Raw Data'!E15</f>
        <v>BB+</v>
      </c>
      <c r="C17">
        <f>IF(L17&lt;=40,1,0)</f>
        <v>0</v>
      </c>
      <c r="D17">
        <f>'Raw Data'!N15</f>
        <v>40.05486725663716</v>
      </c>
      <c r="E17">
        <f>'Raw Data'!O15</f>
        <v>0.08095238095238094</v>
      </c>
      <c r="F17">
        <f>'Raw Data'!P15</f>
        <v>0</v>
      </c>
      <c r="G17">
        <f>'Raw Data'!Q15</f>
        <v>2.65</v>
      </c>
      <c r="H17">
        <f>'Raw Data'!R15</f>
        <v>5.707692307692308</v>
      </c>
      <c r="I17">
        <f>'Raw Data'!S15</f>
        <v>0.13260869565217392</v>
      </c>
      <c r="J17">
        <f>'Raw Data'!T15</f>
        <v>0.9384615384615385</v>
      </c>
      <c r="K17">
        <f>'Raw Data'!U15</f>
        <v>0.37024108695652175</v>
      </c>
      <c r="L17">
        <f>'Raw Data'!V15</f>
        <v>45</v>
      </c>
      <c r="O17">
        <f>$O$3*K17</f>
        <v>6.664339565217391</v>
      </c>
      <c r="P17">
        <f>IF((L17-O17)&lt;0,2*(L17-O17),(L17-O17)/2)</f>
        <v>19.167830217391305</v>
      </c>
      <c r="Q17">
        <f>POWER(P17,2)</f>
        <v>367.40571524273923</v>
      </c>
      <c r="R17">
        <f>IF(C17=1,D17,2000)</f>
        <v>2000</v>
      </c>
      <c r="S17">
        <f>IF(C17=0,D17,-2000)</f>
        <v>40.05486725663716</v>
      </c>
      <c r="T17">
        <f>IF(C17=1,E17,-2000)</f>
        <v>-2000</v>
      </c>
      <c r="U17">
        <f>IF(C17=0,E17,2000)</f>
        <v>0.08095238095238094</v>
      </c>
      <c r="V17">
        <f>IF(C17=1,H17,2000)</f>
        <v>2000</v>
      </c>
      <c r="W17">
        <f>IF(C17=0,H17,-2000)</f>
        <v>5.707692307692308</v>
      </c>
      <c r="X17">
        <f>IF(C17=1,F17,-2000)</f>
        <v>-2000</v>
      </c>
      <c r="Y17">
        <f>IF(C17=0,F17,2000)</f>
        <v>0</v>
      </c>
      <c r="Z17">
        <f>1-MIN((1-COUNTIF($S$5:$S$102,CONCAT("&gt;=",D17))/$C$104),COUNTIF($R$5:$R$102,CONCAT("&lt;=",D17))/$C$103)</f>
        <v>1</v>
      </c>
      <c r="AA17">
        <f>1-MIN(1-COUNTIF($U$5:$U$102,CONCAT("&lt;=",E17))/$C$104, COUNTIF($T$5:$T$102,CONCAT("&gt;=",E17))/$C$103)</f>
        <v>1</v>
      </c>
      <c r="AB17">
        <f>1-MIN(1-COUNTIF($W$5:$W$102,CONCAT("&gt;=",H17))/$C$104,COUNTIF($V$5:$V$102,CONCAT("&lt;=",H17))*$C$103)</f>
        <v>1</v>
      </c>
      <c r="AC17">
        <f>1-MIN(1-COUNTIF($Y$5:$Y$102,CONCAT("&lt;=",F17))/$C$104, COUNTIF($X$5:$X$102,CONCAT("&gt;=",F17))/$C$103)</f>
        <v>1</v>
      </c>
      <c r="AD17">
        <f>L17</f>
        <v>45</v>
      </c>
      <c r="AE17">
        <f>$Z$2*EXP($Z$3*Z17)+$AA$2*EXP($AA$3*AA17)+$AB$2*EXP($AB$3*AB17)</f>
        <v>76.11472739866988</v>
      </c>
      <c r="AF17">
        <f>AD17-AE17</f>
        <v>-31.114727398669885</v>
      </c>
      <c r="AG17">
        <f>IF((AD17-AE17)&lt;0,2*(AD17-AE17),(AD17-AE17))</f>
        <v>-62.22945479733977</v>
      </c>
      <c r="AH17">
        <f>POWER(AG17,2)</f>
        <v>3872.505044374154</v>
      </c>
      <c r="AI17">
        <f>IF(AND(AD17&lt;=40,AE17&gt;=55),1,0)</f>
        <v>0</v>
      </c>
      <c r="AJ17">
        <f>IF(AND(AD17&gt;=75,AE17&lt;60),1,0)</f>
        <v>0</v>
      </c>
      <c r="AL17">
        <f>AE17</f>
        <v>76.11472739866988</v>
      </c>
      <c r="AM17">
        <f>MIN(O17,80)</f>
        <v>6.664339565217391</v>
      </c>
      <c r="AN17">
        <f>AD17</f>
        <v>45</v>
      </c>
      <c r="AO17">
        <f>IF(AND(AM17&lt;60,AM17&gt;30),AL17,'Combined Regression'!$B$18*AL17+'Combined Regression'!$B$19*AM17)</f>
        <v>71.24296384260147</v>
      </c>
      <c r="AP17">
        <f>IF(AND(Z17&gt;95%,AA17&gt;95%,AO17&lt;80),15,IF(AND(Z17&gt;90%,AA17&gt;90%,AO17&lt;80),8,0))+MIN(IF(AND(AO17&gt;=55,J17&gt;0.5),-15,0),IF(AND(Z17&lt;20%,AA17&lt;20%,AO17&gt;=45),-15,0))</f>
        <v>0</v>
      </c>
      <c r="AQ17">
        <f>MIN(AO17+AP17,90)</f>
        <v>71.24296384260147</v>
      </c>
      <c r="AR17">
        <f>IF(AND(AN17&lt;=40,AQ17&gt;=55),1,0)</f>
        <v>0</v>
      </c>
      <c r="AS17">
        <f>IF(AND(AN17&gt;=70,AQ17&lt;=55),1,0)</f>
        <v>0</v>
      </c>
    </row>
    <row r="18">
      <c r="A18" t="str">
        <f>'Raw Data'!B16</f>
        <v>Binani Cement Limited</v>
      </c>
      <c r="B18" t="str">
        <f>'Raw Data'!E16</f>
        <v>D</v>
      </c>
      <c r="C18">
        <f>IF(L18&lt;=40,1,0)</f>
        <v>1</v>
      </c>
      <c r="D18">
        <f>'Raw Data'!N16</f>
        <v>35.24761904761905</v>
      </c>
      <c r="E18">
        <f>'Raw Data'!O16</f>
        <v>0.09097210188875411</v>
      </c>
      <c r="F18">
        <f>'Raw Data'!P16</f>
        <v>-0.07797608733321781</v>
      </c>
      <c r="G18">
        <f>'Raw Data'!Q16</f>
        <v>16.376106194690266</v>
      </c>
      <c r="H18">
        <f>'Raw Data'!R16</f>
        <v>1.8159960745829244</v>
      </c>
      <c r="I18">
        <f>'Raw Data'!S16</f>
        <v>0.140973630831643</v>
      </c>
      <c r="J18">
        <f>'Raw Data'!T16</f>
        <v>0.3410206084396467</v>
      </c>
      <c r="K18">
        <f>'Raw Data'!U16</f>
        <v>0.4768611912783626</v>
      </c>
      <c r="L18">
        <f>'Raw Data'!V16</f>
        <v>0</v>
      </c>
      <c r="O18">
        <f>$O$3*K18</f>
        <v>8.583501443010526</v>
      </c>
      <c r="P18">
        <f>IF((L18-O18)&lt;0,2*(L18-O18),(L18-O18)/2)</f>
        <v>-17.167002886021052</v>
      </c>
      <c r="Q18">
        <f>POWER(P18,2)</f>
        <v>294.70598808865515</v>
      </c>
      <c r="R18">
        <f>IF(C18=1,D18,2000)</f>
        <v>35.24761904761905</v>
      </c>
      <c r="S18">
        <f>IF(C18=0,D18,-2000)</f>
        <v>-2000</v>
      </c>
      <c r="T18">
        <f>IF(C18=1,E18,-2000)</f>
        <v>0.09097210188875411</v>
      </c>
      <c r="U18">
        <f>IF(C18=0,E18,2000)</f>
        <v>2000</v>
      </c>
      <c r="V18">
        <f>IF(C18=1,H18,2000)</f>
        <v>1.8159960745829244</v>
      </c>
      <c r="W18">
        <f>IF(C18=0,H18,-2000)</f>
        <v>-2000</v>
      </c>
      <c r="X18">
        <f>IF(C18=1,F18,-2000)</f>
        <v>-0.07797608733321781</v>
      </c>
      <c r="Y18">
        <f>IF(C18=0,F18,2000)</f>
        <v>2000</v>
      </c>
      <c r="Z18">
        <f>1-MIN((1-COUNTIF($S$5:$S$102,CONCAT("&gt;=",D18))/$C$104),COUNTIF($R$5:$R$102,CONCAT("&lt;=",D18))/$C$103)</f>
        <v>1</v>
      </c>
      <c r="AA18">
        <f>1-MIN(1-COUNTIF($U$5:$U$102,CONCAT("&lt;=",E18))/$C$104, COUNTIF($T$5:$T$102,CONCAT("&gt;=",E18))/$C$103)</f>
        <v>1</v>
      </c>
      <c r="AB18">
        <f>1-MIN(1-COUNTIF($W$5:$W$102,CONCAT("&gt;=",H18))/$C$104,COUNTIF($V$5:$V$102,CONCAT("&lt;=",H18))*$C$103)</f>
        <v>1</v>
      </c>
      <c r="AC18">
        <f>1-MIN(1-COUNTIF($Y$5:$Y$102,CONCAT("&lt;=",F18))/$C$104, COUNTIF($X$5:$X$102,CONCAT("&gt;=",F18))/$C$103)</f>
        <v>1</v>
      </c>
      <c r="AD18">
        <f>L18</f>
        <v>0</v>
      </c>
      <c r="AE18">
        <f>$Z$2*EXP($Z$3*Z18)+$AA$2*EXP($AA$3*AA18)+$AB$2*EXP($AB$3*AB18)</f>
        <v>76.11472739866988</v>
      </c>
      <c r="AF18">
        <f>AD18-AE18</f>
        <v>-76.11472739866988</v>
      </c>
      <c r="AG18">
        <f>IF((AD18-AE18)&lt;0,2*(AD18-AE18),(AD18-AE18))</f>
        <v>-152.22945479733977</v>
      </c>
      <c r="AH18">
        <f>POWER(AG18,2)</f>
        <v>23173.806907895312</v>
      </c>
      <c r="AI18">
        <f>IF(AND(AD18&lt;=40,AE18&gt;=55),1,0)</f>
        <v>1</v>
      </c>
      <c r="AJ18">
        <f>IF(AND(AD18&gt;=75,AE18&lt;60),1,0)</f>
        <v>0</v>
      </c>
      <c r="AL18">
        <f>AE18</f>
        <v>76.11472739866988</v>
      </c>
      <c r="AM18">
        <f>MIN(O18,80)</f>
        <v>8.583501443010526</v>
      </c>
      <c r="AN18">
        <f>AD18</f>
        <v>0</v>
      </c>
      <c r="AO18">
        <f>IF(AND(AM18&lt;60,AM18&gt;30),AL18,'Combined Regression'!$B$18*AL18+'Combined Regression'!$B$19*AM18)</f>
        <v>71.75316179443179</v>
      </c>
      <c r="AP18">
        <f>IF(AND(Z18&gt;95%,AA18&gt;95%,AO18&lt;80),15,IF(AND(Z18&gt;90%,AA18&gt;90%,AO18&lt;80),8,0))+MIN(IF(AND(AO18&gt;=55,J18&gt;0.5),-15,0),IF(AND(Z18&lt;20%,AA18&lt;20%,AO18&gt;=45),-15,0))</f>
        <v>15</v>
      </c>
      <c r="AQ18">
        <f>MIN(AO18+AP18,90)</f>
        <v>86.75316179443179</v>
      </c>
      <c r="AR18">
        <f>IF(AND(AN18&lt;=40,AQ18&gt;=55),1,0)</f>
        <v>1</v>
      </c>
      <c r="AS18">
        <f>IF(AND(AN18&gt;=70,AQ18&lt;=55),1,0)</f>
        <v>0</v>
      </c>
    </row>
    <row r="19">
      <c r="A19" t="str">
        <f>'Raw Data'!B17</f>
        <v>Biomax Fuels Limited</v>
      </c>
      <c r="B19" t="str">
        <f>'Raw Data'!E17</f>
        <v>D</v>
      </c>
      <c r="C19">
        <f>IF(L19&lt;=40,1,0)</f>
        <v>1</v>
      </c>
      <c r="D19">
        <f>'Raw Data'!N17</f>
        <v>-21.465838509316768</v>
      </c>
      <c r="E19">
        <f>'Raw Data'!O17</f>
        <v>0.05208333333333333</v>
      </c>
      <c r="F19">
        <f>'Raw Data'!P17</f>
        <v>-1.0243055555555554</v>
      </c>
      <c r="G19">
        <f>'Raw Data'!Q17</f>
        <v>2.782608695652174</v>
      </c>
      <c r="H19">
        <f>'Raw Data'!R17</f>
        <v>1.0212765957446808</v>
      </c>
      <c r="I19">
        <f>'Raw Data'!S17</f>
        <v>0.5667752442996743</v>
      </c>
      <c r="J19">
        <f>'Raw Data'!T17</f>
        <v>0.925531914893617</v>
      </c>
      <c r="K19">
        <f>'Raw Data'!U17</f>
        <v>0.4310117558389355</v>
      </c>
      <c r="L19">
        <f>'Raw Data'!V17</f>
        <v>0</v>
      </c>
      <c r="O19">
        <f>$O$3*K19</f>
        <v>7.758211605100838</v>
      </c>
      <c r="P19">
        <f>IF((L19-O19)&lt;0,2*(L19-O19),(L19-O19)/2)</f>
        <v>-15.516423210201676</v>
      </c>
      <c r="Q19">
        <f>POWER(P19,2)</f>
        <v>240.75938923808528</v>
      </c>
      <c r="R19">
        <f>IF(C19=1,D19,2000)</f>
        <v>-21.465838509316768</v>
      </c>
      <c r="S19">
        <f>IF(C19=0,D19,-2000)</f>
        <v>-2000</v>
      </c>
      <c r="T19">
        <f>IF(C19=1,E19,-2000)</f>
        <v>0.05208333333333333</v>
      </c>
      <c r="U19">
        <f>IF(C19=0,E19,2000)</f>
        <v>2000</v>
      </c>
      <c r="V19">
        <f>IF(C19=1,H19,2000)</f>
        <v>1.0212765957446808</v>
      </c>
      <c r="W19">
        <f>IF(C19=0,H19,-2000)</f>
        <v>-2000</v>
      </c>
      <c r="X19">
        <f>IF(C19=1,F19,-2000)</f>
        <v>-1.0243055555555554</v>
      </c>
      <c r="Y19">
        <f>IF(C19=0,F19,2000)</f>
        <v>2000</v>
      </c>
      <c r="Z19">
        <f>1-MIN((1-COUNTIF($S$5:$S$102,CONCAT("&gt;=",D19))/$C$104),COUNTIF($R$5:$R$102,CONCAT("&lt;=",D19))/$C$103)</f>
        <v>1</v>
      </c>
      <c r="AA19">
        <f>1-MIN(1-COUNTIF($U$5:$U$102,CONCAT("&lt;=",E19))/$C$104, COUNTIF($T$5:$T$102,CONCAT("&gt;=",E19))/$C$103)</f>
        <v>1</v>
      </c>
      <c r="AB19">
        <f>1-MIN(1-COUNTIF($W$5:$W$102,CONCAT("&gt;=",H19))/$C$104,COUNTIF($V$5:$V$102,CONCAT("&lt;=",H19))*$C$103)</f>
        <v>1</v>
      </c>
      <c r="AC19">
        <f>1-MIN(1-COUNTIF($Y$5:$Y$102,CONCAT("&lt;=",F19))/$C$104, COUNTIF($X$5:$X$102,CONCAT("&gt;=",F19))/$C$103)</f>
        <v>1</v>
      </c>
      <c r="AD19">
        <f>L19</f>
        <v>0</v>
      </c>
      <c r="AE19">
        <f>$Z$2*EXP($Z$3*Z19)+$AA$2*EXP($AA$3*AA19)+$AB$2*EXP($AB$3*AB19)</f>
        <v>76.11472739866988</v>
      </c>
      <c r="AF19">
        <f>AD19-AE19</f>
        <v>-76.11472739866988</v>
      </c>
      <c r="AG19">
        <f>IF((AD19-AE19)&lt;0,2*(AD19-AE19),(AD19-AE19))</f>
        <v>-152.22945479733977</v>
      </c>
      <c r="AH19">
        <f>POWER(AG19,2)</f>
        <v>23173.806907895312</v>
      </c>
      <c r="AI19">
        <f>IF(AND(AD19&lt;=40,AE19&gt;=55),1,0)</f>
        <v>1</v>
      </c>
      <c r="AJ19">
        <f>IF(AND(AD19&gt;=75,AE19&lt;60),1,0)</f>
        <v>0</v>
      </c>
      <c r="AL19">
        <f>AE19</f>
        <v>76.11472739866988</v>
      </c>
      <c r="AM19">
        <f>MIN(O19,80)</f>
        <v>7.758211605100838</v>
      </c>
      <c r="AN19">
        <f>AD19</f>
        <v>0</v>
      </c>
      <c r="AO19">
        <f>IF(AND(AM19&lt;60,AM19&gt;30),AL19,'Combined Regression'!$B$18*AL19+'Combined Regression'!$B$19*AM19)</f>
        <v>71.53376332167133</v>
      </c>
      <c r="AP19">
        <f>IF(AND(Z19&gt;95%,AA19&gt;95%,AO19&lt;80),15,IF(AND(Z19&gt;90%,AA19&gt;90%,AO19&lt;80),8,0))+MIN(IF(AND(AO19&gt;=55,J19&gt;0.5),-15,0),IF(AND(Z19&lt;20%,AA19&lt;20%,AO19&gt;=45),-15,0))</f>
        <v>0</v>
      </c>
      <c r="AQ19">
        <f>MIN(AO19+AP19,90)</f>
        <v>71.53376332167133</v>
      </c>
      <c r="AR19">
        <f>IF(AND(AN19&lt;=40,AQ19&gt;=55),1,0)</f>
        <v>1</v>
      </c>
      <c r="AS19">
        <f>IF(AND(AN19&gt;=70,AQ19&lt;=55),1,0)</f>
        <v>0</v>
      </c>
      <c r="AU19" t="str">
        <v>Difference</v>
      </c>
      <c r="AV19" t="str">
        <v>Rating</v>
      </c>
      <c r="AW19" t="str">
        <v>Score</v>
      </c>
      <c r="AX19" t="str">
        <v>Minimum</v>
      </c>
      <c r="AY19" t="str">
        <v>Difference</v>
      </c>
      <c r="AZ19" t="str">
        <v>Rating</v>
      </c>
      <c r="BA19" t="str">
        <v>Score</v>
      </c>
      <c r="BB19" t="str">
        <v>Minimum</v>
      </c>
    </row>
    <row r="20">
      <c r="A20" t="str">
        <f>'Raw Data'!B18</f>
        <v>Bothra Shipping Services Limited</v>
      </c>
      <c r="B20" t="str">
        <f>'Raw Data'!E18</f>
        <v>A-</v>
      </c>
      <c r="C20">
        <f>IF(L20&lt;=40,1,0)</f>
        <v>0</v>
      </c>
      <c r="D20">
        <f>'Raw Data'!N18</f>
        <v>2.341463414634146</v>
      </c>
      <c r="E20">
        <f>'Raw Data'!O18</f>
        <v>1.1491202346041056</v>
      </c>
      <c r="F20">
        <f>'Raw Data'!P18</f>
        <v>0.9237536656891495</v>
      </c>
      <c r="G20">
        <f>'Raw Data'!Q18</f>
        <v>1.3241379310344827</v>
      </c>
      <c r="H20">
        <f>'Raw Data'!R18</f>
        <v>0.4266666666666667</v>
      </c>
      <c r="I20">
        <f>'Raw Data'!S18</f>
        <v>0.16831683168316833</v>
      </c>
      <c r="J20">
        <f>'Raw Data'!T18</f>
        <v>0.11333333333333333</v>
      </c>
      <c r="K20">
        <f>'Raw Data'!U18</f>
        <v>1.746461081152758</v>
      </c>
      <c r="L20">
        <f>'Raw Data'!V18</f>
        <v>70</v>
      </c>
      <c r="O20">
        <f>$O$3*K20</f>
        <v>31.436299460749645</v>
      </c>
      <c r="P20">
        <f>IF((L20-O20)&lt;0,2*(L20-O20),(L20-O20)/2)</f>
        <v>19.281850269625178</v>
      </c>
      <c r="Q20">
        <f>POWER(P20,2)</f>
        <v>371.78974982024454</v>
      </c>
      <c r="R20">
        <f>IF(C20=1,D20,2000)</f>
        <v>2000</v>
      </c>
      <c r="S20">
        <f>IF(C20=0,D20,-2000)</f>
        <v>2.341463414634146</v>
      </c>
      <c r="T20">
        <f>IF(C20=1,E20,-2000)</f>
        <v>-2000</v>
      </c>
      <c r="U20">
        <f>IF(C20=0,E20,2000)</f>
        <v>1.1491202346041056</v>
      </c>
      <c r="V20">
        <f>IF(C20=1,H20,2000)</f>
        <v>2000</v>
      </c>
      <c r="W20">
        <f>IF(C20=0,H20,-2000)</f>
        <v>0.4266666666666667</v>
      </c>
      <c r="X20">
        <f>IF(C20=1,F20,-2000)</f>
        <v>-2000</v>
      </c>
      <c r="Y20">
        <f>IF(C20=0,F20,2000)</f>
        <v>0.9237536656891495</v>
      </c>
      <c r="Z20">
        <f>1-MIN((1-COUNTIF($S$5:$S$102,CONCAT("&gt;=",D20))/$C$104),COUNTIF($R$5:$R$102,CONCAT("&lt;=",D20))/$C$103)</f>
        <v>1</v>
      </c>
      <c r="AA20">
        <f>1-MIN(1-COUNTIF($U$5:$U$102,CONCAT("&lt;=",E20))/$C$104, COUNTIF($T$5:$T$102,CONCAT("&gt;=",E20))/$C$103)</f>
        <v>1</v>
      </c>
      <c r="AB20">
        <f>1-MIN(1-COUNTIF($W$5:$W$102,CONCAT("&gt;=",H20))/$C$104,COUNTIF($V$5:$V$102,CONCAT("&lt;=",H20))*$C$103)</f>
        <v>1</v>
      </c>
      <c r="AC20">
        <f>1-MIN(1-COUNTIF($Y$5:$Y$102,CONCAT("&lt;=",F20))/$C$104, COUNTIF($X$5:$X$102,CONCAT("&gt;=",F20))/$C$103)</f>
        <v>1</v>
      </c>
      <c r="AD20">
        <f>L20</f>
        <v>70</v>
      </c>
      <c r="AE20">
        <f>$Z$2*EXP($Z$3*Z20)+$AA$2*EXP($AA$3*AA20)+$AB$2*EXP($AB$3*AB20)</f>
        <v>76.11472739866988</v>
      </c>
      <c r="AF20">
        <f>AD20-AE20</f>
        <v>-6.114727398669885</v>
      </c>
      <c r="AG20">
        <f>IF((AD20-AE20)&lt;0,2*(AD20-AE20),(AD20-AE20))</f>
        <v>-12.22945479733977</v>
      </c>
      <c r="AH20">
        <f>POWER(AG20,2)</f>
        <v>149.55956464017672</v>
      </c>
      <c r="AI20">
        <f>IF(AND(AD20&lt;=40,AE20&gt;=55),1,0)</f>
        <v>0</v>
      </c>
      <c r="AJ20">
        <f>IF(AND(AD20&gt;=75,AE20&lt;60),1,0)</f>
        <v>0</v>
      </c>
      <c r="AL20">
        <f>AE20</f>
        <v>76.11472739866988</v>
      </c>
      <c r="AM20">
        <f>MIN(O20,80)</f>
        <v>31.436299460749645</v>
      </c>
      <c r="AN20">
        <f>AD20</f>
        <v>70</v>
      </c>
      <c r="AO20">
        <f>IF(AND(AM20&lt;60,AM20&gt;30),AL20,'Combined Regression'!$B$18*AL20+'Combined Regression'!$B$19*AM20)</f>
        <v>76.11472739866988</v>
      </c>
      <c r="AP20">
        <f>IF(AND(Z20&gt;95%,AA20&gt;95%,AO20&lt;80),15,IF(AND(Z20&gt;90%,AA20&gt;90%,AO20&lt;80),8,0))+MIN(IF(AND(AO20&gt;=55,J20&gt;0.5),-15,0),IF(AND(Z20&lt;20%,AA20&lt;20%,AO20&gt;=45),-15,0))</f>
        <v>15</v>
      </c>
      <c r="AQ20">
        <f>MIN(AO20+AP20,90)</f>
        <v>90</v>
      </c>
      <c r="AR20">
        <f>IF(AND(AN20&lt;=40,AQ20&gt;=55),1,0)</f>
        <v>0</v>
      </c>
      <c r="AS20">
        <f>IF(AND(AN20&gt;=70,AQ20&lt;=55),1,0)</f>
        <v>0</v>
      </c>
      <c r="AU20">
        <f>ABS(AW20-$AW$15)</f>
        <v>30.01607389219697</v>
      </c>
      <c r="AV20" t="str">
        <v>AAA</v>
      </c>
      <c r="AW20">
        <v>100</v>
      </c>
      <c r="AX20">
        <f>MIN(AU20:AU36)</f>
        <v>0.016073892196970974</v>
      </c>
      <c r="AY20">
        <f>ABS(BA20-$BA$15)</f>
        <v>29.568878928365393</v>
      </c>
      <c r="AZ20" t="str">
        <v>AAA</v>
      </c>
      <c r="BA20">
        <v>100</v>
      </c>
      <c r="BB20">
        <f>MIN(AY20:AY36)</f>
        <v>0.4311210716346068</v>
      </c>
    </row>
    <row r="21">
      <c r="A21" t="str">
        <f>'Raw Data'!B19</f>
        <v>CCL Products Limited</v>
      </c>
      <c r="B21" t="str">
        <f>'Raw Data'!E19</f>
        <v>A+</v>
      </c>
      <c r="C21">
        <f>IF(L21&lt;=40,1,0)</f>
        <v>0</v>
      </c>
      <c r="D21">
        <f>'Raw Data'!N19</f>
        <v>0.8163369018092757</v>
      </c>
      <c r="E21">
        <f>'Raw Data'!O19</f>
        <v>4.819303482587065</v>
      </c>
      <c r="F21">
        <f>'Raw Data'!P19</f>
        <v>5.293532338308458</v>
      </c>
      <c r="G21">
        <f>'Raw Data'!Q19</f>
        <v>0.4527027027027027</v>
      </c>
      <c r="H21">
        <f>'Raw Data'!R19</f>
        <v>0.29437609841827767</v>
      </c>
      <c r="I21">
        <f>'Raw Data'!S19</f>
        <v>0.9263959390862944</v>
      </c>
      <c r="J21">
        <f>'Raw Data'!T19</f>
        <v>0.32073813708260107</v>
      </c>
      <c r="K21">
        <f>'Raw Data'!U19</f>
        <v>3.1213995067099978</v>
      </c>
      <c r="L21">
        <f>'Raw Data'!V19</f>
        <v>80</v>
      </c>
      <c r="O21">
        <f>$O$3*K21</f>
        <v>56.18519112077996</v>
      </c>
      <c r="P21">
        <f>IF((L21-O21)&lt;0,2*(L21-O21),(L21-O21)/2)</f>
        <v>11.90740443961002</v>
      </c>
      <c r="Q21">
        <f>POWER(P21,2)</f>
        <v>141.7862804884444</v>
      </c>
      <c r="R21">
        <f>IF(C21=1,D21,2000)</f>
        <v>2000</v>
      </c>
      <c r="S21">
        <f>IF(C21=0,D21,-2000)</f>
        <v>0.8163369018092757</v>
      </c>
      <c r="T21">
        <f>IF(C21=1,E21,-2000)</f>
        <v>-2000</v>
      </c>
      <c r="U21">
        <f>IF(C21=0,E21,2000)</f>
        <v>4.819303482587065</v>
      </c>
      <c r="V21">
        <f>IF(C21=1,H21,2000)</f>
        <v>2000</v>
      </c>
      <c r="W21">
        <f>IF(C21=0,H21,-2000)</f>
        <v>0.29437609841827767</v>
      </c>
      <c r="X21">
        <f>IF(C21=1,F21,-2000)</f>
        <v>-2000</v>
      </c>
      <c r="Y21">
        <f>IF(C21=0,F21,2000)</f>
        <v>5.293532338308458</v>
      </c>
      <c r="Z21">
        <f>1-MIN((1-COUNTIF($S$5:$S$102,CONCAT("&gt;=",D21))/$C$104),COUNTIF($R$5:$R$102,CONCAT("&lt;=",D21))/$C$103)</f>
        <v>1</v>
      </c>
      <c r="AA21">
        <f>1-MIN(1-COUNTIF($U$5:$U$102,CONCAT("&lt;=",E21))/$C$104, COUNTIF($T$5:$T$102,CONCAT("&gt;=",E21))/$C$103)</f>
        <v>1</v>
      </c>
      <c r="AB21">
        <f>1-MIN(1-COUNTIF($W$5:$W$102,CONCAT("&gt;=",H21))/$C$104,COUNTIF($V$5:$V$102,CONCAT("&lt;=",H21))*$C$103)</f>
        <v>1</v>
      </c>
      <c r="AC21">
        <f>1-MIN(1-COUNTIF($Y$5:$Y$102,CONCAT("&lt;=",F21))/$C$104, COUNTIF($X$5:$X$102,CONCAT("&gt;=",F21))/$C$103)</f>
        <v>1</v>
      </c>
      <c r="AD21">
        <f>L21</f>
        <v>80</v>
      </c>
      <c r="AE21">
        <f>$Z$2*EXP($Z$3*Z21)+$AA$2*EXP($AA$3*AA21)+$AB$2*EXP($AB$3*AB21)</f>
        <v>76.11472739866988</v>
      </c>
      <c r="AF21">
        <f>AD21-AE21</f>
        <v>3.885272601330115</v>
      </c>
      <c r="AG21">
        <f>IF((AD21-AE21)&lt;0,2*(AD21-AE21),(AD21-AE21))</f>
        <v>3.885272601330115</v>
      </c>
      <c r="AH21">
        <f>POWER(AG21,2)</f>
        <v>15.09534318664648</v>
      </c>
      <c r="AI21">
        <f>IF(AND(AD21&lt;=40,AE21&gt;=55),1,0)</f>
        <v>0</v>
      </c>
      <c r="AJ21">
        <f>IF(AND(AD21&gt;=75,AE21&lt;60),1,0)</f>
        <v>0</v>
      </c>
      <c r="AL21">
        <f>AE21</f>
        <v>76.11472739866988</v>
      </c>
      <c r="AM21">
        <f>MIN(O21,80)</f>
        <v>56.18519112077996</v>
      </c>
      <c r="AN21">
        <f>AD21</f>
        <v>80</v>
      </c>
      <c r="AO21">
        <f>IF(AND(AM21&lt;60,AM21&gt;30),AL21,'Combined Regression'!$B$18*AL21+'Combined Regression'!$B$19*AM21)</f>
        <v>76.11472739866988</v>
      </c>
      <c r="AP21">
        <f>IF(AND(Z21&gt;95%,AA21&gt;95%,AO21&lt;80),15,IF(AND(Z21&gt;90%,AA21&gt;90%,AO21&lt;80),8,0))+MIN(IF(AND(AO21&gt;=55,J21&gt;0.5),-15,0),IF(AND(Z21&lt;20%,AA21&lt;20%,AO21&gt;=45),-15,0))</f>
        <v>15</v>
      </c>
      <c r="AQ21">
        <f>MIN(AO21+AP21,90)</f>
        <v>90</v>
      </c>
      <c r="AR21">
        <f>IF(AND(AN21&lt;=40,AQ21&gt;=55),1,0)</f>
        <v>0</v>
      </c>
      <c r="AS21">
        <f>IF(AND(AN21&gt;=70,AQ21&lt;=55),1,0)</f>
        <v>0</v>
      </c>
      <c r="AU21">
        <f>ABS(AW21-$AW$15)</f>
        <v>25.01607389219697</v>
      </c>
      <c r="AV21" t="str">
        <v>AA+</v>
      </c>
      <c r="AW21">
        <v>95</v>
      </c>
      <c r="AY21">
        <f>ABS(BA21-$BA$15)</f>
        <v>24.568878928365393</v>
      </c>
      <c r="AZ21" t="str">
        <v>AA+</v>
      </c>
      <c r="BA21">
        <v>95</v>
      </c>
    </row>
    <row r="22">
      <c r="A22" t="str">
        <f>'Raw Data'!B20</f>
        <v>Dodla Dairy Limited</v>
      </c>
      <c r="B22" t="str">
        <f>'Raw Data'!E20</f>
        <v>A+</v>
      </c>
      <c r="C22">
        <f>IF(L22&lt;=40,1,0)</f>
        <v>0</v>
      </c>
      <c r="D22">
        <f>'Raw Data'!N20</f>
        <v>1.4574468085106382</v>
      </c>
      <c r="E22">
        <f>'Raw Data'!O20</f>
        <v>1.757177615571776</v>
      </c>
      <c r="F22">
        <f>'Raw Data'!P20</f>
        <v>2.408759124087591</v>
      </c>
      <c r="G22">
        <f>'Raw Data'!Q20</f>
        <v>0.48928571428571427</v>
      </c>
      <c r="H22">
        <f>'Raw Data'!R20</f>
        <v>0.09507286606523248</v>
      </c>
      <c r="I22">
        <f>'Raw Data'!S20</f>
        <v>0.35269709543568467</v>
      </c>
      <c r="J22">
        <f>'Raw Data'!T20</f>
        <v>0.05898681471200555</v>
      </c>
      <c r="K22">
        <f>'Raw Data'!U20</f>
        <v>4.14890154586217</v>
      </c>
      <c r="L22">
        <f>'Raw Data'!V20</f>
        <v>80</v>
      </c>
      <c r="O22">
        <f>$O$3*K22</f>
        <v>74.68022782551907</v>
      </c>
      <c r="P22">
        <f>IF((L22-O22)&lt;0,2*(L22-O22),(L22-O22)/2)</f>
        <v>2.6598860872404657</v>
      </c>
      <c r="Q22">
        <f>POWER(P22,2)</f>
        <v>7.074993997095395</v>
      </c>
      <c r="R22">
        <f>IF(C22=1,D22,2000)</f>
        <v>2000</v>
      </c>
      <c r="S22">
        <f>IF(C22=0,D22,-2000)</f>
        <v>1.4574468085106382</v>
      </c>
      <c r="T22">
        <f>IF(C22=1,E22,-2000)</f>
        <v>-2000</v>
      </c>
      <c r="U22">
        <f>IF(C22=0,E22,2000)</f>
        <v>1.757177615571776</v>
      </c>
      <c r="V22">
        <f>IF(C22=1,H22,2000)</f>
        <v>2000</v>
      </c>
      <c r="W22">
        <f>IF(C22=0,H22,-2000)</f>
        <v>0.09507286606523248</v>
      </c>
      <c r="X22">
        <f>IF(C22=1,F22,-2000)</f>
        <v>-2000</v>
      </c>
      <c r="Y22">
        <f>IF(C22=0,F22,2000)</f>
        <v>2.408759124087591</v>
      </c>
      <c r="Z22">
        <f>1-MIN((1-COUNTIF($S$5:$S$102,CONCAT("&gt;=",D22))/$C$104),COUNTIF($R$5:$R$102,CONCAT("&lt;=",D22))/$C$103)</f>
        <v>1</v>
      </c>
      <c r="AA22">
        <f>1-MIN(1-COUNTIF($U$5:$U$102,CONCAT("&lt;=",E22))/$C$104, COUNTIF($T$5:$T$102,CONCAT("&gt;=",E22))/$C$103)</f>
        <v>1</v>
      </c>
      <c r="AB22">
        <f>1-MIN(1-COUNTIF($W$5:$W$102,CONCAT("&gt;=",H22))/$C$104,COUNTIF($V$5:$V$102,CONCAT("&lt;=",H22))*$C$103)</f>
        <v>1</v>
      </c>
      <c r="AC22">
        <f>1-MIN(1-COUNTIF($Y$5:$Y$102,CONCAT("&lt;=",F22))/$C$104, COUNTIF($X$5:$X$102,CONCAT("&gt;=",F22))/$C$103)</f>
        <v>1</v>
      </c>
      <c r="AD22">
        <f>L22</f>
        <v>80</v>
      </c>
      <c r="AE22">
        <f>$Z$2*EXP($Z$3*Z22)+$AA$2*EXP($AA$3*AA22)+$AB$2*EXP($AB$3*AB22)</f>
        <v>76.11472739866988</v>
      </c>
      <c r="AF22">
        <f>AD22-AE22</f>
        <v>3.885272601330115</v>
      </c>
      <c r="AG22">
        <f>IF((AD22-AE22)&lt;0,2*(AD22-AE22),(AD22-AE22))</f>
        <v>3.885272601330115</v>
      </c>
      <c r="AH22">
        <f>POWER(AG22,2)</f>
        <v>15.09534318664648</v>
      </c>
      <c r="AI22">
        <f>IF(AND(AD22&lt;=40,AE22&gt;=55),1,0)</f>
        <v>0</v>
      </c>
      <c r="AJ22">
        <f>IF(AND(AD22&gt;=75,AE22&lt;60),1,0)</f>
        <v>0</v>
      </c>
      <c r="AL22">
        <f>AE22</f>
        <v>76.11472739866988</v>
      </c>
      <c r="AM22">
        <f>MIN(O22,80)</f>
        <v>74.68022782551907</v>
      </c>
      <c r="AN22">
        <f>AD22</f>
        <v>80</v>
      </c>
      <c r="AO22">
        <f>IF(AND(AM22&lt;60,AM22&gt;30),AL22,'Combined Regression'!$B$18*AL22+'Combined Regression'!$B$19*AM22)</f>
        <v>89.32458962094893</v>
      </c>
      <c r="AP22">
        <f>IF(AND(Z22&gt;95%,AA22&gt;95%,AO22&lt;80),15,IF(AND(Z22&gt;90%,AA22&gt;90%,AO22&lt;80),8,0))+MIN(IF(AND(AO22&gt;=55,J22&gt;0.5),-15,0),IF(AND(Z22&lt;20%,AA22&lt;20%,AO22&gt;=45),-15,0))</f>
        <v>0</v>
      </c>
      <c r="AQ22">
        <f>MIN(AO22+AP22,90)</f>
        <v>89.32458962094893</v>
      </c>
      <c r="AR22">
        <f>IF(AND(AN22&lt;=40,AQ22&gt;=55),1,0)</f>
        <v>0</v>
      </c>
      <c r="AS22">
        <f>IF(AND(AN22&gt;=70,AQ22&lt;=55),1,0)</f>
        <v>0</v>
      </c>
      <c r="AU22">
        <f>ABS(AW22-$AW$15)</f>
        <v>20.01607389219697</v>
      </c>
      <c r="AV22" t="str">
        <v>AA</v>
      </c>
      <c r="AW22">
        <v>90</v>
      </c>
      <c r="AY22">
        <f>ABS(BA22-$BA$15)</f>
        <v>19.568878928365393</v>
      </c>
      <c r="AZ22" t="str">
        <v>AA</v>
      </c>
      <c r="BA22">
        <v>90</v>
      </c>
    </row>
    <row r="23">
      <c r="A23" t="str">
        <f>'Raw Data'!B21</f>
        <v>Electro Steels Limited</v>
      </c>
      <c r="B23" t="str">
        <f>'Raw Data'!E21</f>
        <v>D</v>
      </c>
      <c r="C23">
        <f>IF(L23&lt;=40,1,0)</f>
        <v>1</v>
      </c>
      <c r="D23">
        <f>'Raw Data'!N21</f>
        <v>46.50042939151735</v>
      </c>
      <c r="E23">
        <f>'Raw Data'!O21</f>
        <v>0.1302266360098356</v>
      </c>
      <c r="F23">
        <f>'Raw Data'!P21</f>
        <v>0.11298379094688982</v>
      </c>
      <c r="G23">
        <f>'Raw Data'!Q21</f>
        <v>13.405969019561786</v>
      </c>
      <c r="H23">
        <f>'Raw Data'!R21</f>
        <v>3.9546135220137892</v>
      </c>
      <c r="I23">
        <f>'Raw Data'!S21</f>
        <v>0.07673710747986692</v>
      </c>
      <c r="J23">
        <f>'Raw Data'!T21</f>
        <v>0.3797643290769876</v>
      </c>
      <c r="K23">
        <f>'Raw Data'!U21</f>
        <v>0.15272286936666146</v>
      </c>
      <c r="L23">
        <f>'Raw Data'!V21</f>
        <v>0</v>
      </c>
      <c r="O23">
        <f>$O$3*K23</f>
        <v>2.7490116485999065</v>
      </c>
      <c r="P23">
        <f>IF((L23-O23)&lt;0,2*(L23-O23),(L23-O23)/2)</f>
        <v>-5.498023297199813</v>
      </c>
      <c r="Q23">
        <f>POWER(P23,2)</f>
        <v>30.228260176551903</v>
      </c>
      <c r="R23">
        <f>IF(C23=1,D23,2000)</f>
        <v>46.50042939151735</v>
      </c>
      <c r="S23">
        <f>IF(C23=0,D23,-2000)</f>
        <v>-2000</v>
      </c>
      <c r="T23">
        <f>IF(C23=1,E23,-2000)</f>
        <v>0.1302266360098356</v>
      </c>
      <c r="U23">
        <f>IF(C23=0,E23,2000)</f>
        <v>2000</v>
      </c>
      <c r="V23">
        <f>IF(C23=1,H23,2000)</f>
        <v>3.9546135220137892</v>
      </c>
      <c r="W23">
        <f>IF(C23=0,H23,-2000)</f>
        <v>-2000</v>
      </c>
      <c r="X23">
        <f>IF(C23=1,F23,-2000)</f>
        <v>0.11298379094688982</v>
      </c>
      <c r="Y23">
        <f>IF(C23=0,F23,2000)</f>
        <v>2000</v>
      </c>
      <c r="Z23">
        <f>1-MIN((1-COUNTIF($S$5:$S$102,CONCAT("&gt;=",D23))/$C$104),COUNTIF($R$5:$R$102,CONCAT("&lt;=",D23))/$C$103)</f>
        <v>1</v>
      </c>
      <c r="AA23">
        <f>1-MIN(1-COUNTIF($U$5:$U$102,CONCAT("&lt;=",E23))/$C$104, COUNTIF($T$5:$T$102,CONCAT("&gt;=",E23))/$C$103)</f>
        <v>1</v>
      </c>
      <c r="AB23">
        <f>1-MIN(1-COUNTIF($W$5:$W$102,CONCAT("&gt;=",H23))/$C$104,COUNTIF($V$5:$V$102,CONCAT("&lt;=",H23))*$C$103)</f>
        <v>1</v>
      </c>
      <c r="AC23">
        <f>1-MIN(1-COUNTIF($Y$5:$Y$102,CONCAT("&lt;=",F23))/$C$104, COUNTIF($X$5:$X$102,CONCAT("&gt;=",F23))/$C$103)</f>
        <v>1</v>
      </c>
      <c r="AD23">
        <f>L23</f>
        <v>0</v>
      </c>
      <c r="AE23">
        <f>$Z$2*EXP($Z$3*Z23)+$AA$2*EXP($AA$3*AA23)+$AB$2*EXP($AB$3*AB23)</f>
        <v>76.11472739866988</v>
      </c>
      <c r="AF23">
        <f>AD23-AE23</f>
        <v>-76.11472739866988</v>
      </c>
      <c r="AG23">
        <f>IF((AD23-AE23)&lt;0,2*(AD23-AE23),(AD23-AE23))</f>
        <v>-152.22945479733977</v>
      </c>
      <c r="AH23">
        <f>POWER(AG23,2)</f>
        <v>23173.806907895312</v>
      </c>
      <c r="AI23">
        <f>IF(AND(AD23&lt;=40,AE23&gt;=55),1,0)</f>
        <v>1</v>
      </c>
      <c r="AJ23">
        <f>IF(AND(AD23&gt;=75,AE23&lt;60),1,0)</f>
        <v>0</v>
      </c>
      <c r="AL23">
        <f>AE23</f>
        <v>76.11472739866988</v>
      </c>
      <c r="AM23">
        <f>MIN(O23,80)</f>
        <v>2.7490116485999065</v>
      </c>
      <c r="AN23">
        <f>AD23</f>
        <v>0</v>
      </c>
      <c r="AO23">
        <f>IF(AND(AM23&lt;60,AM23&gt;30),AL23,'Combined Regression'!$B$18*AL23+'Combined Regression'!$B$19*AM23)</f>
        <v>70.20209683345715</v>
      </c>
      <c r="AP23">
        <f>IF(AND(Z23&gt;95%,AA23&gt;95%,AO23&lt;80),15,IF(AND(Z23&gt;90%,AA23&gt;90%,AO23&lt;80),8,0))+MIN(IF(AND(AO23&gt;=55,J23&gt;0.5),-15,0),IF(AND(Z23&lt;20%,AA23&lt;20%,AO23&gt;=45),-15,0))</f>
        <v>15</v>
      </c>
      <c r="AQ23">
        <f>MIN(AO23+AP23,90)</f>
        <v>85.20209683345715</v>
      </c>
      <c r="AR23">
        <f>IF(AND(AN23&lt;=40,AQ23&gt;=55),1,0)</f>
        <v>1</v>
      </c>
      <c r="AS23">
        <f>IF(AND(AN23&gt;=70,AQ23&lt;=55),1,0)</f>
        <v>0</v>
      </c>
      <c r="AU23">
        <f>ABS(AW23-$AW$15)</f>
        <v>15.016073892196971</v>
      </c>
      <c r="AV23" t="str">
        <v>AA-</v>
      </c>
      <c r="AW23">
        <v>85</v>
      </c>
      <c r="AY23">
        <f>ABS(BA23-$BA$15)</f>
        <v>14.568878928365393</v>
      </c>
      <c r="AZ23" t="str">
        <v>AA-</v>
      </c>
      <c r="BA23">
        <v>85</v>
      </c>
    </row>
    <row r="24">
      <c r="A24" t="str">
        <f>'Raw Data'!B22</f>
        <v>Emkay Automobiles Limited</v>
      </c>
      <c r="B24" t="str">
        <f>'Raw Data'!E22</f>
        <v>BB-</v>
      </c>
      <c r="C24">
        <f>IF(L24&lt;=40,1,0)</f>
        <v>1</v>
      </c>
      <c r="D24">
        <f>'Raw Data'!N22</f>
        <v>4.787430683918669</v>
      </c>
      <c r="E24">
        <f>'Raw Data'!O22</f>
        <v>0.6318548387096774</v>
      </c>
      <c r="F24">
        <f>'Raw Data'!P22</f>
        <v>0.282258064516129</v>
      </c>
      <c r="G24">
        <f>'Raw Data'!Q22</f>
        <v>1.3962264150943395</v>
      </c>
      <c r="H24">
        <f>'Raw Data'!R22</f>
        <v>0.42528735632183906</v>
      </c>
      <c r="I24">
        <f>'Raw Data'!S22</f>
        <v>0.7238805970149254</v>
      </c>
      <c r="J24">
        <f>'Raw Data'!T22</f>
        <v>0.5574712643678161</v>
      </c>
      <c r="K24">
        <f>'Raw Data'!U22</f>
        <v>1.0957985473701013</v>
      </c>
      <c r="L24">
        <f>'Raw Data'!V22</f>
        <v>35</v>
      </c>
      <c r="O24">
        <f>$O$3*K24</f>
        <v>19.724373852661824</v>
      </c>
      <c r="P24">
        <f>IF((L24-O24)&lt;0,2*(L24-O24),(L24-O24)/2)</f>
        <v>7.637813073669088</v>
      </c>
      <c r="Q24">
        <f>POWER(P24,2)</f>
        <v>58.336188548310446</v>
      </c>
      <c r="R24">
        <f>IF(C24=1,D24,2000)</f>
        <v>4.787430683918669</v>
      </c>
      <c r="S24">
        <f>IF(C24=0,D24,-2000)</f>
        <v>-2000</v>
      </c>
      <c r="T24">
        <f>IF(C24=1,E24,-2000)</f>
        <v>0.6318548387096774</v>
      </c>
      <c r="U24">
        <f>IF(C24=0,E24,2000)</f>
        <v>2000</v>
      </c>
      <c r="V24">
        <f>IF(C24=1,H24,2000)</f>
        <v>0.42528735632183906</v>
      </c>
      <c r="W24">
        <f>IF(C24=0,H24,-2000)</f>
        <v>-2000</v>
      </c>
      <c r="X24">
        <f>IF(C24=1,F24,-2000)</f>
        <v>0.282258064516129</v>
      </c>
      <c r="Y24">
        <f>IF(C24=0,F24,2000)</f>
        <v>2000</v>
      </c>
      <c r="Z24">
        <f>1-MIN((1-COUNTIF($S$5:$S$102,CONCAT("&gt;=",D24))/$C$104),COUNTIF($R$5:$R$102,CONCAT("&lt;=",D24))/$C$103)</f>
        <v>1</v>
      </c>
      <c r="AA24">
        <f>1-MIN(1-COUNTIF($U$5:$U$102,CONCAT("&lt;=",E24))/$C$104, COUNTIF($T$5:$T$102,CONCAT("&gt;=",E24))/$C$103)</f>
        <v>1</v>
      </c>
      <c r="AB24">
        <f>1-MIN(1-COUNTIF($W$5:$W$102,CONCAT("&gt;=",H24))/$C$104,COUNTIF($V$5:$V$102,CONCAT("&lt;=",H24))*$C$103)</f>
        <v>1</v>
      </c>
      <c r="AC24">
        <f>1-MIN(1-COUNTIF($Y$5:$Y$102,CONCAT("&lt;=",F24))/$C$104, COUNTIF($X$5:$X$102,CONCAT("&gt;=",F24))/$C$103)</f>
        <v>1</v>
      </c>
      <c r="AD24">
        <f>L24</f>
        <v>35</v>
      </c>
      <c r="AE24">
        <f>$Z$2*EXP($Z$3*Z24)+$AA$2*EXP($AA$3*AA24)+$AB$2*EXP($AB$3*AB24)</f>
        <v>76.11472739866988</v>
      </c>
      <c r="AF24">
        <f>AD24-AE24</f>
        <v>-41.114727398669885</v>
      </c>
      <c r="AG24">
        <f>IF((AD24-AE24)&lt;0,2*(AD24-AE24),(AD24-AE24))</f>
        <v>-82.22945479733977</v>
      </c>
      <c r="AH24">
        <f>POWER(AG24,2)</f>
        <v>6761.683236267744</v>
      </c>
      <c r="AI24">
        <f>IF(AND(AD24&lt;=40,AE24&gt;=55),1,0)</f>
        <v>1</v>
      </c>
      <c r="AJ24">
        <f>IF(AND(AD24&gt;=75,AE24&lt;60),1,0)</f>
        <v>0</v>
      </c>
      <c r="AL24">
        <f>AE24</f>
        <v>76.11472739866988</v>
      </c>
      <c r="AM24">
        <f>MIN(O24,80)</f>
        <v>19.724373852661824</v>
      </c>
      <c r="AN24">
        <f>AD24</f>
        <v>35</v>
      </c>
      <c r="AO24">
        <f>IF(AND(AM24&lt;60,AM24&gt;30),AL24,'Combined Regression'!$B$18*AL24+'Combined Regression'!$B$19*AM24)</f>
        <v>74.71489751395494</v>
      </c>
      <c r="AP24">
        <f>IF(AND(Z24&gt;95%,AA24&gt;95%,AO24&lt;80),15,IF(AND(Z24&gt;90%,AA24&gt;90%,AO24&lt;80),8,0))+MIN(IF(AND(AO24&gt;=55,J24&gt;0.5),-15,0),IF(AND(Z24&lt;20%,AA24&lt;20%,AO24&gt;=45),-15,0))</f>
        <v>0</v>
      </c>
      <c r="AQ24">
        <f>MIN(AO24+AP24,90)</f>
        <v>74.71489751395494</v>
      </c>
      <c r="AR24">
        <f>IF(AND(AN24&lt;=40,AQ24&gt;=55),1,0)</f>
        <v>1</v>
      </c>
      <c r="AS24">
        <f>IF(AND(AN24&gt;=70,AQ24&lt;=55),1,0)</f>
        <v>0</v>
      </c>
      <c r="AU24">
        <f>ABS(AW24-$AW$15)</f>
        <v>10.016073892196971</v>
      </c>
      <c r="AV24" t="str">
        <v>A+</v>
      </c>
      <c r="AW24">
        <v>80</v>
      </c>
      <c r="AY24">
        <f>ABS(BA24-$BA$15)</f>
        <v>9.568878928365393</v>
      </c>
      <c r="AZ24" t="str">
        <v>A+</v>
      </c>
      <c r="BA24">
        <v>80</v>
      </c>
    </row>
    <row r="25">
      <c r="A25" t="str">
        <f>'Raw Data'!B23</f>
        <v>Fairchem Speciality Limited</v>
      </c>
      <c r="B25" t="str">
        <f>'Raw Data'!E23</f>
        <v>A-</v>
      </c>
      <c r="C25">
        <f>IF(L25&lt;=40,1,0)</f>
        <v>0</v>
      </c>
      <c r="D25">
        <f>'Raw Data'!N23</f>
        <v>2.5347222222222228</v>
      </c>
      <c r="E25">
        <f>'Raw Data'!O23</f>
        <v>1.0509931506849313</v>
      </c>
      <c r="F25">
        <f>'Raw Data'!P23</f>
        <v>0.2939497716894976</v>
      </c>
      <c r="G25">
        <f>'Raw Data'!Q23</f>
        <v>0.8142777467930843</v>
      </c>
      <c r="H25">
        <f>'Raw Data'!R23</f>
        <v>0.31470604084711973</v>
      </c>
      <c r="I25">
        <f>'Raw Data'!S23</f>
        <v>0.5899368011667476</v>
      </c>
      <c r="J25">
        <f>'Raw Data'!T23</f>
        <v>0.26157245244382177</v>
      </c>
      <c r="K25">
        <f>'Raw Data'!U23</f>
        <v>2.3510401527883884</v>
      </c>
      <c r="L25">
        <f>'Raw Data'!V23</f>
        <v>70</v>
      </c>
      <c r="O25">
        <f>$O$3*K25</f>
        <v>42.31872275019099</v>
      </c>
      <c r="P25">
        <f>IF((L25-O25)&lt;0,2*(L25-O25),(L25-O25)/2)</f>
        <v>13.840638624904503</v>
      </c>
      <c r="Q25">
        <f>POWER(P25,2)</f>
        <v>191.56327754519842</v>
      </c>
      <c r="R25">
        <f>IF(C25=1,D25,2000)</f>
        <v>2000</v>
      </c>
      <c r="S25">
        <f>IF(C25=0,D25,-2000)</f>
        <v>2.5347222222222228</v>
      </c>
      <c r="T25">
        <f>IF(C25=1,E25,-2000)</f>
        <v>-2000</v>
      </c>
      <c r="U25">
        <f>IF(C25=0,E25,2000)</f>
        <v>1.0509931506849313</v>
      </c>
      <c r="V25">
        <f>IF(C25=1,H25,2000)</f>
        <v>2000</v>
      </c>
      <c r="W25">
        <f>IF(C25=0,H25,-2000)</f>
        <v>0.31470604084711973</v>
      </c>
      <c r="X25">
        <f>IF(C25=1,F25,-2000)</f>
        <v>-2000</v>
      </c>
      <c r="Y25">
        <f>IF(C25=0,F25,2000)</f>
        <v>0.2939497716894976</v>
      </c>
      <c r="Z25">
        <f>1-MIN((1-COUNTIF($S$5:$S$102,CONCAT("&gt;=",D25))/$C$104),COUNTIF($R$5:$R$102,CONCAT("&lt;=",D25))/$C$103)</f>
        <v>1</v>
      </c>
      <c r="AA25">
        <f>1-MIN(1-COUNTIF($U$5:$U$102,CONCAT("&lt;=",E25))/$C$104, COUNTIF($T$5:$T$102,CONCAT("&gt;=",E25))/$C$103)</f>
        <v>1</v>
      </c>
      <c r="AB25">
        <f>1-MIN(1-COUNTIF($W$5:$W$102,CONCAT("&gt;=",H25))/$C$104,COUNTIF($V$5:$V$102,CONCAT("&lt;=",H25))*$C$103)</f>
        <v>1</v>
      </c>
      <c r="AC25">
        <f>1-MIN(1-COUNTIF($Y$5:$Y$102,CONCAT("&lt;=",F25))/$C$104, COUNTIF($X$5:$X$102,CONCAT("&gt;=",F25))/$C$103)</f>
        <v>1</v>
      </c>
      <c r="AD25">
        <f>L25</f>
        <v>70</v>
      </c>
      <c r="AE25">
        <f>$Z$2*EXP($Z$3*Z25)+$AA$2*EXP($AA$3*AA25)+$AB$2*EXP($AB$3*AB25)</f>
        <v>76.11472739866988</v>
      </c>
      <c r="AF25">
        <f>AD25-AE25</f>
        <v>-6.114727398669885</v>
      </c>
      <c r="AG25">
        <f>IF((AD25-AE25)&lt;0,2*(AD25-AE25),(AD25-AE25))</f>
        <v>-12.22945479733977</v>
      </c>
      <c r="AH25">
        <f>POWER(AG25,2)</f>
        <v>149.55956464017672</v>
      </c>
      <c r="AI25">
        <f>IF(AND(AD25&lt;=40,AE25&gt;=55),1,0)</f>
        <v>0</v>
      </c>
      <c r="AJ25">
        <f>IF(AND(AD25&gt;=75,AE25&lt;60),1,0)</f>
        <v>0</v>
      </c>
      <c r="AL25">
        <f>AE25</f>
        <v>76.11472739866988</v>
      </c>
      <c r="AM25">
        <f>MIN(O25,80)</f>
        <v>42.31872275019099</v>
      </c>
      <c r="AN25">
        <f>AD25</f>
        <v>70</v>
      </c>
      <c r="AO25">
        <f>IF(AND(AM25&lt;60,AM25&gt;30),AL25,'Combined Regression'!$B$18*AL25+'Combined Regression'!$B$19*AM25)</f>
        <v>76.11472739866988</v>
      </c>
      <c r="AP25">
        <f>IF(AND(Z25&gt;95%,AA25&gt;95%,AO25&lt;80),15,IF(AND(Z25&gt;90%,AA25&gt;90%,AO25&lt;80),8,0))+MIN(IF(AND(AO25&gt;=55,J25&gt;0.5),-15,0),IF(AND(Z25&lt;20%,AA25&lt;20%,AO25&gt;=45),-15,0))</f>
        <v>15</v>
      </c>
      <c r="AQ25">
        <f>MIN(AO25+AP25,90)</f>
        <v>90</v>
      </c>
      <c r="AR25">
        <f>IF(AND(AN25&lt;=40,AQ25&gt;=55),1,0)</f>
        <v>0</v>
      </c>
      <c r="AS25">
        <f>IF(AND(AN25&gt;=70,AQ25&lt;=55),1,0)</f>
        <v>0</v>
      </c>
      <c r="AU25">
        <f>ABS(AW25-$AW$15)</f>
        <v>5.016073892196971</v>
      </c>
      <c r="AV25" t="str">
        <v>A</v>
      </c>
      <c r="AW25">
        <v>75</v>
      </c>
      <c r="AY25">
        <f>ABS(BA25-$BA$15)</f>
        <v>4.568878928365393</v>
      </c>
      <c r="AZ25" t="str">
        <v>A</v>
      </c>
      <c r="BA25">
        <v>75</v>
      </c>
    </row>
    <row r="26">
      <c r="A26" t="str">
        <f>'Raw Data'!B24</f>
        <v>Gagan Polycot Limited</v>
      </c>
      <c r="B26" t="str">
        <f>'Raw Data'!E24</f>
        <v>BB</v>
      </c>
      <c r="C26">
        <f>IF(L26&lt;=40,1,0)</f>
        <v>1</v>
      </c>
      <c r="D26">
        <f>'Raw Data'!N24</f>
        <v>3.846153846153846</v>
      </c>
      <c r="E26">
        <f>'Raw Data'!O24</f>
        <v>0.6672222222222223</v>
      </c>
      <c r="F26">
        <f>'Raw Data'!P24</f>
        <v>2.944444444444444</v>
      </c>
      <c r="G26">
        <f>'Raw Data'!Q24</f>
        <v>0.35714285714285715</v>
      </c>
      <c r="H26">
        <f>'Raw Data'!R24</f>
        <v>0.04716981132075472</v>
      </c>
      <c r="I26">
        <f>'Raw Data'!S24</f>
        <v>1.1304347826086956</v>
      </c>
      <c r="J26">
        <f>'Raw Data'!T24</f>
        <v>0.24528301886792453</v>
      </c>
      <c r="K26">
        <f>'Raw Data'!U24</f>
        <v>3.101319741480611</v>
      </c>
      <c r="L26">
        <f>'Raw Data'!V24</f>
        <v>40</v>
      </c>
      <c r="O26">
        <f>$O$3*K26</f>
        <v>55.823755346651</v>
      </c>
      <c r="P26">
        <f>IF((L26-O26)&lt;0,2*(L26-O26),(L26-O26)/2)</f>
        <v>-31.647510693301996</v>
      </c>
      <c r="Q26">
        <f>POWER(P26,2)</f>
        <v>1001.5649330826642</v>
      </c>
      <c r="R26">
        <f>IF(C26=1,D26,2000)</f>
        <v>3.846153846153846</v>
      </c>
      <c r="S26">
        <f>IF(C26=0,D26,-2000)</f>
        <v>-2000</v>
      </c>
      <c r="T26">
        <f>IF(C26=1,E26,-2000)</f>
        <v>0.6672222222222223</v>
      </c>
      <c r="U26">
        <f>IF(C26=0,E26,2000)</f>
        <v>2000</v>
      </c>
      <c r="V26">
        <f>IF(C26=1,H26,2000)</f>
        <v>0.04716981132075472</v>
      </c>
      <c r="W26">
        <f>IF(C26=0,H26,-2000)</f>
        <v>-2000</v>
      </c>
      <c r="X26">
        <f>IF(C26=1,F26,-2000)</f>
        <v>2.944444444444444</v>
      </c>
      <c r="Y26">
        <f>IF(C26=0,F26,2000)</f>
        <v>2000</v>
      </c>
      <c r="Z26">
        <f>1-MIN((1-COUNTIF($S$5:$S$102,CONCAT("&gt;=",D26))/$C$104),COUNTIF($R$5:$R$102,CONCAT("&lt;=",D26))/$C$103)</f>
        <v>1</v>
      </c>
      <c r="AA26">
        <f>1-MIN(1-COUNTIF($U$5:$U$102,CONCAT("&lt;=",E26))/$C$104, COUNTIF($T$5:$T$102,CONCAT("&gt;=",E26))/$C$103)</f>
        <v>1</v>
      </c>
      <c r="AB26">
        <f>1-MIN(1-COUNTIF($W$5:$W$102,CONCAT("&gt;=",H26))/$C$104,COUNTIF($V$5:$V$102,CONCAT("&lt;=",H26))*$C$103)</f>
        <v>1</v>
      </c>
      <c r="AC26">
        <f>1-MIN(1-COUNTIF($Y$5:$Y$102,CONCAT("&lt;=",F26))/$C$104, COUNTIF($X$5:$X$102,CONCAT("&gt;=",F26))/$C$103)</f>
        <v>1</v>
      </c>
      <c r="AD26">
        <f>L26</f>
        <v>40</v>
      </c>
      <c r="AE26">
        <f>$Z$2*EXP($Z$3*Z26)+$AA$2*EXP($AA$3*AA26)+$AB$2*EXP($AB$3*AB26)</f>
        <v>76.11472739866988</v>
      </c>
      <c r="AF26">
        <f>AD26-AE26</f>
        <v>-36.114727398669885</v>
      </c>
      <c r="AG26">
        <f>IF((AD26-AE26)&lt;0,2*(AD26-AE26),(AD26-AE26))</f>
        <v>-72.22945479733977</v>
      </c>
      <c r="AH26">
        <f>POWER(AG26,2)</f>
        <v>5217.094140320949</v>
      </c>
      <c r="AI26">
        <f>IF(AND(AD26&lt;=40,AE26&gt;=55),1,0)</f>
        <v>1</v>
      </c>
      <c r="AJ26">
        <f>IF(AND(AD26&gt;=75,AE26&lt;60),1,0)</f>
        <v>0</v>
      </c>
      <c r="AL26">
        <f>AE26</f>
        <v>76.11472739866988</v>
      </c>
      <c r="AM26">
        <f>MIN(O26,80)</f>
        <v>55.823755346651</v>
      </c>
      <c r="AN26">
        <f>AD26</f>
        <v>40</v>
      </c>
      <c r="AO26">
        <f>IF(AND(AM26&lt;60,AM26&gt;30),AL26,'Combined Regression'!$B$18*AL26+'Combined Regression'!$B$19*AM26)</f>
        <v>76.11472739866988</v>
      </c>
      <c r="AP26">
        <f>IF(AND(Z26&gt;95%,AA26&gt;95%,AO26&lt;80),15,IF(AND(Z26&gt;90%,AA26&gt;90%,AO26&lt;80),8,0))+MIN(IF(AND(AO26&gt;=55,J26&gt;0.5),-15,0),IF(AND(Z26&lt;20%,AA26&lt;20%,AO26&gt;=45),-15,0))</f>
        <v>15</v>
      </c>
      <c r="AQ26">
        <f>MIN(AO26+AP26,90)</f>
        <v>90</v>
      </c>
      <c r="AR26">
        <f>IF(AND(AN26&lt;=40,AQ26&gt;=55),1,0)</f>
        <v>1</v>
      </c>
      <c r="AS26">
        <f>IF(AND(AN26&gt;=70,AQ26&lt;=55),1,0)</f>
        <v>0</v>
      </c>
      <c r="AU26">
        <f>ABS(AW26-$AW$15)</f>
        <v>0.016073892196970974</v>
      </c>
      <c r="AV26" t="str">
        <v>A-</v>
      </c>
      <c r="AW26">
        <v>70</v>
      </c>
      <c r="AY26">
        <f>ABS(BA26-$BA$15)</f>
        <v>0.4311210716346068</v>
      </c>
      <c r="AZ26" t="str">
        <v>A-</v>
      </c>
      <c r="BA26">
        <v>70</v>
      </c>
    </row>
    <row r="27">
      <c r="A27" t="str">
        <f>'Raw Data'!B25</f>
        <v>GLOBAL CERAMICS PRIVATE LIMITED</v>
      </c>
      <c r="B27" t="str">
        <f>'Raw Data'!E25</f>
        <v>BB-</v>
      </c>
      <c r="C27">
        <f>IF(L27&lt;=40,1,0)</f>
        <v>1</v>
      </c>
      <c r="D27">
        <f>'Raw Data'!N25</f>
        <v>2.857142857142857</v>
      </c>
      <c r="E27">
        <f>'Raw Data'!O25</f>
        <v>0.9466666666666667</v>
      </c>
      <c r="F27">
        <f>'Raw Data'!P25</f>
        <v>1.5</v>
      </c>
      <c r="G27">
        <f>'Raw Data'!Q25</f>
        <v>0.29411764705882354</v>
      </c>
      <c r="H27">
        <f>'Raw Data'!R25</f>
        <v>0.11695906432748537</v>
      </c>
      <c r="I27">
        <f>'Raw Data'!S25</f>
        <v>1.14</v>
      </c>
      <c r="J27">
        <f>'Raw Data'!T25</f>
        <v>0.3333333333333333</v>
      </c>
      <c r="K27">
        <f>'Raw Data'!U25</f>
        <v>2.784051694915254</v>
      </c>
      <c r="L27">
        <f>'Raw Data'!V25</f>
        <v>35</v>
      </c>
      <c r="O27">
        <f>$O$3*K27</f>
        <v>50.11293050847458</v>
      </c>
      <c r="P27">
        <f>IF((L27-O27)&lt;0,2*(L27-O27),(L27-O27)/2)</f>
        <v>-30.225861016949153</v>
      </c>
      <c r="Q27">
        <f>POWER(P27,2)</f>
        <v>913.6026742159265</v>
      </c>
      <c r="R27">
        <f>IF(C27=1,D27,2000)</f>
        <v>2.857142857142857</v>
      </c>
      <c r="S27">
        <f>IF(C27=0,D27,-2000)</f>
        <v>-2000</v>
      </c>
      <c r="T27">
        <f>IF(C27=1,E27,-2000)</f>
        <v>0.9466666666666667</v>
      </c>
      <c r="U27">
        <f>IF(C27=0,E27,2000)</f>
        <v>2000</v>
      </c>
      <c r="V27">
        <f>IF(C27=1,H27,2000)</f>
        <v>0.11695906432748537</v>
      </c>
      <c r="W27">
        <f>IF(C27=0,H27,-2000)</f>
        <v>-2000</v>
      </c>
      <c r="X27">
        <f>IF(C27=1,F27,-2000)</f>
        <v>1.5</v>
      </c>
      <c r="Y27">
        <f>IF(C27=0,F27,2000)</f>
        <v>2000</v>
      </c>
      <c r="Z27">
        <f>1-MIN((1-COUNTIF($S$5:$S$102,CONCAT("&gt;=",D27))/$C$104),COUNTIF($R$5:$R$102,CONCAT("&lt;=",D27))/$C$103)</f>
        <v>1</v>
      </c>
      <c r="AA27">
        <f>1-MIN(1-COUNTIF($U$5:$U$102,CONCAT("&lt;=",E27))/$C$104, COUNTIF($T$5:$T$102,CONCAT("&gt;=",E27))/$C$103)</f>
        <v>1</v>
      </c>
      <c r="AB27">
        <f>1-MIN(1-COUNTIF($W$5:$W$102,CONCAT("&gt;=",H27))/$C$104,COUNTIF($V$5:$V$102,CONCAT("&lt;=",H27))*$C$103)</f>
        <v>1</v>
      </c>
      <c r="AC27">
        <f>1-MIN(1-COUNTIF($Y$5:$Y$102,CONCAT("&lt;=",F27))/$C$104, COUNTIF($X$5:$X$102,CONCAT("&gt;=",F27))/$C$103)</f>
        <v>1</v>
      </c>
      <c r="AD27">
        <f>L27</f>
        <v>35</v>
      </c>
      <c r="AE27">
        <f>$Z$2*EXP($Z$3*Z27)+$AA$2*EXP($AA$3*AA27)+$AB$2*EXP($AB$3*AB27)</f>
        <v>76.11472739866988</v>
      </c>
      <c r="AF27">
        <f>AD27-AE27</f>
        <v>-41.114727398669885</v>
      </c>
      <c r="AG27">
        <f>IF((AD27-AE27)&lt;0,2*(AD27-AE27),(AD27-AE27))</f>
        <v>-82.22945479733977</v>
      </c>
      <c r="AH27">
        <f>POWER(AG27,2)</f>
        <v>6761.683236267744</v>
      </c>
      <c r="AI27">
        <f>IF(AND(AD27&lt;=40,AE27&gt;=55),1,0)</f>
        <v>1</v>
      </c>
      <c r="AJ27">
        <f>IF(AND(AD27&gt;=75,AE27&lt;60),1,0)</f>
        <v>0</v>
      </c>
      <c r="AL27">
        <f>AE27</f>
        <v>76.11472739866988</v>
      </c>
      <c r="AM27">
        <f>MIN(O27,80)</f>
        <v>50.11293050847458</v>
      </c>
      <c r="AN27">
        <f>AD27</f>
        <v>35</v>
      </c>
      <c r="AO27">
        <f>IF(AND(AM27&lt;60,AM27&gt;30),AL27,'Combined Regression'!$B$18*AL27+'Combined Regression'!$B$19*AM27)</f>
        <v>76.11472739866988</v>
      </c>
      <c r="AP27">
        <f>IF(AND(Z27&gt;95%,AA27&gt;95%,AO27&lt;80),15,IF(AND(Z27&gt;90%,AA27&gt;90%,AO27&lt;80),8,0))+MIN(IF(AND(AO27&gt;=55,J27&gt;0.5),-15,0),IF(AND(Z27&lt;20%,AA27&lt;20%,AO27&gt;=45),-15,0))</f>
        <v>15</v>
      </c>
      <c r="AQ27">
        <f>MIN(AO27+AP27,90)</f>
        <v>90</v>
      </c>
      <c r="AR27">
        <f>IF(AND(AN27&lt;=40,AQ27&gt;=55),1,0)</f>
        <v>1</v>
      </c>
      <c r="AS27">
        <f>IF(AND(AN27&gt;=70,AQ27&lt;=55),1,0)</f>
        <v>0</v>
      </c>
      <c r="AU27">
        <f>ABS(AW27-$AW$15)</f>
        <v>4.983926107803029</v>
      </c>
      <c r="AV27" t="str">
        <v>BBB+</v>
      </c>
      <c r="AW27">
        <v>65</v>
      </c>
      <c r="AY27">
        <f>ABS(BA27-$BA$15)</f>
        <v>5.431121071634607</v>
      </c>
      <c r="AZ27" t="str">
        <v>BBB+</v>
      </c>
      <c r="BA27">
        <v>65</v>
      </c>
    </row>
    <row r="28">
      <c r="A28" t="str">
        <f>'Raw Data'!B26</f>
        <v>Gupta Machine Tools Pvt Limited</v>
      </c>
      <c r="B28" t="str">
        <f>'Raw Data'!E26</f>
        <v>A-</v>
      </c>
      <c r="C28">
        <f>IF(L28&lt;=40,1,0)</f>
        <v>0</v>
      </c>
      <c r="D28">
        <f>'Raw Data'!N26</f>
        <v>0.6306193458594295</v>
      </c>
      <c r="E28">
        <f>'Raw Data'!O26</f>
        <v>4.315942028985507</v>
      </c>
      <c r="F28">
        <f>'Raw Data'!P26</f>
        <v>3.043478260869565</v>
      </c>
      <c r="G28">
        <f>'Raw Data'!Q26</f>
        <v>0.2072072072072072</v>
      </c>
      <c r="H28">
        <f>'Raw Data'!R26</f>
        <v>0.10599078341013825</v>
      </c>
      <c r="I28">
        <f>'Raw Data'!S26</f>
        <v>1.2592592592592593</v>
      </c>
      <c r="J28">
        <f>'Raw Data'!T26</f>
        <v>0.31336405529953915</v>
      </c>
      <c r="K28">
        <f>'Raw Data'!U26</f>
        <v>3.2091696969696972</v>
      </c>
      <c r="L28">
        <f>'Raw Data'!V26</f>
        <v>70</v>
      </c>
      <c r="O28">
        <f>$O$3*K28</f>
        <v>57.76505454545455</v>
      </c>
      <c r="P28">
        <f>IF((L28-O28)&lt;0,2*(L28-O28),(L28-O28)/2)</f>
        <v>6.117472727272727</v>
      </c>
      <c r="Q28">
        <f>POWER(P28,2)</f>
        <v>37.42347256892561</v>
      </c>
      <c r="R28">
        <f>IF(C28=1,D28,2000)</f>
        <v>2000</v>
      </c>
      <c r="S28">
        <f>IF(C28=0,D28,-2000)</f>
        <v>0.6306193458594295</v>
      </c>
      <c r="T28">
        <f>IF(C28=1,E28,-2000)</f>
        <v>-2000</v>
      </c>
      <c r="U28">
        <f>IF(C28=0,E28,2000)</f>
        <v>4.315942028985507</v>
      </c>
      <c r="V28">
        <f>IF(C28=1,H28,2000)</f>
        <v>2000</v>
      </c>
      <c r="W28">
        <f>IF(C28=0,H28,-2000)</f>
        <v>0.10599078341013825</v>
      </c>
      <c r="X28">
        <f>IF(C28=1,F28,-2000)</f>
        <v>-2000</v>
      </c>
      <c r="Y28">
        <f>IF(C28=0,F28,2000)</f>
        <v>3.043478260869565</v>
      </c>
      <c r="Z28">
        <f>1-MIN((1-COUNTIF($S$5:$S$102,CONCAT("&gt;=",D28))/$C$104),COUNTIF($R$5:$R$102,CONCAT("&lt;=",D28))/$C$103)</f>
        <v>1</v>
      </c>
      <c r="AA28">
        <f>1-MIN(1-COUNTIF($U$5:$U$102,CONCAT("&lt;=",E28))/$C$104, COUNTIF($T$5:$T$102,CONCAT("&gt;=",E28))/$C$103)</f>
        <v>1</v>
      </c>
      <c r="AB28">
        <f>1-MIN(1-COUNTIF($W$5:$W$102,CONCAT("&gt;=",H28))/$C$104,COUNTIF($V$5:$V$102,CONCAT("&lt;=",H28))*$C$103)</f>
        <v>1</v>
      </c>
      <c r="AC28">
        <f>1-MIN(1-COUNTIF($Y$5:$Y$102,CONCAT("&lt;=",F28))/$C$104, COUNTIF($X$5:$X$102,CONCAT("&gt;=",F28))/$C$103)</f>
        <v>1</v>
      </c>
      <c r="AD28">
        <f>L28</f>
        <v>70</v>
      </c>
      <c r="AE28">
        <f>$Z$2*EXP($Z$3*Z28)+$AA$2*EXP($AA$3*AA28)+$AB$2*EXP($AB$3*AB28)</f>
        <v>76.11472739866988</v>
      </c>
      <c r="AF28">
        <f>AD28-AE28</f>
        <v>-6.114727398669885</v>
      </c>
      <c r="AG28">
        <f>IF((AD28-AE28)&lt;0,2*(AD28-AE28),(AD28-AE28))</f>
        <v>-12.22945479733977</v>
      </c>
      <c r="AH28">
        <f>POWER(AG28,2)</f>
        <v>149.55956464017672</v>
      </c>
      <c r="AI28">
        <f>IF(AND(AD28&lt;=40,AE28&gt;=55),1,0)</f>
        <v>0</v>
      </c>
      <c r="AJ28">
        <f>IF(AND(AD28&gt;=75,AE28&lt;60),1,0)</f>
        <v>0</v>
      </c>
      <c r="AL28">
        <f>AE28</f>
        <v>76.11472739866988</v>
      </c>
      <c r="AM28">
        <f>MIN(O28,80)</f>
        <v>57.76505454545455</v>
      </c>
      <c r="AN28">
        <f>AD28</f>
        <v>70</v>
      </c>
      <c r="AO28">
        <f>IF(AND(AM28&lt;60,AM28&gt;30),AL28,'Combined Regression'!$B$18*AL28+'Combined Regression'!$B$19*AM28)</f>
        <v>76.11472739866988</v>
      </c>
      <c r="AP28">
        <f>IF(AND(Z28&gt;95%,AA28&gt;95%,AO28&lt;80),15,IF(AND(Z28&gt;90%,AA28&gt;90%,AO28&lt;80),8,0))+MIN(IF(AND(AO28&gt;=55,J28&gt;0.5),-15,0),IF(AND(Z28&lt;20%,AA28&lt;20%,AO28&gt;=45),-15,0))</f>
        <v>15</v>
      </c>
      <c r="AQ28">
        <f>MIN(AO28+AP28,90)</f>
        <v>90</v>
      </c>
      <c r="AR28">
        <f>IF(AND(AN28&lt;=40,AQ28&gt;=55),1,0)</f>
        <v>0</v>
      </c>
      <c r="AS28">
        <f>IF(AND(AN28&gt;=70,AQ28&lt;=55),1,0)</f>
        <v>0</v>
      </c>
      <c r="AU28">
        <f>ABS(AW28-$AW$15)</f>
        <v>9.983926107803029</v>
      </c>
      <c r="AV28" t="str">
        <v>BBB</v>
      </c>
      <c r="AW28">
        <v>60</v>
      </c>
      <c r="AY28">
        <f>ABS(BA28-$BA$15)</f>
        <v>10.431121071634607</v>
      </c>
      <c r="AZ28" t="str">
        <v>BBB</v>
      </c>
      <c r="BA28">
        <v>60</v>
      </c>
    </row>
    <row r="29">
      <c r="A29" t="str">
        <f>'Raw Data'!B27</f>
        <v>GURU NANAK AUTO ENTERPRISES LIMITED</v>
      </c>
      <c r="B29" t="str">
        <f>'Raw Data'!E27</f>
        <v>BBB-</v>
      </c>
      <c r="C29">
        <f>IF(L29&lt;=40,1,0)</f>
        <v>0</v>
      </c>
      <c r="D29">
        <f>'Raw Data'!N27</f>
        <v>4.701509872241579</v>
      </c>
      <c r="E29">
        <f>'Raw Data'!O27</f>
        <v>0.7010869565217391</v>
      </c>
      <c r="F29">
        <f>'Raw Data'!P27</f>
        <v>0.7971014492753623</v>
      </c>
      <c r="G29">
        <f>'Raw Data'!Q27</f>
        <v>1.6140350877192982</v>
      </c>
      <c r="H29">
        <f>'Raw Data'!R27</f>
        <v>0.4842105263157895</v>
      </c>
      <c r="I29">
        <f>'Raw Data'!S27</f>
        <v>0.7380952380952381</v>
      </c>
      <c r="J29">
        <f>'Raw Data'!T27</f>
        <v>0.48947368421052634</v>
      </c>
      <c r="K29">
        <f>'Raw Data'!U27</f>
        <v>1.363311475409836</v>
      </c>
      <c r="L29">
        <f>'Raw Data'!V27</f>
        <v>55</v>
      </c>
      <c r="O29">
        <f>$O$3*K29</f>
        <v>24.53960655737705</v>
      </c>
      <c r="P29">
        <f>IF((L29-O29)&lt;0,2*(L29-O29),(L29-O29)/2)</f>
        <v>15.230196721311476</v>
      </c>
      <c r="Q29">
        <f>POWER(P29,2)</f>
        <v>231.95889216984682</v>
      </c>
      <c r="R29">
        <f>IF(C29=1,D29,2000)</f>
        <v>2000</v>
      </c>
      <c r="S29">
        <f>IF(C29=0,D29,-2000)</f>
        <v>4.701509872241579</v>
      </c>
      <c r="T29">
        <f>IF(C29=1,E29,-2000)</f>
        <v>-2000</v>
      </c>
      <c r="U29">
        <f>IF(C29=0,E29,2000)</f>
        <v>0.7010869565217391</v>
      </c>
      <c r="V29">
        <f>IF(C29=1,H29,2000)</f>
        <v>2000</v>
      </c>
      <c r="W29">
        <f>IF(C29=0,H29,-2000)</f>
        <v>0.4842105263157895</v>
      </c>
      <c r="X29">
        <f>IF(C29=1,F29,-2000)</f>
        <v>-2000</v>
      </c>
      <c r="Y29">
        <f>IF(C29=0,F29,2000)</f>
        <v>0.7971014492753623</v>
      </c>
      <c r="Z29">
        <f>1-MIN((1-COUNTIF($S$5:$S$102,CONCAT("&gt;=",D29))/$C$104),COUNTIF($R$5:$R$102,CONCAT("&lt;=",D29))/$C$103)</f>
        <v>1</v>
      </c>
      <c r="AA29">
        <f>1-MIN(1-COUNTIF($U$5:$U$102,CONCAT("&lt;=",E29))/$C$104, COUNTIF($T$5:$T$102,CONCAT("&gt;=",E29))/$C$103)</f>
        <v>1</v>
      </c>
      <c r="AB29">
        <f>1-MIN(1-COUNTIF($W$5:$W$102,CONCAT("&gt;=",H29))/$C$104,COUNTIF($V$5:$V$102,CONCAT("&lt;=",H29))*$C$103)</f>
        <v>1</v>
      </c>
      <c r="AC29">
        <f>1-MIN(1-COUNTIF($Y$5:$Y$102,CONCAT("&lt;=",F29))/$C$104, COUNTIF($X$5:$X$102,CONCAT("&gt;=",F29))/$C$103)</f>
        <v>1</v>
      </c>
      <c r="AD29">
        <f>L29</f>
        <v>55</v>
      </c>
      <c r="AE29">
        <f>$Z$2*EXP($Z$3*Z29)+$AA$2*EXP($AA$3*AA29)+$AB$2*EXP($AB$3*AB29)</f>
        <v>76.11472739866988</v>
      </c>
      <c r="AF29">
        <f>AD29-AE29</f>
        <v>-21.114727398669885</v>
      </c>
      <c r="AG29">
        <f>IF((AD29-AE29)&lt;0,2*(AD29-AE29),(AD29-AE29))</f>
        <v>-42.22945479733977</v>
      </c>
      <c r="AH29">
        <f>POWER(AG29,2)</f>
        <v>1783.3268524805628</v>
      </c>
      <c r="AI29">
        <f>IF(AND(AD29&lt;=40,AE29&gt;=55),1,0)</f>
        <v>0</v>
      </c>
      <c r="AJ29">
        <f>IF(AND(AD29&gt;=75,AE29&lt;60),1,0)</f>
        <v>0</v>
      </c>
      <c r="AL29">
        <f>AE29</f>
        <v>76.11472739866988</v>
      </c>
      <c r="AM29">
        <f>MIN(O29,80)</f>
        <v>24.53960655737705</v>
      </c>
      <c r="AN29">
        <f>AD29</f>
        <v>55</v>
      </c>
      <c r="AO29">
        <f>IF(AND(AM29&lt;60,AM29&gt;30),AL29,'Combined Regression'!$B$18*AL29+'Combined Regression'!$B$19*AM29)</f>
        <v>75.99499894362543</v>
      </c>
      <c r="AP29">
        <f>IF(AND(Z29&gt;95%,AA29&gt;95%,AO29&lt;80),15,IF(AND(Z29&gt;90%,AA29&gt;90%,AO29&lt;80),8,0))+MIN(IF(AND(AO29&gt;=55,J29&gt;0.5),-15,0),IF(AND(Z29&lt;20%,AA29&lt;20%,AO29&gt;=45),-15,0))</f>
        <v>15</v>
      </c>
      <c r="AQ29">
        <f>MIN(AO29+AP29,90)</f>
        <v>90</v>
      </c>
      <c r="AR29">
        <f>IF(AND(AN29&lt;=40,AQ29&gt;=55),1,0)</f>
        <v>0</v>
      </c>
      <c r="AS29">
        <f>IF(AND(AN29&gt;=70,AQ29&lt;=55),1,0)</f>
        <v>0</v>
      </c>
      <c r="AU29">
        <f>ABS(AW29-$AW$15)</f>
        <v>14.983926107803029</v>
      </c>
      <c r="AV29" t="str">
        <v>BBB-</v>
      </c>
      <c r="AW29">
        <v>55</v>
      </c>
      <c r="AY29">
        <f>ABS(BA29-$BA$15)</f>
        <v>15.431121071634607</v>
      </c>
      <c r="AZ29" t="str">
        <v>BBB-</v>
      </c>
      <c r="BA29">
        <v>55</v>
      </c>
    </row>
    <row r="30">
      <c r="A30" t="str">
        <f>'Raw Data'!B28</f>
        <v>Hariom Ingots and Power Private Limited</v>
      </c>
      <c r="B30" t="str">
        <f>'Raw Data'!E28</f>
        <v>B+</v>
      </c>
      <c r="C30">
        <f>IF(L30&lt;=40,1,0)</f>
        <v>1</v>
      </c>
      <c r="D30">
        <f>'Raw Data'!N28</f>
        <v>3.005780346820809</v>
      </c>
      <c r="E30">
        <f>'Raw Data'!O28</f>
        <v>1.0510869565217391</v>
      </c>
      <c r="F30">
        <f>'Raw Data'!P28</f>
        <v>1.5217391304347827</v>
      </c>
      <c r="G30">
        <f>'Raw Data'!Q28</f>
        <v>1.5294117647058822</v>
      </c>
      <c r="H30">
        <f>'Raw Data'!R28</f>
        <v>0.14606741573033707</v>
      </c>
      <c r="I30">
        <f>'Raw Data'!S28</f>
        <v>0.5714285714285714</v>
      </c>
      <c r="J30">
        <f>'Raw Data'!T28</f>
        <v>0.1348314606741573</v>
      </c>
      <c r="K30">
        <f>'Raw Data'!U28</f>
        <v>3.749033898305085</v>
      </c>
      <c r="L30">
        <f>'Raw Data'!V28</f>
        <v>25</v>
      </c>
      <c r="O30">
        <f>$O$3*K30</f>
        <v>67.48261016949152</v>
      </c>
      <c r="P30">
        <f>IF((L30-O30)&lt;0,2*(L30-O30),(L30-O30)/2)</f>
        <v>-84.96522033898304</v>
      </c>
      <c r="Q30">
        <f>POWER(P30,2)</f>
        <v>7219.088667251938</v>
      </c>
      <c r="R30">
        <f>IF(C30=1,D30,2000)</f>
        <v>3.005780346820809</v>
      </c>
      <c r="S30">
        <f>IF(C30=0,D30,-2000)</f>
        <v>-2000</v>
      </c>
      <c r="T30">
        <f>IF(C30=1,E30,-2000)</f>
        <v>1.0510869565217391</v>
      </c>
      <c r="U30">
        <f>IF(C30=0,E30,2000)</f>
        <v>2000</v>
      </c>
      <c r="V30">
        <f>IF(C30=1,H30,2000)</f>
        <v>0.14606741573033707</v>
      </c>
      <c r="W30">
        <f>IF(C30=0,H30,-2000)</f>
        <v>-2000</v>
      </c>
      <c r="X30">
        <f>IF(C30=1,F30,-2000)</f>
        <v>1.5217391304347827</v>
      </c>
      <c r="Y30">
        <f>IF(C30=0,F30,2000)</f>
        <v>2000</v>
      </c>
      <c r="Z30">
        <f>1-MIN((1-COUNTIF($S$5:$S$102,CONCAT("&gt;=",D30))/$C$104),COUNTIF($R$5:$R$102,CONCAT("&lt;=",D30))/$C$103)</f>
        <v>1</v>
      </c>
      <c r="AA30">
        <f>1-MIN(1-COUNTIF($U$5:$U$102,CONCAT("&lt;=",E30))/$C$104, COUNTIF($T$5:$T$102,CONCAT("&gt;=",E30))/$C$103)</f>
        <v>1</v>
      </c>
      <c r="AB30">
        <f>1-MIN(1-COUNTIF($W$5:$W$102,CONCAT("&gt;=",H30))/$C$104,COUNTIF($V$5:$V$102,CONCAT("&lt;=",H30))*$C$103)</f>
        <v>1</v>
      </c>
      <c r="AC30">
        <f>1-MIN(1-COUNTIF($Y$5:$Y$102,CONCAT("&lt;=",F30))/$C$104, COUNTIF($X$5:$X$102,CONCAT("&gt;=",F30))/$C$103)</f>
        <v>1</v>
      </c>
      <c r="AD30">
        <f>L30</f>
        <v>25</v>
      </c>
      <c r="AE30">
        <f>$Z$2*EXP($Z$3*Z30)+$AA$2*EXP($AA$3*AA30)+$AB$2*EXP($AB$3*AB30)</f>
        <v>76.11472739866988</v>
      </c>
      <c r="AF30">
        <f>AD30-AE30</f>
        <v>-51.114727398669885</v>
      </c>
      <c r="AG30">
        <f>IF((AD30-AE30)&lt;0,2*(AD30-AE30),(AD30-AE30))</f>
        <v>-102.22945479733977</v>
      </c>
      <c r="AH30">
        <f>POWER(AG30,2)</f>
        <v>10450.861428161335</v>
      </c>
      <c r="AI30">
        <f>IF(AND(AD30&lt;=40,AE30&gt;=55),1,0)</f>
        <v>1</v>
      </c>
      <c r="AJ30">
        <f>IF(AND(AD30&gt;=75,AE30&lt;60),1,0)</f>
        <v>0</v>
      </c>
      <c r="AL30">
        <f>AE30</f>
        <v>76.11472739866988</v>
      </c>
      <c r="AM30">
        <f>MIN(O30,80)</f>
        <v>67.48261016949152</v>
      </c>
      <c r="AN30">
        <f>AD30</f>
        <v>25</v>
      </c>
      <c r="AO30">
        <f>IF(AND(AM30&lt;60,AM30&gt;30),AL30,'Combined Regression'!$B$18*AL30+'Combined Regression'!$B$19*AM30)</f>
        <v>87.41114509672477</v>
      </c>
      <c r="AP30">
        <f>IF(AND(Z30&gt;95%,AA30&gt;95%,AO30&lt;80),15,IF(AND(Z30&gt;90%,AA30&gt;90%,AO30&lt;80),8,0))+MIN(IF(AND(AO30&gt;=55,J30&gt;0.5),-15,0),IF(AND(Z30&lt;20%,AA30&lt;20%,AO30&gt;=45),-15,0))</f>
        <v>0</v>
      </c>
      <c r="AQ30">
        <f>MIN(AO30+AP30,90)</f>
        <v>87.41114509672477</v>
      </c>
      <c r="AR30">
        <f>IF(AND(AN30&lt;=40,AQ30&gt;=55),1,0)</f>
        <v>1</v>
      </c>
      <c r="AS30">
        <f>IF(AND(AN30&gt;=70,AQ30&lt;=55),1,0)</f>
        <v>0</v>
      </c>
      <c r="AU30">
        <f>ABS(AW30-$AW$15)</f>
        <v>24.98392610780303</v>
      </c>
      <c r="AV30" t="str">
        <v>BB+</v>
      </c>
      <c r="AW30">
        <v>45</v>
      </c>
      <c r="AY30">
        <f>ABS(BA30-$BA$15)</f>
        <v>25.431121071634607</v>
      </c>
      <c r="AZ30" t="str">
        <v>BB+</v>
      </c>
      <c r="BA30">
        <v>45</v>
      </c>
    </row>
    <row r="31">
      <c r="A31" t="str">
        <f>'Raw Data'!B29</f>
        <v>HBL Power Systems</v>
      </c>
      <c r="B31" t="str">
        <f>'Raw Data'!E29</f>
        <v>A-</v>
      </c>
      <c r="C31">
        <f>IF(L31&lt;=40,1,0)</f>
        <v>0</v>
      </c>
      <c r="D31">
        <f>'Raw Data'!N29</f>
        <v>3.294870907454835</v>
      </c>
      <c r="E31">
        <f>'Raw Data'!O29</f>
        <v>0.8959678718234211</v>
      </c>
      <c r="F31">
        <f>'Raw Data'!P29</f>
        <v>1.4220989755117186</v>
      </c>
      <c r="G31">
        <f>'Raw Data'!Q29</f>
        <v>0.6437787395185286</v>
      </c>
      <c r="H31">
        <f>'Raw Data'!R29</f>
        <v>0.31114611794543295</v>
      </c>
      <c r="I31">
        <f>'Raw Data'!S29</f>
        <v>1.1343393148450245</v>
      </c>
      <c r="J31">
        <f>'Raw Data'!T29</f>
        <v>0.5454224569568458</v>
      </c>
      <c r="K31">
        <f>'Raw Data'!U29</f>
        <v>2.2028800370835295</v>
      </c>
      <c r="L31">
        <f>'Raw Data'!V29</f>
        <v>70</v>
      </c>
      <c r="O31">
        <f>$O$3*K31</f>
        <v>39.651840667503535</v>
      </c>
      <c r="P31">
        <f>IF((L31-O31)&lt;0,2*(L31-O31),(L31-O31)/2)</f>
        <v>15.174079666248232</v>
      </c>
      <c r="Q31">
        <f>POWER(P31,2)</f>
        <v>230.25269371764807</v>
      </c>
      <c r="R31">
        <f>IF(C31=1,D31,2000)</f>
        <v>2000</v>
      </c>
      <c r="S31">
        <f>IF(C31=0,D31,-2000)</f>
        <v>3.294870907454835</v>
      </c>
      <c r="T31">
        <f>IF(C31=1,E31,-2000)</f>
        <v>-2000</v>
      </c>
      <c r="U31">
        <f>IF(C31=0,E31,2000)</f>
        <v>0.8959678718234211</v>
      </c>
      <c r="V31">
        <f>IF(C31=1,H31,2000)</f>
        <v>2000</v>
      </c>
      <c r="W31">
        <f>IF(C31=0,H31,-2000)</f>
        <v>0.31114611794543295</v>
      </c>
      <c r="X31">
        <f>IF(C31=1,F31,-2000)</f>
        <v>-2000</v>
      </c>
      <c r="Y31">
        <f>IF(C31=0,F31,2000)</f>
        <v>1.4220989755117186</v>
      </c>
      <c r="Z31">
        <f>1-MIN((1-COUNTIF($S$5:$S$102,CONCAT("&gt;=",D31))/$C$104),COUNTIF($R$5:$R$102,CONCAT("&lt;=",D31))/$C$103)</f>
        <v>1</v>
      </c>
      <c r="AA31">
        <f>1-MIN(1-COUNTIF($U$5:$U$102,CONCAT("&lt;=",E31))/$C$104, COUNTIF($T$5:$T$102,CONCAT("&gt;=",E31))/$C$103)</f>
        <v>1</v>
      </c>
      <c r="AB31">
        <f>1-MIN(1-COUNTIF($W$5:$W$102,CONCAT("&gt;=",H31))/$C$104,COUNTIF($V$5:$V$102,CONCAT("&lt;=",H31))*$C$103)</f>
        <v>1</v>
      </c>
      <c r="AC31">
        <f>1-MIN(1-COUNTIF($Y$5:$Y$102,CONCAT("&lt;=",F31))/$C$104, COUNTIF($X$5:$X$102,CONCAT("&gt;=",F31))/$C$103)</f>
        <v>1</v>
      </c>
      <c r="AD31">
        <f>L31</f>
        <v>70</v>
      </c>
      <c r="AE31">
        <f>$Z$2*EXP($Z$3*Z31)+$AA$2*EXP($AA$3*AA31)+$AB$2*EXP($AB$3*AB31)</f>
        <v>76.11472739866988</v>
      </c>
      <c r="AF31">
        <f>AD31-AE31</f>
        <v>-6.114727398669885</v>
      </c>
      <c r="AG31">
        <f>IF((AD31-AE31)&lt;0,2*(AD31-AE31),(AD31-AE31))</f>
        <v>-12.22945479733977</v>
      </c>
      <c r="AH31">
        <f>POWER(AG31,2)</f>
        <v>149.55956464017672</v>
      </c>
      <c r="AI31">
        <f>IF(AND(AD31&lt;=40,AE31&gt;=55),1,0)</f>
        <v>0</v>
      </c>
      <c r="AJ31">
        <f>IF(AND(AD31&gt;=75,AE31&lt;60),1,0)</f>
        <v>0</v>
      </c>
      <c r="AL31">
        <f>AE31</f>
        <v>76.11472739866988</v>
      </c>
      <c r="AM31">
        <f>MIN(O31,80)</f>
        <v>39.651840667503535</v>
      </c>
      <c r="AN31">
        <f>AD31</f>
        <v>70</v>
      </c>
      <c r="AO31">
        <f>IF(AND(AM31&lt;60,AM31&gt;30),AL31,'Combined Regression'!$B$18*AL31+'Combined Regression'!$B$19*AM31)</f>
        <v>76.11472739866988</v>
      </c>
      <c r="AP31">
        <f>IF(AND(Z31&gt;95%,AA31&gt;95%,AO31&lt;80),15,IF(AND(Z31&gt;90%,AA31&gt;90%,AO31&lt;80),8,0))+MIN(IF(AND(AO31&gt;=55,J31&gt;0.5),-15,0),IF(AND(Z31&lt;20%,AA31&lt;20%,AO31&gt;=45),-15,0))</f>
        <v>0</v>
      </c>
      <c r="AQ31">
        <f>MIN(AO31+AP31,90)</f>
        <v>76.11472739866988</v>
      </c>
      <c r="AR31">
        <f>IF(AND(AN31&lt;=40,AQ31&gt;=55),1,0)</f>
        <v>0</v>
      </c>
      <c r="AS31">
        <f>IF(AND(AN31&gt;=70,AQ31&lt;=55),1,0)</f>
        <v>0</v>
      </c>
      <c r="AU31">
        <f>ABS(AW31-$AW$15)</f>
        <v>29.98392610780303</v>
      </c>
      <c r="AV31" t="str">
        <v>BB</v>
      </c>
      <c r="AW31">
        <v>40</v>
      </c>
      <c r="AY31">
        <f>ABS(BA31-$BA$15)</f>
        <v>30.431121071634607</v>
      </c>
      <c r="AZ31" t="str">
        <v>BB</v>
      </c>
      <c r="BA31">
        <v>40</v>
      </c>
    </row>
    <row r="32">
      <c r="A32" t="str">
        <f>'Raw Data'!B30</f>
        <v>Hemraj Industries Private Limited</v>
      </c>
      <c r="B32" t="str">
        <f>'Raw Data'!E30</f>
        <v>BB+</v>
      </c>
      <c r="C32">
        <f>IF(L32&lt;=40,1,0)</f>
        <v>0</v>
      </c>
      <c r="D32">
        <f>'Raw Data'!N30</f>
        <v>3.2307692307692304</v>
      </c>
      <c r="E32">
        <f>'Raw Data'!O30</f>
        <v>0.8930693069306929</v>
      </c>
      <c r="F32">
        <f>'Raw Data'!P30</f>
        <v>1.3366336633663365</v>
      </c>
      <c r="G32">
        <f>'Raw Data'!Q30</f>
        <v>1.434782608695652</v>
      </c>
      <c r="H32">
        <f>'Raw Data'!R30</f>
        <v>0.275</v>
      </c>
      <c r="I32">
        <f>'Raw Data'!S30</f>
        <v>0.7948717948717948</v>
      </c>
      <c r="J32">
        <f>'Raw Data'!T30</f>
        <v>0.25833333333333336</v>
      </c>
      <c r="K32">
        <f>'Raw Data'!U30</f>
        <v>2.9869342431761785</v>
      </c>
      <c r="L32">
        <f>'Raw Data'!V30</f>
        <v>45</v>
      </c>
      <c r="O32">
        <f>$O$3*K32</f>
        <v>53.764816377171215</v>
      </c>
      <c r="P32">
        <f>IF((L32-O32)&lt;0,2*(L32-O32),(L32-O32)/2)</f>
        <v>-17.52963275434243</v>
      </c>
      <c r="Q32">
        <f>POWER(P32,2)</f>
        <v>307.288024502115</v>
      </c>
      <c r="R32">
        <f>IF(C32=1,D32,2000)</f>
        <v>2000</v>
      </c>
      <c r="S32">
        <f>IF(C32=0,D32,-2000)</f>
        <v>3.2307692307692304</v>
      </c>
      <c r="T32">
        <f>IF(C32=1,E32,-2000)</f>
        <v>-2000</v>
      </c>
      <c r="U32">
        <f>IF(C32=0,E32,2000)</f>
        <v>0.8930693069306929</v>
      </c>
      <c r="V32">
        <f>IF(C32=1,H32,2000)</f>
        <v>2000</v>
      </c>
      <c r="W32">
        <f>IF(C32=0,H32,-2000)</f>
        <v>0.275</v>
      </c>
      <c r="X32">
        <f>IF(C32=1,F32,-2000)</f>
        <v>-2000</v>
      </c>
      <c r="Y32">
        <f>IF(C32=0,F32,2000)</f>
        <v>1.3366336633663365</v>
      </c>
      <c r="Z32">
        <f>1-MIN((1-COUNTIF($S$5:$S$102,CONCAT("&gt;=",D32))/$C$104),COUNTIF($R$5:$R$102,CONCAT("&lt;=",D32))/$C$103)</f>
        <v>1</v>
      </c>
      <c r="AA32">
        <f>1-MIN(1-COUNTIF($U$5:$U$102,CONCAT("&lt;=",E32))/$C$104, COUNTIF($T$5:$T$102,CONCAT("&gt;=",E32))/$C$103)</f>
        <v>1</v>
      </c>
      <c r="AB32">
        <f>1-MIN(1-COUNTIF($W$5:$W$102,CONCAT("&gt;=",H32))/$C$104,COUNTIF($V$5:$V$102,CONCAT("&lt;=",H32))*$C$103)</f>
        <v>1</v>
      </c>
      <c r="AC32">
        <f>1-MIN(1-COUNTIF($Y$5:$Y$102,CONCAT("&lt;=",F32))/$C$104, COUNTIF($X$5:$X$102,CONCAT("&gt;=",F32))/$C$103)</f>
        <v>1</v>
      </c>
      <c r="AD32">
        <f>L32</f>
        <v>45</v>
      </c>
      <c r="AE32">
        <f>$Z$2*EXP($Z$3*Z32)+$AA$2*EXP($AA$3*AA32)+$AB$2*EXP($AB$3*AB32)</f>
        <v>76.11472739866988</v>
      </c>
      <c r="AF32">
        <f>AD32-AE32</f>
        <v>-31.114727398669885</v>
      </c>
      <c r="AG32">
        <f>IF((AD32-AE32)&lt;0,2*(AD32-AE32),(AD32-AE32))</f>
        <v>-62.22945479733977</v>
      </c>
      <c r="AH32">
        <f>POWER(AG32,2)</f>
        <v>3872.505044374154</v>
      </c>
      <c r="AI32">
        <f>IF(AND(AD32&lt;=40,AE32&gt;=55),1,0)</f>
        <v>0</v>
      </c>
      <c r="AJ32">
        <f>IF(AND(AD32&gt;=75,AE32&lt;60),1,0)</f>
        <v>0</v>
      </c>
      <c r="AL32">
        <f>AE32</f>
        <v>76.11472739866988</v>
      </c>
      <c r="AM32">
        <f>MIN(O32,80)</f>
        <v>53.764816377171215</v>
      </c>
      <c r="AN32">
        <f>AD32</f>
        <v>45</v>
      </c>
      <c r="AO32">
        <f>IF(AND(AM32&lt;60,AM32&gt;30),AL32,'Combined Regression'!$B$18*AL32+'Combined Regression'!$B$19*AM32)</f>
        <v>76.11472739866988</v>
      </c>
      <c r="AP32">
        <f>IF(AND(Z32&gt;95%,AA32&gt;95%,AO32&lt;80),15,IF(AND(Z32&gt;90%,AA32&gt;90%,AO32&lt;80),8,0))+MIN(IF(AND(AO32&gt;=55,J32&gt;0.5),-15,0),IF(AND(Z32&lt;20%,AA32&lt;20%,AO32&gt;=45),-15,0))</f>
        <v>15</v>
      </c>
      <c r="AQ32">
        <f>MIN(AO32+AP32,90)</f>
        <v>90</v>
      </c>
      <c r="AR32">
        <f>IF(AND(AN32&lt;=40,AQ32&gt;=55),1,0)</f>
        <v>0</v>
      </c>
      <c r="AS32">
        <f>IF(AND(AN32&gt;=70,AQ32&lt;=55),1,0)</f>
        <v>0</v>
      </c>
      <c r="AU32">
        <f>ABS(AW32-$AW$15)</f>
        <v>34.98392610780303</v>
      </c>
      <c r="AV32" t="str">
        <v>BB-</v>
      </c>
      <c r="AW32">
        <v>35</v>
      </c>
      <c r="AY32">
        <f>ABS(BA32-$BA$15)</f>
        <v>35.43112107163461</v>
      </c>
      <c r="AZ32" t="str">
        <v>BB-</v>
      </c>
      <c r="BA32">
        <v>35</v>
      </c>
    </row>
    <row r="33">
      <c r="A33" t="str">
        <f>'Raw Data'!B31</f>
        <v>Hindustan Inox Limited</v>
      </c>
      <c r="B33" t="str">
        <f>'Raw Data'!E31</f>
        <v>BBB</v>
      </c>
      <c r="C33">
        <f>IF(L33&lt;=40,1,0)</f>
        <v>0</v>
      </c>
      <c r="D33">
        <f>'Raw Data'!N31</f>
        <v>7.935441941074523</v>
      </c>
      <c r="E33">
        <f>'Raw Data'!O31</f>
        <v>0.3821548821548821</v>
      </c>
      <c r="F33">
        <f>'Raw Data'!P31</f>
        <v>-0.43771043771043766</v>
      </c>
      <c r="G33">
        <f>'Raw Data'!Q31</f>
        <v>2.2</v>
      </c>
      <c r="H33">
        <f>'Raw Data'!R31</f>
        <v>0.4925373134328358</v>
      </c>
      <c r="I33">
        <f>'Raw Data'!S31</f>
        <v>0.7218045112781954</v>
      </c>
      <c r="J33">
        <f>'Raw Data'!T31</f>
        <v>0.47761194029850745</v>
      </c>
      <c r="K33">
        <f>'Raw Data'!U31</f>
        <v>1.3314648137196927</v>
      </c>
      <c r="L33">
        <f>'Raw Data'!V31</f>
        <v>60</v>
      </c>
      <c r="O33">
        <f>$O$3*K33</f>
        <v>23.96636664695447</v>
      </c>
      <c r="P33">
        <f>IF((L33-O33)&lt;0,2*(L33-O33),(L33-O33)/2)</f>
        <v>18.016816676522765</v>
      </c>
      <c r="Q33">
        <f>POWER(P33,2)</f>
        <v>324.60568315542884</v>
      </c>
      <c r="R33">
        <f>IF(C33=1,D33,2000)</f>
        <v>2000</v>
      </c>
      <c r="S33">
        <f>IF(C33=0,D33,-2000)</f>
        <v>7.935441941074523</v>
      </c>
      <c r="T33">
        <f>IF(C33=1,E33,-2000)</f>
        <v>-2000</v>
      </c>
      <c r="U33">
        <f>IF(C33=0,E33,2000)</f>
        <v>0.3821548821548821</v>
      </c>
      <c r="V33">
        <f>IF(C33=1,H33,2000)</f>
        <v>2000</v>
      </c>
      <c r="W33">
        <f>IF(C33=0,H33,-2000)</f>
        <v>0.4925373134328358</v>
      </c>
      <c r="X33">
        <f>IF(C33=1,F33,-2000)</f>
        <v>-2000</v>
      </c>
      <c r="Y33">
        <f>IF(C33=0,F33,2000)</f>
        <v>-0.43771043771043766</v>
      </c>
      <c r="Z33">
        <f>1-MIN((1-COUNTIF($S$5:$S$102,CONCAT("&gt;=",D33))/$C$104),COUNTIF($R$5:$R$102,CONCAT("&lt;=",D33))/$C$103)</f>
        <v>1</v>
      </c>
      <c r="AA33">
        <f>1-MIN(1-COUNTIF($U$5:$U$102,CONCAT("&lt;=",E33))/$C$104, COUNTIF($T$5:$T$102,CONCAT("&gt;=",E33))/$C$103)</f>
        <v>1</v>
      </c>
      <c r="AB33">
        <f>1-MIN(1-COUNTIF($W$5:$W$102,CONCAT("&gt;=",H33))/$C$104,COUNTIF($V$5:$V$102,CONCAT("&lt;=",H33))*$C$103)</f>
        <v>1</v>
      </c>
      <c r="AC33">
        <f>1-MIN(1-COUNTIF($Y$5:$Y$102,CONCAT("&lt;=",F33))/$C$104, COUNTIF($X$5:$X$102,CONCAT("&gt;=",F33))/$C$103)</f>
        <v>1</v>
      </c>
      <c r="AD33">
        <f>L33</f>
        <v>60</v>
      </c>
      <c r="AE33">
        <f>$Z$2*EXP($Z$3*Z33)+$AA$2*EXP($AA$3*AA33)+$AB$2*EXP($AB$3*AB33)</f>
        <v>76.11472739866988</v>
      </c>
      <c r="AF33">
        <f>AD33-AE33</f>
        <v>-16.114727398669885</v>
      </c>
      <c r="AG33">
        <f>IF((AD33-AE33)&lt;0,2*(AD33-AE33),(AD33-AE33))</f>
        <v>-32.22945479733977</v>
      </c>
      <c r="AH33">
        <f>POWER(AG33,2)</f>
        <v>1038.7377565337674</v>
      </c>
      <c r="AI33">
        <f>IF(AND(AD33&lt;=40,AE33&gt;=55),1,0)</f>
        <v>0</v>
      </c>
      <c r="AJ33">
        <f>IF(AND(AD33&gt;=75,AE33&lt;60),1,0)</f>
        <v>0</v>
      </c>
      <c r="AL33">
        <f>AE33</f>
        <v>76.11472739866988</v>
      </c>
      <c r="AM33">
        <f>MIN(O33,80)</f>
        <v>23.96636664695447</v>
      </c>
      <c r="AN33">
        <f>AD33</f>
        <v>60</v>
      </c>
      <c r="AO33">
        <f>IF(AND(AM33&lt;60,AM33&gt;30),AL33,'Combined Regression'!$B$18*AL33+'Combined Regression'!$B$19*AM33)</f>
        <v>75.84260646877004</v>
      </c>
      <c r="AP33">
        <f>IF(AND(Z33&gt;95%,AA33&gt;95%,AO33&lt;80),15,IF(AND(Z33&gt;90%,AA33&gt;90%,AO33&lt;80),8,0))+MIN(IF(AND(AO33&gt;=55,J33&gt;0.5),-15,0),IF(AND(Z33&lt;20%,AA33&lt;20%,AO33&gt;=45),-15,0))</f>
        <v>15</v>
      </c>
      <c r="AQ33">
        <f>MIN(AO33+AP33,90)</f>
        <v>90</v>
      </c>
      <c r="AR33">
        <f>IF(AND(AN33&lt;=40,AQ33&gt;=55),1,0)</f>
        <v>0</v>
      </c>
      <c r="AS33">
        <f>IF(AND(AN33&gt;=70,AQ33&lt;=55),1,0)</f>
        <v>0</v>
      </c>
      <c r="AU33">
        <f>ABS(AW33-$AW$15)</f>
        <v>44.98392610780303</v>
      </c>
      <c r="AV33" t="str">
        <v>B+</v>
      </c>
      <c r="AW33">
        <v>25</v>
      </c>
      <c r="AY33">
        <f>ABS(BA33-$BA$15)</f>
        <v>45.43112107163461</v>
      </c>
      <c r="AZ33" t="str">
        <v>B+</v>
      </c>
      <c r="BA33">
        <v>25</v>
      </c>
    </row>
    <row r="34">
      <c r="A34" t="str">
        <f>'Raw Data'!B32</f>
        <v>Indag Rubber Limited</v>
      </c>
      <c r="B34" t="str">
        <f>'Raw Data'!E32</f>
        <v>A</v>
      </c>
      <c r="C34">
        <f>IF(L34&lt;=40,1,0)</f>
        <v>0</v>
      </c>
      <c r="D34">
        <f>'Raw Data'!N32</f>
        <v>0</v>
      </c>
      <c r="E34">
        <f>'Raw Data'!O32</f>
        <v>244.39999999999998</v>
      </c>
      <c r="F34">
        <f>'Raw Data'!P32</f>
        <v>240</v>
      </c>
      <c r="G34">
        <f>'Raw Data'!Q32</f>
        <v>0</v>
      </c>
      <c r="H34">
        <f>'Raw Data'!R32</f>
        <v>0</v>
      </c>
      <c r="I34">
        <f>'Raw Data'!S32</f>
        <v>2.3333333333333335</v>
      </c>
      <c r="J34">
        <f>'Raw Data'!T32</f>
        <v>0.3804347826086957</v>
      </c>
      <c r="K34">
        <f>'Raw Data'!U32</f>
        <v>4.817985148514851</v>
      </c>
      <c r="L34">
        <f>'Raw Data'!V32</f>
        <v>75</v>
      </c>
      <c r="O34">
        <f>$O$3*K34</f>
        <v>86.72373267326732</v>
      </c>
      <c r="P34">
        <f>IF((L34-O34)&lt;0,2*(L34-O34),(L34-O34)/2)</f>
        <v>-23.447465346534642</v>
      </c>
      <c r="Q34">
        <f>POWER(P34,2)</f>
        <v>549.7836311769429</v>
      </c>
      <c r="R34">
        <f>IF(C34=1,D34,2000)</f>
        <v>2000</v>
      </c>
      <c r="S34">
        <f>IF(C34=0,D34,-2000)</f>
        <v>0</v>
      </c>
      <c r="T34">
        <f>IF(C34=1,E34,-2000)</f>
        <v>-2000</v>
      </c>
      <c r="U34">
        <f>IF(C34=0,E34,2000)</f>
        <v>244.39999999999998</v>
      </c>
      <c r="V34">
        <f>IF(C34=1,H34,2000)</f>
        <v>2000</v>
      </c>
      <c r="W34">
        <f>IF(C34=0,H34,-2000)</f>
        <v>0</v>
      </c>
      <c r="X34">
        <f>IF(C34=1,F34,-2000)</f>
        <v>-2000</v>
      </c>
      <c r="Y34">
        <f>IF(C34=0,F34,2000)</f>
        <v>240</v>
      </c>
      <c r="Z34">
        <f>1-MIN((1-COUNTIF($S$5:$S$102,CONCAT("&gt;=",D34))/$C$104),COUNTIF($R$5:$R$102,CONCAT("&lt;=",D34))/$C$103)</f>
        <v>1</v>
      </c>
      <c r="AA34">
        <f>1-MIN(1-COUNTIF($U$5:$U$102,CONCAT("&lt;=",E34))/$C$104, COUNTIF($T$5:$T$102,CONCAT("&gt;=",E34))/$C$103)</f>
        <v>1</v>
      </c>
      <c r="AB34">
        <f>1-MIN(1-COUNTIF($W$5:$W$102,CONCAT("&gt;=",H34))/$C$104,COUNTIF($V$5:$V$102,CONCAT("&lt;=",H34))*$C$103)</f>
        <v>1</v>
      </c>
      <c r="AC34">
        <f>1-MIN(1-COUNTIF($Y$5:$Y$102,CONCAT("&lt;=",F34))/$C$104, COUNTIF($X$5:$X$102,CONCAT("&gt;=",F34))/$C$103)</f>
        <v>1</v>
      </c>
      <c r="AD34">
        <f>L34</f>
        <v>75</v>
      </c>
      <c r="AE34">
        <f>$Z$2*EXP($Z$3*Z34)+$AA$2*EXP($AA$3*AA34)+$AB$2*EXP($AB$3*AB34)</f>
        <v>76.11472739866988</v>
      </c>
      <c r="AF34">
        <f>AD34-AE34</f>
        <v>-1.114727398669885</v>
      </c>
      <c r="AG34">
        <f>IF((AD34-AE34)&lt;0,2*(AD34-AE34),(AD34-AE34))</f>
        <v>-2.22945479733977</v>
      </c>
      <c r="AH34">
        <f>POWER(AG34,2)</f>
        <v>4.9704686933813145</v>
      </c>
      <c r="AI34">
        <f>IF(AND(AD34&lt;=40,AE34&gt;=55),1,0)</f>
        <v>0</v>
      </c>
      <c r="AJ34">
        <f>IF(AND(AD34&gt;=75,AE34&lt;60),1,0)</f>
        <v>0</v>
      </c>
      <c r="AL34">
        <f>AE34</f>
        <v>76.11472739866988</v>
      </c>
      <c r="AM34">
        <f>MIN(O34,80)</f>
        <v>80</v>
      </c>
      <c r="AN34">
        <f>AD34</f>
        <v>75</v>
      </c>
      <c r="AO34">
        <f>IF(AND(AM34&lt;60,AM34&gt;30),AL34,'Combined Regression'!$B$18*AL34+'Combined Regression'!$B$19*AM34)</f>
        <v>90.7388199154487</v>
      </c>
      <c r="AP34">
        <f>IF(AND(Z34&gt;95%,AA34&gt;95%,AO34&lt;80),15,IF(AND(Z34&gt;90%,AA34&gt;90%,AO34&lt;80),8,0))+MIN(IF(AND(AO34&gt;=55,J34&gt;0.5),-15,0),IF(AND(Z34&lt;20%,AA34&lt;20%,AO34&gt;=45),-15,0))</f>
        <v>0</v>
      </c>
      <c r="AQ34">
        <f>MIN(AO34+AP34,90)</f>
        <v>90</v>
      </c>
      <c r="AR34">
        <f>IF(AND(AN34&lt;=40,AQ34&gt;=55),1,0)</f>
        <v>0</v>
      </c>
      <c r="AS34">
        <f>IF(AND(AN34&gt;=70,AQ34&lt;=55),1,0)</f>
        <v>0</v>
      </c>
      <c r="AU34">
        <f>ABS(AW34-$AW$15)</f>
        <v>49.98392610780303</v>
      </c>
      <c r="AV34" t="str">
        <v>B</v>
      </c>
      <c r="AW34">
        <v>20</v>
      </c>
      <c r="AY34">
        <f>ABS(BA34-$BA$15)</f>
        <v>50.43112107163461</v>
      </c>
      <c r="AZ34" t="str">
        <v>B</v>
      </c>
      <c r="BA34">
        <v>20</v>
      </c>
    </row>
    <row r="35">
      <c r="A35" t="str">
        <f>'Raw Data'!B33</f>
        <v>Indiana Gratings Private Limited</v>
      </c>
      <c r="B35" t="str">
        <f>'Raw Data'!E33</f>
        <v>A</v>
      </c>
      <c r="C35">
        <f>IF(L35&lt;=40,1,0)</f>
        <v>0</v>
      </c>
      <c r="D35">
        <f>'Raw Data'!N33</f>
        <v>0.09090909090909091</v>
      </c>
      <c r="E35">
        <f>'Raw Data'!O33</f>
        <v>5.082</v>
      </c>
      <c r="F35">
        <f>'Raw Data'!P33</f>
        <v>6.2</v>
      </c>
      <c r="G35">
        <f>'Raw Data'!Q33</f>
        <v>0.017964071856287425</v>
      </c>
      <c r="H35">
        <f>'Raw Data'!R33</f>
        <v>0.013953488372093023</v>
      </c>
      <c r="I35">
        <f>'Raw Data'!S33</f>
        <v>1.8448275862068966</v>
      </c>
      <c r="J35">
        <f>'Raw Data'!T33</f>
        <v>0.49767441860465117</v>
      </c>
      <c r="K35">
        <f>'Raw Data'!U33</f>
        <v>3.456568122605364</v>
      </c>
      <c r="L35">
        <f>'Raw Data'!V33</f>
        <v>75</v>
      </c>
      <c r="O35">
        <f>$O$3*K35</f>
        <v>62.21822620689655</v>
      </c>
      <c r="P35">
        <f>IF((L35-O35)&lt;0,2*(L35-O35),(L35-O35)/2)</f>
        <v>6.390886896551724</v>
      </c>
      <c r="Q35">
        <f>POWER(P35,2)</f>
        <v>40.84343532451652</v>
      </c>
      <c r="R35">
        <f>IF(C35=1,D35,2000)</f>
        <v>2000</v>
      </c>
      <c r="S35">
        <f>IF(C35=0,D35,-2000)</f>
        <v>0.09090909090909091</v>
      </c>
      <c r="T35">
        <f>IF(C35=1,E35,-2000)</f>
        <v>-2000</v>
      </c>
      <c r="U35">
        <f>IF(C35=0,E35,2000)</f>
        <v>5.082</v>
      </c>
      <c r="V35">
        <f>IF(C35=1,H35,2000)</f>
        <v>2000</v>
      </c>
      <c r="W35">
        <f>IF(C35=0,H35,-2000)</f>
        <v>0.013953488372093023</v>
      </c>
      <c r="X35">
        <f>IF(C35=1,F35,-2000)</f>
        <v>-2000</v>
      </c>
      <c r="Y35">
        <f>IF(C35=0,F35,2000)</f>
        <v>6.2</v>
      </c>
      <c r="Z35">
        <f>1-MIN((1-COUNTIF($S$5:$S$102,CONCAT("&gt;=",D35))/$C$104),COUNTIF($R$5:$R$102,CONCAT("&lt;=",D35))/$C$103)</f>
        <v>1</v>
      </c>
      <c r="AA35">
        <f>1-MIN(1-COUNTIF($U$5:$U$102,CONCAT("&lt;=",E35))/$C$104, COUNTIF($T$5:$T$102,CONCAT("&gt;=",E35))/$C$103)</f>
        <v>1</v>
      </c>
      <c r="AB35">
        <f>1-MIN(1-COUNTIF($W$5:$W$102,CONCAT("&gt;=",H35))/$C$104,COUNTIF($V$5:$V$102,CONCAT("&lt;=",H35))*$C$103)</f>
        <v>1</v>
      </c>
      <c r="AC35">
        <f>1-MIN(1-COUNTIF($Y$5:$Y$102,CONCAT("&lt;=",F35))/$C$104, COUNTIF($X$5:$X$102,CONCAT("&gt;=",F35))/$C$103)</f>
        <v>1</v>
      </c>
      <c r="AD35">
        <f>L35</f>
        <v>75</v>
      </c>
      <c r="AE35">
        <f>$Z$2*EXP($Z$3*Z35)+$AA$2*EXP($AA$3*AA35)+$AB$2*EXP($AB$3*AB35)</f>
        <v>76.11472739866988</v>
      </c>
      <c r="AF35">
        <f>AD35-AE35</f>
        <v>-1.114727398669885</v>
      </c>
      <c r="AG35">
        <f>IF((AD35-AE35)&lt;0,2*(AD35-AE35),(AD35-AE35))</f>
        <v>-2.22945479733977</v>
      </c>
      <c r="AH35">
        <f>POWER(AG35,2)</f>
        <v>4.9704686933813145</v>
      </c>
      <c r="AI35">
        <f>IF(AND(AD35&lt;=40,AE35&gt;=55),1,0)</f>
        <v>0</v>
      </c>
      <c r="AJ35">
        <f>IF(AND(AD35&gt;=75,AE35&lt;60),1,0)</f>
        <v>0</v>
      </c>
      <c r="AL35">
        <f>AE35</f>
        <v>76.11472739866988</v>
      </c>
      <c r="AM35">
        <f>MIN(O35,80)</f>
        <v>62.21822620689655</v>
      </c>
      <c r="AN35">
        <f>AD35</f>
        <v>75</v>
      </c>
      <c r="AO35">
        <f>IF(AND(AM35&lt;60,AM35&gt;30),AL35,'Combined Regression'!$B$18*AL35+'Combined Regression'!$B$19*AM35)</f>
        <v>86.01163943415247</v>
      </c>
      <c r="AP35">
        <f>IF(AND(Z35&gt;95%,AA35&gt;95%,AO35&lt;80),15,IF(AND(Z35&gt;90%,AA35&gt;90%,AO35&lt;80),8,0))+MIN(IF(AND(AO35&gt;=55,J35&gt;0.5),-15,0),IF(AND(Z35&lt;20%,AA35&lt;20%,AO35&gt;=45),-15,0))</f>
        <v>0</v>
      </c>
      <c r="AQ35">
        <f>MIN(AO35+AP35,90)</f>
        <v>86.01163943415247</v>
      </c>
      <c r="AR35">
        <f>IF(AND(AN35&lt;=40,AQ35&gt;=55),1,0)</f>
        <v>0</v>
      </c>
      <c r="AS35">
        <f>IF(AND(AN35&gt;=70,AQ35&lt;=55),1,0)</f>
        <v>0</v>
      </c>
      <c r="AU35">
        <f>ABS(AW35-$AW$15)</f>
        <v>54.98392610780303</v>
      </c>
      <c r="AV35" t="str">
        <v>B-</v>
      </c>
      <c r="AW35">
        <v>15</v>
      </c>
      <c r="AY35">
        <f>ABS(BA35-$BA$15)</f>
        <v>55.43112107163461</v>
      </c>
      <c r="AZ35" t="str">
        <v>B-</v>
      </c>
      <c r="BA35">
        <v>15</v>
      </c>
    </row>
    <row r="36">
      <c r="A36" t="str">
        <f>'Raw Data'!B34</f>
        <v>Injectoplast Private Limited</v>
      </c>
      <c r="B36" t="str">
        <f>'Raw Data'!E34</f>
        <v>A-</v>
      </c>
      <c r="C36">
        <f>IF(L36&lt;=40,1,0)</f>
        <v>0</v>
      </c>
      <c r="D36">
        <f>'Raw Data'!N34</f>
        <v>0.21141649048625794</v>
      </c>
      <c r="E36">
        <f>'Raw Data'!O34</f>
        <v>10.179166666666665</v>
      </c>
      <c r="F36">
        <f>'Raw Data'!P34</f>
        <v>12.499999999999998</v>
      </c>
      <c r="G36">
        <f>'Raw Data'!Q34</f>
        <v>0.11290322580645161</v>
      </c>
      <c r="H36">
        <f>'Raw Data'!R34</f>
        <v>0.03910614525139665</v>
      </c>
      <c r="I36">
        <f>'Raw Data'!S34</f>
        <v>1.5897435897435896</v>
      </c>
      <c r="J36">
        <f>'Raw Data'!T34</f>
        <v>0.3463687150837989</v>
      </c>
      <c r="K36">
        <f>'Raw Data'!U34</f>
        <v>3.6165734958111195</v>
      </c>
      <c r="L36">
        <f>'Raw Data'!V34</f>
        <v>70</v>
      </c>
      <c r="O36">
        <f>$O$3*K36</f>
        <v>65.09832292460015</v>
      </c>
      <c r="P36">
        <f>IF((L36-O36)&lt;0,2*(L36-O36),(L36-O36)/2)</f>
        <v>2.450838537699923</v>
      </c>
      <c r="Q36">
        <f>POWER(P36,2)</f>
        <v>6.0066095378750965</v>
      </c>
      <c r="R36">
        <f>IF(C36=1,D36,2000)</f>
        <v>2000</v>
      </c>
      <c r="S36">
        <f>IF(C36=0,D36,-2000)</f>
        <v>0.21141649048625794</v>
      </c>
      <c r="T36">
        <f>IF(C36=1,E36,-2000)</f>
        <v>-2000</v>
      </c>
      <c r="U36">
        <f>IF(C36=0,E36,2000)</f>
        <v>10.179166666666665</v>
      </c>
      <c r="V36">
        <f>IF(C36=1,H36,2000)</f>
        <v>2000</v>
      </c>
      <c r="W36">
        <f>IF(C36=0,H36,-2000)</f>
        <v>0.03910614525139665</v>
      </c>
      <c r="X36">
        <f>IF(C36=1,F36,-2000)</f>
        <v>-2000</v>
      </c>
      <c r="Y36">
        <f>IF(C36=0,F36,2000)</f>
        <v>12.499999999999998</v>
      </c>
      <c r="Z36">
        <f>1-MIN((1-COUNTIF($S$5:$S$102,CONCAT("&gt;=",D36))/$C$104),COUNTIF($R$5:$R$102,CONCAT("&lt;=",D36))/$C$103)</f>
        <v>1</v>
      </c>
      <c r="AA36">
        <f>1-MIN(1-COUNTIF($U$5:$U$102,CONCAT("&lt;=",E36))/$C$104, COUNTIF($T$5:$T$102,CONCAT("&gt;=",E36))/$C$103)</f>
        <v>1</v>
      </c>
      <c r="AB36">
        <f>1-MIN(1-COUNTIF($W$5:$W$102,CONCAT("&gt;=",H36))/$C$104,COUNTIF($V$5:$V$102,CONCAT("&lt;=",H36))*$C$103)</f>
        <v>1</v>
      </c>
      <c r="AC36">
        <f>1-MIN(1-COUNTIF($Y$5:$Y$102,CONCAT("&lt;=",F36))/$C$104, COUNTIF($X$5:$X$102,CONCAT("&gt;=",F36))/$C$103)</f>
        <v>1</v>
      </c>
      <c r="AD36">
        <f>L36</f>
        <v>70</v>
      </c>
      <c r="AE36">
        <f>$Z$2*EXP($Z$3*Z36)+$AA$2*EXP($AA$3*AA36)+$AB$2*EXP($AB$3*AB36)</f>
        <v>76.11472739866988</v>
      </c>
      <c r="AF36">
        <f>AD36-AE36</f>
        <v>-6.114727398669885</v>
      </c>
      <c r="AG36">
        <f>IF((AD36-AE36)&lt;0,2*(AD36-AE36),(AD36-AE36))</f>
        <v>-12.22945479733977</v>
      </c>
      <c r="AH36">
        <f>POWER(AG36,2)</f>
        <v>149.55956464017672</v>
      </c>
      <c r="AI36">
        <f>IF(AND(AD36&lt;=40,AE36&gt;=55),1,0)</f>
        <v>0</v>
      </c>
      <c r="AJ36">
        <f>IF(AND(AD36&gt;=75,AE36&lt;60),1,0)</f>
        <v>0</v>
      </c>
      <c r="AL36">
        <f>AE36</f>
        <v>76.11472739866988</v>
      </c>
      <c r="AM36">
        <f>MIN(O36,80)</f>
        <v>65.09832292460015</v>
      </c>
      <c r="AN36">
        <f>AD36</f>
        <v>70</v>
      </c>
      <c r="AO36">
        <f>IF(AND(AM36&lt;60,AM36&gt;30),AL36,'Combined Regression'!$B$18*AL36+'Combined Regression'!$B$19*AM36)</f>
        <v>86.77729628855775</v>
      </c>
      <c r="AP36">
        <f>IF(AND(Z36&gt;95%,AA36&gt;95%,AO36&lt;80),15,IF(AND(Z36&gt;90%,AA36&gt;90%,AO36&lt;80),8,0))+MIN(IF(AND(AO36&gt;=55,J36&gt;0.5),-15,0),IF(AND(Z36&lt;20%,AA36&lt;20%,AO36&gt;=45),-15,0))</f>
        <v>0</v>
      </c>
      <c r="AQ36">
        <f>MIN(AO36+AP36,90)</f>
        <v>86.77729628855775</v>
      </c>
      <c r="AR36">
        <f>IF(AND(AN36&lt;=40,AQ36&gt;=55),1,0)</f>
        <v>0</v>
      </c>
      <c r="AS36">
        <f>IF(AND(AN36&gt;=70,AQ36&lt;=55),1,0)</f>
        <v>0</v>
      </c>
      <c r="AU36">
        <f>ABS(AW36-$AW$15)</f>
        <v>69.98392610780303</v>
      </c>
      <c r="AV36" t="str">
        <v>D</v>
      </c>
      <c r="AW36">
        <v>0</v>
      </c>
      <c r="AY36">
        <f>ABS(BA36-$BA$15)</f>
        <v>70.4311210716346</v>
      </c>
      <c r="AZ36" t="str">
        <v>D</v>
      </c>
      <c r="BA36">
        <v>0</v>
      </c>
    </row>
    <row r="37">
      <c r="A37" t="str">
        <f>'Raw Data'!B35</f>
        <v>International Coil Limited</v>
      </c>
      <c r="B37" t="str">
        <f>'Raw Data'!E35</f>
        <v>D</v>
      </c>
      <c r="C37">
        <f>IF(L37&lt;=40,1,0)</f>
        <v>1</v>
      </c>
      <c r="D37">
        <f>'Raw Data'!N35</f>
        <v>6.333333333333333</v>
      </c>
      <c r="E37">
        <f>'Raw Data'!O35</f>
        <v>0.47119565217391307</v>
      </c>
      <c r="F37">
        <f>'Raw Data'!P35</f>
        <v>0.2173913043478261</v>
      </c>
      <c r="G37">
        <f>'Raw Data'!Q35</f>
        <v>2.375</v>
      </c>
      <c r="H37">
        <f>'Raw Data'!R35</f>
        <v>0.8260869565217391</v>
      </c>
      <c r="I37">
        <f>'Raw Data'!S35</f>
        <v>0.6881720430107527</v>
      </c>
      <c r="J37">
        <f>'Raw Data'!T35</f>
        <v>0.927536231884058</v>
      </c>
      <c r="K37">
        <f>'Raw Data'!U35</f>
        <v>1.1566776950647917</v>
      </c>
      <c r="L37">
        <f>'Raw Data'!V35</f>
        <v>0</v>
      </c>
      <c r="O37">
        <f>$O$3*K37</f>
        <v>20.82019851116625</v>
      </c>
      <c r="P37">
        <f>IF((L37-O37)&lt;0,2*(L37-O37),(L37-O37)/2)</f>
        <v>-41.6403970223325</v>
      </c>
      <c r="Q37">
        <f>POWER(P37,2)</f>
        <v>1733.9226641774774</v>
      </c>
      <c r="R37">
        <f>IF(C37=1,D37,2000)</f>
        <v>6.333333333333333</v>
      </c>
      <c r="S37">
        <f>IF(C37=0,D37,-2000)</f>
        <v>-2000</v>
      </c>
      <c r="T37">
        <f>IF(C37=1,E37,-2000)</f>
        <v>0.47119565217391307</v>
      </c>
      <c r="U37">
        <f>IF(C37=0,E37,2000)</f>
        <v>2000</v>
      </c>
      <c r="V37">
        <f>IF(C37=1,H37,2000)</f>
        <v>0.8260869565217391</v>
      </c>
      <c r="W37">
        <f>IF(C37=0,H37,-2000)</f>
        <v>-2000</v>
      </c>
      <c r="X37">
        <f>IF(C37=1,F37,-2000)</f>
        <v>0.2173913043478261</v>
      </c>
      <c r="Y37">
        <f>IF(C37=0,F37,2000)</f>
        <v>2000</v>
      </c>
      <c r="Z37">
        <f>1-MIN((1-COUNTIF($S$5:$S$102,CONCAT("&gt;=",D37))/$C$104),COUNTIF($R$5:$R$102,CONCAT("&lt;=",D37))/$C$103)</f>
        <v>1</v>
      </c>
      <c r="AA37">
        <f>1-MIN(1-COUNTIF($U$5:$U$102,CONCAT("&lt;=",E37))/$C$104, COUNTIF($T$5:$T$102,CONCAT("&gt;=",E37))/$C$103)</f>
        <v>1</v>
      </c>
      <c r="AB37">
        <f>1-MIN(1-COUNTIF($W$5:$W$102,CONCAT("&gt;=",H37))/$C$104,COUNTIF($V$5:$V$102,CONCAT("&lt;=",H37))*$C$103)</f>
        <v>1</v>
      </c>
      <c r="AC37">
        <f>1-MIN(1-COUNTIF($Y$5:$Y$102,CONCAT("&lt;=",F37))/$C$104, COUNTIF($X$5:$X$102,CONCAT("&gt;=",F37))/$C$103)</f>
        <v>1</v>
      </c>
      <c r="AD37">
        <f>L37</f>
        <v>0</v>
      </c>
      <c r="AE37">
        <f>$Z$2*EXP($Z$3*Z37)+$AA$2*EXP($AA$3*AA37)+$AB$2*EXP($AB$3*AB37)</f>
        <v>76.11472739866988</v>
      </c>
      <c r="AF37">
        <f>AD37-AE37</f>
        <v>-76.11472739866988</v>
      </c>
      <c r="AG37">
        <f>IF((AD37-AE37)&lt;0,2*(AD37-AE37),(AD37-AE37))</f>
        <v>-152.22945479733977</v>
      </c>
      <c r="AH37">
        <f>POWER(AG37,2)</f>
        <v>23173.806907895312</v>
      </c>
      <c r="AI37">
        <f>IF(AND(AD37&lt;=40,AE37&gt;=55),1,0)</f>
        <v>1</v>
      </c>
      <c r="AJ37">
        <f>IF(AND(AD37&gt;=75,AE37&lt;60),1,0)</f>
        <v>0</v>
      </c>
      <c r="AL37">
        <f>AE37</f>
        <v>76.11472739866988</v>
      </c>
      <c r="AM37">
        <f>MIN(O37,80)</f>
        <v>20.82019851116625</v>
      </c>
      <c r="AN37">
        <f>AD37</f>
        <v>0</v>
      </c>
      <c r="AO37">
        <f>IF(AND(AM37&lt;60,AM37&gt;30),AL37,'Combined Regression'!$B$18*AL37+'Combined Regression'!$B$19*AM37)</f>
        <v>75.00621608525599</v>
      </c>
      <c r="AP37">
        <f>IF(AND(Z37&gt;95%,AA37&gt;95%,AO37&lt;80),15,IF(AND(Z37&gt;90%,AA37&gt;90%,AO37&lt;80),8,0))+MIN(IF(AND(AO37&gt;=55,J37&gt;0.5),-15,0),IF(AND(Z37&lt;20%,AA37&lt;20%,AO37&gt;=45),-15,0))</f>
        <v>0</v>
      </c>
      <c r="AQ37">
        <f>MIN(AO37+AP37,90)</f>
        <v>75.00621608525599</v>
      </c>
      <c r="AR37">
        <f>IF(AND(AN37&lt;=40,AQ37&gt;=55),1,0)</f>
        <v>1</v>
      </c>
      <c r="AS37">
        <f>IF(AND(AN37&gt;=70,AQ37&lt;=55),1,0)</f>
        <v>0</v>
      </c>
    </row>
    <row r="38">
      <c r="A38" t="str">
        <f>'Raw Data'!B36</f>
        <v>J.G.CHEMICALS PRIVATE LIMITED</v>
      </c>
      <c r="B38" t="str">
        <f>'Raw Data'!E36</f>
        <v>BBB-</v>
      </c>
      <c r="C38">
        <f>IF(L38&lt;=40,1,0)</f>
        <v>0</v>
      </c>
      <c r="D38">
        <f>'Raw Data'!N36</f>
        <v>2.6113360323886643</v>
      </c>
      <c r="E38">
        <f>'Raw Data'!O36</f>
        <v>1.1147286821705427</v>
      </c>
      <c r="F38">
        <f>'Raw Data'!P36</f>
        <v>-0.1550387596899225</v>
      </c>
      <c r="G38">
        <f>'Raw Data'!Q36</f>
        <v>1.4333333333333333</v>
      </c>
      <c r="H38">
        <f>'Raw Data'!R36</f>
        <v>0.18859649122807018</v>
      </c>
      <c r="I38">
        <f>'Raw Data'!S36</f>
        <v>1.1730769230769231</v>
      </c>
      <c r="J38">
        <f>'Raw Data'!T36</f>
        <v>0.2675438596491228</v>
      </c>
      <c r="K38">
        <f>'Raw Data'!U36</f>
        <v>4.262710131332083</v>
      </c>
      <c r="L38">
        <f>'Raw Data'!V36</f>
        <v>55</v>
      </c>
      <c r="O38">
        <f>$O$3*K38</f>
        <v>76.7287823639775</v>
      </c>
      <c r="P38">
        <f>IF((L38-O38)&lt;0,2*(L38-O38),(L38-O38)/2)</f>
        <v>-43.457564727955</v>
      </c>
      <c r="Q38">
        <f>POWER(P38,2)</f>
        <v>1888.5599320843987</v>
      </c>
      <c r="R38">
        <f>IF(C38=1,D38,2000)</f>
        <v>2000</v>
      </c>
      <c r="S38">
        <f>IF(C38=0,D38,-2000)</f>
        <v>2.6113360323886643</v>
      </c>
      <c r="T38">
        <f>IF(C38=1,E38,-2000)</f>
        <v>-2000</v>
      </c>
      <c r="U38">
        <f>IF(C38=0,E38,2000)</f>
        <v>1.1147286821705427</v>
      </c>
      <c r="V38">
        <f>IF(C38=1,H38,2000)</f>
        <v>2000</v>
      </c>
      <c r="W38">
        <f>IF(C38=0,H38,-2000)</f>
        <v>0.18859649122807018</v>
      </c>
      <c r="X38">
        <f>IF(C38=1,F38,-2000)</f>
        <v>-2000</v>
      </c>
      <c r="Y38">
        <f>IF(C38=0,F38,2000)</f>
        <v>-0.1550387596899225</v>
      </c>
      <c r="Z38">
        <f>1-MIN((1-COUNTIF($S$5:$S$102,CONCAT("&gt;=",D38))/$C$104),COUNTIF($R$5:$R$102,CONCAT("&lt;=",D38))/$C$103)</f>
        <v>1</v>
      </c>
      <c r="AA38">
        <f>1-MIN(1-COUNTIF($U$5:$U$102,CONCAT("&lt;=",E38))/$C$104, COUNTIF($T$5:$T$102,CONCAT("&gt;=",E38))/$C$103)</f>
        <v>1</v>
      </c>
      <c r="AB38">
        <f>1-MIN(1-COUNTIF($W$5:$W$102,CONCAT("&gt;=",H38))/$C$104,COUNTIF($V$5:$V$102,CONCAT("&lt;=",H38))*$C$103)</f>
        <v>1</v>
      </c>
      <c r="AC38">
        <f>1-MIN(1-COUNTIF($Y$5:$Y$102,CONCAT("&lt;=",F38))/$C$104, COUNTIF($X$5:$X$102,CONCAT("&gt;=",F38))/$C$103)</f>
        <v>1</v>
      </c>
      <c r="AD38">
        <f>L38</f>
        <v>55</v>
      </c>
      <c r="AE38">
        <f>$Z$2*EXP($Z$3*Z38)+$AA$2*EXP($AA$3*AA38)+$AB$2*EXP($AB$3*AB38)</f>
        <v>76.11472739866988</v>
      </c>
      <c r="AF38">
        <f>AD38-AE38</f>
        <v>-21.114727398669885</v>
      </c>
      <c r="AG38">
        <f>IF((AD38-AE38)&lt;0,2*(AD38-AE38),(AD38-AE38))</f>
        <v>-42.22945479733977</v>
      </c>
      <c r="AH38">
        <f>POWER(AG38,2)</f>
        <v>1783.3268524805628</v>
      </c>
      <c r="AI38">
        <f>IF(AND(AD38&lt;=40,AE38&gt;=55),1,0)</f>
        <v>0</v>
      </c>
      <c r="AJ38">
        <f>IF(AND(AD38&gt;=75,AE38&lt;60),1,0)</f>
        <v>0</v>
      </c>
      <c r="AL38">
        <f>AE38</f>
        <v>76.11472739866988</v>
      </c>
      <c r="AM38">
        <f>MIN(O38,80)</f>
        <v>76.7287823639775</v>
      </c>
      <c r="AN38">
        <f>AD38</f>
        <v>55</v>
      </c>
      <c r="AO38">
        <f>IF(AND(AM38&lt;60,AM38&gt;30),AL38,'Combined Regression'!$B$18*AL38+'Combined Regression'!$B$19*AM38)</f>
        <v>89.86918585424638</v>
      </c>
      <c r="AP38">
        <f>IF(AND(Z38&gt;95%,AA38&gt;95%,AO38&lt;80),15,IF(AND(Z38&gt;90%,AA38&gt;90%,AO38&lt;80),8,0))+MIN(IF(AND(AO38&gt;=55,J38&gt;0.5),-15,0),IF(AND(Z38&lt;20%,AA38&lt;20%,AO38&gt;=45),-15,0))</f>
        <v>0</v>
      </c>
      <c r="AQ38">
        <f>MIN(AO38+AP38,90)</f>
        <v>89.86918585424638</v>
      </c>
      <c r="AR38">
        <f>IF(AND(AN38&lt;=40,AQ38&gt;=55),1,0)</f>
        <v>0</v>
      </c>
      <c r="AS38">
        <f>IF(AND(AN38&gt;=70,AQ38&lt;=55),1,0)</f>
        <v>0</v>
      </c>
    </row>
    <row r="39">
      <c r="A39" t="str">
        <f>'Raw Data'!B37</f>
        <v>Jagdale Industries Private Limited</v>
      </c>
      <c r="B39" t="str">
        <f>'Raw Data'!E37</f>
        <v>BBB-</v>
      </c>
      <c r="C39">
        <f>IF(L39&lt;=40,1,0)</f>
        <v>0</v>
      </c>
      <c r="D39">
        <f>'Raw Data'!N37</f>
        <v>13.96523754345307</v>
      </c>
      <c r="E39">
        <f>'Raw Data'!O37</f>
        <v>0.2657004830917874</v>
      </c>
      <c r="F39">
        <f>'Raw Data'!P37</f>
        <v>0.14492753623188404</v>
      </c>
      <c r="G39">
        <f>'Raw Data'!Q37</f>
        <v>0.5267175572519084</v>
      </c>
      <c r="H39">
        <f>'Raw Data'!R37</f>
        <v>0.8414634146341463</v>
      </c>
      <c r="I39">
        <f>'Raw Data'!S37</f>
        <v>0.3225806451612903</v>
      </c>
      <c r="J39">
        <f>'Raw Data'!T37</f>
        <v>0.36585365853658536</v>
      </c>
      <c r="K39">
        <f>'Raw Data'!U37</f>
        <v>1.1631486175115207</v>
      </c>
      <c r="L39">
        <f>'Raw Data'!V37</f>
        <v>55</v>
      </c>
      <c r="O39">
        <f>$O$3*K39</f>
        <v>20.936675115207372</v>
      </c>
      <c r="P39">
        <f>IF((L39-O39)&lt;0,2*(L39-O39),(L39-O39)/2)</f>
        <v>17.031662442396314</v>
      </c>
      <c r="Q39">
        <f>POWER(P39,2)</f>
        <v>290.0775255517332</v>
      </c>
      <c r="R39">
        <f>IF(C39=1,D39,2000)</f>
        <v>2000</v>
      </c>
      <c r="S39">
        <f>IF(C39=0,D39,-2000)</f>
        <v>13.96523754345307</v>
      </c>
      <c r="T39">
        <f>IF(C39=1,E39,-2000)</f>
        <v>-2000</v>
      </c>
      <c r="U39">
        <f>IF(C39=0,E39,2000)</f>
        <v>0.2657004830917874</v>
      </c>
      <c r="V39">
        <f>IF(C39=1,H39,2000)</f>
        <v>2000</v>
      </c>
      <c r="W39">
        <f>IF(C39=0,H39,-2000)</f>
        <v>0.8414634146341463</v>
      </c>
      <c r="X39">
        <f>IF(C39=1,F39,-2000)</f>
        <v>-2000</v>
      </c>
      <c r="Y39">
        <f>IF(C39=0,F39,2000)</f>
        <v>0.14492753623188404</v>
      </c>
      <c r="Z39">
        <f>1-MIN((1-COUNTIF($S$5:$S$102,CONCAT("&gt;=",D39))/$C$104),COUNTIF($R$5:$R$102,CONCAT("&lt;=",D39))/$C$103)</f>
        <v>1</v>
      </c>
      <c r="AA39">
        <f>1-MIN(1-COUNTIF($U$5:$U$102,CONCAT("&lt;=",E39))/$C$104, COUNTIF($T$5:$T$102,CONCAT("&gt;=",E39))/$C$103)</f>
        <v>1</v>
      </c>
      <c r="AB39">
        <f>1-MIN(1-COUNTIF($W$5:$W$102,CONCAT("&gt;=",H39))/$C$104,COUNTIF($V$5:$V$102,CONCAT("&lt;=",H39))*$C$103)</f>
        <v>1</v>
      </c>
      <c r="AC39">
        <f>1-MIN(1-COUNTIF($Y$5:$Y$102,CONCAT("&lt;=",F39))/$C$104, COUNTIF($X$5:$X$102,CONCAT("&gt;=",F39))/$C$103)</f>
        <v>1</v>
      </c>
      <c r="AD39">
        <f>L39</f>
        <v>55</v>
      </c>
      <c r="AE39">
        <f>$Z$2*EXP($Z$3*Z39)+$AA$2*EXP($AA$3*AA39)+$AB$2*EXP($AB$3*AB39)</f>
        <v>76.11472739866988</v>
      </c>
      <c r="AF39">
        <f>AD39-AE39</f>
        <v>-21.114727398669885</v>
      </c>
      <c r="AG39">
        <f>IF((AD39-AE39)&lt;0,2*(AD39-AE39),(AD39-AE39))</f>
        <v>-42.22945479733977</v>
      </c>
      <c r="AH39">
        <f>POWER(AG39,2)</f>
        <v>1783.3268524805628</v>
      </c>
      <c r="AI39">
        <f>IF(AND(AD39&lt;=40,AE39&gt;=55),1,0)</f>
        <v>0</v>
      </c>
      <c r="AJ39">
        <f>IF(AND(AD39&gt;=75,AE39&lt;60),1,0)</f>
        <v>0</v>
      </c>
      <c r="AL39">
        <f>AE39</f>
        <v>76.11472739866988</v>
      </c>
      <c r="AM39">
        <f>MIN(O39,80)</f>
        <v>20.936675115207372</v>
      </c>
      <c r="AN39">
        <f>AD39</f>
        <v>55</v>
      </c>
      <c r="AO39">
        <f>IF(AND(AM39&lt;60,AM39&gt;30),AL39,'Combined Regression'!$B$18*AL39+'Combined Regression'!$B$19*AM39)</f>
        <v>75.0371807086708</v>
      </c>
      <c r="AP39">
        <f>IF(AND(Z39&gt;95%,AA39&gt;95%,AO39&lt;80),15,IF(AND(Z39&gt;90%,AA39&gt;90%,AO39&lt;80),8,0))+MIN(IF(AND(AO39&gt;=55,J39&gt;0.5),-15,0),IF(AND(Z39&lt;20%,AA39&lt;20%,AO39&gt;=45),-15,0))</f>
        <v>15</v>
      </c>
      <c r="AQ39">
        <f>MIN(AO39+AP39,90)</f>
        <v>90</v>
      </c>
      <c r="AR39">
        <f>IF(AND(AN39&lt;=40,AQ39&gt;=55),1,0)</f>
        <v>0</v>
      </c>
      <c r="AS39">
        <f>IF(AND(AN39&gt;=70,AQ39&lt;=55),1,0)</f>
        <v>0</v>
      </c>
    </row>
    <row r="40">
      <c r="A40" t="str">
        <f>'Raw Data'!B38</f>
        <v>JBM Auto Limited</v>
      </c>
      <c r="B40" t="str">
        <f>'Raw Data'!E38</f>
        <v>BBB</v>
      </c>
      <c r="C40">
        <f>IF(L40&lt;=40,1,0)</f>
        <v>0</v>
      </c>
      <c r="D40">
        <f>'Raw Data'!N38</f>
        <v>2.6701556032657248</v>
      </c>
      <c r="E40">
        <f>'Raw Data'!O38</f>
        <v>1.0739214406890252</v>
      </c>
      <c r="F40">
        <f>'Raw Data'!P38</f>
        <v>1.2863108443168474</v>
      </c>
      <c r="G40">
        <f>'Raw Data'!Q38</f>
        <v>1.0220905389607773</v>
      </c>
      <c r="H40">
        <f>'Raw Data'!R38</f>
        <v>0.3632625576664088</v>
      </c>
      <c r="I40">
        <f>'Raw Data'!S38</f>
        <v>0.5709201726218477</v>
      </c>
      <c r="J40">
        <f>'Raw Data'!T38</f>
        <v>0.3999254992979741</v>
      </c>
      <c r="K40">
        <f>'Raw Data'!U38</f>
        <v>1.7089938857912559</v>
      </c>
      <c r="L40">
        <f>'Raw Data'!V38</f>
        <v>60</v>
      </c>
      <c r="O40">
        <f>$O$3*K40</f>
        <v>30.761889944242604</v>
      </c>
      <c r="P40">
        <f>IF((L40-O40)&lt;0,2*(L40-O40),(L40-O40)/2)</f>
        <v>14.619055027878698</v>
      </c>
      <c r="Q40">
        <f>POWER(P40,2)</f>
        <v>213.71676990814544</v>
      </c>
      <c r="R40">
        <f>IF(C40=1,D40,2000)</f>
        <v>2000</v>
      </c>
      <c r="S40">
        <f>IF(C40=0,D40,-2000)</f>
        <v>2.6701556032657248</v>
      </c>
      <c r="T40">
        <f>IF(C40=1,E40,-2000)</f>
        <v>-2000</v>
      </c>
      <c r="U40">
        <f>IF(C40=0,E40,2000)</f>
        <v>1.0739214406890252</v>
      </c>
      <c r="V40">
        <f>IF(C40=1,H40,2000)</f>
        <v>2000</v>
      </c>
      <c r="W40">
        <f>IF(C40=0,H40,-2000)</f>
        <v>0.3632625576664088</v>
      </c>
      <c r="X40">
        <f>IF(C40=1,F40,-2000)</f>
        <v>-2000</v>
      </c>
      <c r="Y40">
        <f>IF(C40=0,F40,2000)</f>
        <v>1.2863108443168474</v>
      </c>
      <c r="Z40">
        <f>1-MIN((1-COUNTIF($S$5:$S$102,CONCAT("&gt;=",D40))/$C$104),COUNTIF($R$5:$R$102,CONCAT("&lt;=",D40))/$C$103)</f>
        <v>1</v>
      </c>
      <c r="AA40">
        <f>1-MIN(1-COUNTIF($U$5:$U$102,CONCAT("&lt;=",E40))/$C$104, COUNTIF($T$5:$T$102,CONCAT("&gt;=",E40))/$C$103)</f>
        <v>1</v>
      </c>
      <c r="AB40">
        <f>1-MIN(1-COUNTIF($W$5:$W$102,CONCAT("&gt;=",H40))/$C$104,COUNTIF($V$5:$V$102,CONCAT("&lt;=",H40))*$C$103)</f>
        <v>1</v>
      </c>
      <c r="AC40">
        <f>1-MIN(1-COUNTIF($Y$5:$Y$102,CONCAT("&lt;=",F40))/$C$104, COUNTIF($X$5:$X$102,CONCAT("&gt;=",F40))/$C$103)</f>
        <v>1</v>
      </c>
      <c r="AD40">
        <f>L40</f>
        <v>60</v>
      </c>
      <c r="AE40">
        <f>$Z$2*EXP($Z$3*Z40)+$AA$2*EXP($AA$3*AA40)+$AB$2*EXP($AB$3*AB40)</f>
        <v>76.11472739866988</v>
      </c>
      <c r="AF40">
        <f>AD40-AE40</f>
        <v>-16.114727398669885</v>
      </c>
      <c r="AG40">
        <f>IF((AD40-AE40)&lt;0,2*(AD40-AE40),(AD40-AE40))</f>
        <v>-32.22945479733977</v>
      </c>
      <c r="AH40">
        <f>POWER(AG40,2)</f>
        <v>1038.7377565337674</v>
      </c>
      <c r="AI40">
        <f>IF(AND(AD40&lt;=40,AE40&gt;=55),1,0)</f>
        <v>0</v>
      </c>
      <c r="AJ40">
        <f>IF(AND(AD40&gt;=75,AE40&lt;60),1,0)</f>
        <v>0</v>
      </c>
      <c r="AL40">
        <f>AE40</f>
        <v>76.11472739866988</v>
      </c>
      <c r="AM40">
        <f>MIN(O40,80)</f>
        <v>30.761889944242604</v>
      </c>
      <c r="AN40">
        <f>AD40</f>
        <v>60</v>
      </c>
      <c r="AO40">
        <f>IF(AND(AM40&lt;60,AM40&gt;30),AL40,'Combined Regression'!$B$18*AL40+'Combined Regression'!$B$19*AM40)</f>
        <v>76.11472739866988</v>
      </c>
      <c r="AP40">
        <f>IF(AND(Z40&gt;95%,AA40&gt;95%,AO40&lt;80),15,IF(AND(Z40&gt;90%,AA40&gt;90%,AO40&lt;80),8,0))+MIN(IF(AND(AO40&gt;=55,J40&gt;0.5),-15,0),IF(AND(Z40&lt;20%,AA40&lt;20%,AO40&gt;=45),-15,0))</f>
        <v>15</v>
      </c>
      <c r="AQ40">
        <f>MIN(AO40+AP40,90)</f>
        <v>90</v>
      </c>
      <c r="AR40">
        <f>IF(AND(AN40&lt;=40,AQ40&gt;=55),1,0)</f>
        <v>0</v>
      </c>
      <c r="AS40">
        <f>IF(AND(AN40&gt;=70,AQ40&lt;=55),1,0)</f>
        <v>0</v>
      </c>
    </row>
    <row r="41">
      <c r="A41" t="str">
        <f>'Raw Data'!B39</f>
        <v>Jeans Knit Private Limited</v>
      </c>
      <c r="B41" t="str">
        <f>'Raw Data'!E39</f>
        <v>A-</v>
      </c>
      <c r="C41">
        <f>IF(L41&lt;=40,1,0)</f>
        <v>0</v>
      </c>
      <c r="D41">
        <f>'Raw Data'!N39</f>
        <v>13</v>
      </c>
      <c r="E41">
        <f>'Raw Data'!O39</f>
        <v>0.2564102564102564</v>
      </c>
      <c r="F41">
        <f>'Raw Data'!P39</f>
        <v>0.6552706552706552</v>
      </c>
      <c r="G41">
        <f>'Raw Data'!Q39</f>
        <v>0.30310880829015546</v>
      </c>
      <c r="H41">
        <f>'Raw Data'!R39</f>
        <v>0.21234119782214156</v>
      </c>
      <c r="I41">
        <f>'Raw Data'!S39</f>
        <v>0.9917127071823204</v>
      </c>
      <c r="J41">
        <f>'Raw Data'!T39</f>
        <v>0.6515426497277677</v>
      </c>
      <c r="K41">
        <f>'Raw Data'!U39</f>
        <v>1.6427771220492215</v>
      </c>
      <c r="L41">
        <f>'Raw Data'!V39</f>
        <v>70</v>
      </c>
      <c r="O41">
        <f>$O$3*K41</f>
        <v>29.569988196885987</v>
      </c>
      <c r="P41">
        <f>IF((L41-O41)&lt;0,2*(L41-O41),(L41-O41)/2)</f>
        <v>20.215005901557006</v>
      </c>
      <c r="Q41">
        <f>POWER(P41,2)</f>
        <v>408.6464635999846</v>
      </c>
      <c r="R41">
        <f>IF(C41=1,D41,2000)</f>
        <v>2000</v>
      </c>
      <c r="S41">
        <f>IF(C41=0,D41,-2000)</f>
        <v>13</v>
      </c>
      <c r="T41">
        <f>IF(C41=1,E41,-2000)</f>
        <v>-2000</v>
      </c>
      <c r="U41">
        <f>IF(C41=0,E41,2000)</f>
        <v>0.2564102564102564</v>
      </c>
      <c r="V41">
        <f>IF(C41=1,H41,2000)</f>
        <v>2000</v>
      </c>
      <c r="W41">
        <f>IF(C41=0,H41,-2000)</f>
        <v>0.21234119782214156</v>
      </c>
      <c r="X41">
        <f>IF(C41=1,F41,-2000)</f>
        <v>-2000</v>
      </c>
      <c r="Y41">
        <f>IF(C41=0,F41,2000)</f>
        <v>0.6552706552706552</v>
      </c>
      <c r="Z41">
        <f>1-MIN((1-COUNTIF($S$5:$S$102,CONCAT("&gt;=",D41))/$C$104),COUNTIF($R$5:$R$102,CONCAT("&lt;=",D41))/$C$103)</f>
        <v>1</v>
      </c>
      <c r="AA41">
        <f>1-MIN(1-COUNTIF($U$5:$U$102,CONCAT("&lt;=",E41))/$C$104, COUNTIF($T$5:$T$102,CONCAT("&gt;=",E41))/$C$103)</f>
        <v>1</v>
      </c>
      <c r="AB41">
        <f>1-MIN(1-COUNTIF($W$5:$W$102,CONCAT("&gt;=",H41))/$C$104,COUNTIF($V$5:$V$102,CONCAT("&lt;=",H41))*$C$103)</f>
        <v>1</v>
      </c>
      <c r="AC41">
        <f>1-MIN(1-COUNTIF($Y$5:$Y$102,CONCAT("&lt;=",F41))/$C$104, COUNTIF($X$5:$X$102,CONCAT("&gt;=",F41))/$C$103)</f>
        <v>1</v>
      </c>
      <c r="AD41">
        <f>L41</f>
        <v>70</v>
      </c>
      <c r="AE41">
        <f>$Z$2*EXP($Z$3*Z41)+$AA$2*EXP($AA$3*AA41)+$AB$2*EXP($AB$3*AB41)</f>
        <v>76.11472739866988</v>
      </c>
      <c r="AF41">
        <f>AD41-AE41</f>
        <v>-6.114727398669885</v>
      </c>
      <c r="AG41">
        <f>IF((AD41-AE41)&lt;0,2*(AD41-AE41),(AD41-AE41))</f>
        <v>-12.22945479733977</v>
      </c>
      <c r="AH41">
        <f>POWER(AG41,2)</f>
        <v>149.55956464017672</v>
      </c>
      <c r="AI41">
        <f>IF(AND(AD41&lt;=40,AE41&gt;=55),1,0)</f>
        <v>0</v>
      </c>
      <c r="AJ41">
        <f>IF(AND(AD41&gt;=75,AE41&lt;60),1,0)</f>
        <v>0</v>
      </c>
      <c r="AL41">
        <f>AE41</f>
        <v>76.11472739866988</v>
      </c>
      <c r="AM41">
        <f>MIN(O41,80)</f>
        <v>29.569988196885987</v>
      </c>
      <c r="AN41">
        <f>AD41</f>
        <v>70</v>
      </c>
      <c r="AO41">
        <f>IF(AND(AM41&lt;60,AM41&gt;30),AL41,'Combined Regression'!$B$18*AL41+'Combined Regression'!$B$19*AM41)</f>
        <v>77.33229645828509</v>
      </c>
      <c r="AP41">
        <f>IF(AND(Z41&gt;95%,AA41&gt;95%,AO41&lt;80),15,IF(AND(Z41&gt;90%,AA41&gt;90%,AO41&lt;80),8,0))+MIN(IF(AND(AO41&gt;=55,J41&gt;0.5),-15,0),IF(AND(Z41&lt;20%,AA41&lt;20%,AO41&gt;=45),-15,0))</f>
        <v>0</v>
      </c>
      <c r="AQ41">
        <f>MIN(AO41+AP41,90)</f>
        <v>77.33229645828509</v>
      </c>
      <c r="AR41">
        <f>IF(AND(AN41&lt;=40,AQ41&gt;=55),1,0)</f>
        <v>0</v>
      </c>
      <c r="AS41">
        <f>IF(AND(AN41&gt;=70,AQ41&lt;=55),1,0)</f>
        <v>0</v>
      </c>
    </row>
    <row r="42">
      <c r="A42" t="str">
        <f>'Raw Data'!B40</f>
        <v>Jhandewalas Foods Limited</v>
      </c>
      <c r="B42" t="str">
        <f>'Raw Data'!E40</f>
        <v>BB+</v>
      </c>
      <c r="C42">
        <f>IF(L42&lt;=40,1,0)</f>
        <v>0</v>
      </c>
      <c r="D42">
        <f>'Raw Data'!N40</f>
        <v>4.90096903805247</v>
      </c>
      <c r="E42">
        <f>'Raw Data'!O40</f>
        <v>0.6857142857142857</v>
      </c>
      <c r="F42">
        <f>'Raw Data'!P40</f>
        <v>0.44642857142857145</v>
      </c>
      <c r="G42">
        <f>'Raw Data'!Q40</f>
        <v>2.5714285714285716</v>
      </c>
      <c r="H42">
        <f>'Raw Data'!R40</f>
        <v>0.24161073825503357</v>
      </c>
      <c r="I42">
        <f>'Raw Data'!S40</f>
        <v>1.1914893617021276</v>
      </c>
      <c r="J42">
        <f>'Raw Data'!T40</f>
        <v>0.37583892617449666</v>
      </c>
      <c r="K42">
        <f>'Raw Data'!U40</f>
        <v>3.352778514126264</v>
      </c>
      <c r="L42">
        <f>'Raw Data'!V40</f>
        <v>45</v>
      </c>
      <c r="O42">
        <f>$O$3*K42</f>
        <v>60.35001325427275</v>
      </c>
      <c r="P42">
        <f>IF((L42-O42)&lt;0,2*(L42-O42),(L42-O42)/2)</f>
        <v>-30.700026508545506</v>
      </c>
      <c r="Q42">
        <f>POWER(P42,2)</f>
        <v>942.4916276253967</v>
      </c>
      <c r="R42">
        <f>IF(C42=1,D42,2000)</f>
        <v>2000</v>
      </c>
      <c r="S42">
        <f>IF(C42=0,D42,-2000)</f>
        <v>4.90096903805247</v>
      </c>
      <c r="T42">
        <f>IF(C42=1,E42,-2000)</f>
        <v>-2000</v>
      </c>
      <c r="U42">
        <f>IF(C42=0,E42,2000)</f>
        <v>0.6857142857142857</v>
      </c>
      <c r="V42">
        <f>IF(C42=1,H42,2000)</f>
        <v>2000</v>
      </c>
      <c r="W42">
        <f>IF(C42=0,H42,-2000)</f>
        <v>0.24161073825503357</v>
      </c>
      <c r="X42">
        <f>IF(C42=1,F42,-2000)</f>
        <v>-2000</v>
      </c>
      <c r="Y42">
        <f>IF(C42=0,F42,2000)</f>
        <v>0.44642857142857145</v>
      </c>
      <c r="Z42">
        <f>1-MIN((1-COUNTIF($S$5:$S$102,CONCAT("&gt;=",D42))/$C$104),COUNTIF($R$5:$R$102,CONCAT("&lt;=",D42))/$C$103)</f>
        <v>1</v>
      </c>
      <c r="AA42">
        <f>1-MIN(1-COUNTIF($U$5:$U$102,CONCAT("&lt;=",E42))/$C$104, COUNTIF($T$5:$T$102,CONCAT("&gt;=",E42))/$C$103)</f>
        <v>1</v>
      </c>
      <c r="AB42">
        <f>1-MIN(1-COUNTIF($W$5:$W$102,CONCAT("&gt;=",H42))/$C$104,COUNTIF($V$5:$V$102,CONCAT("&lt;=",H42))*$C$103)</f>
        <v>1</v>
      </c>
      <c r="AC42">
        <f>1-MIN(1-COUNTIF($Y$5:$Y$102,CONCAT("&lt;=",F42))/$C$104, COUNTIF($X$5:$X$102,CONCAT("&gt;=",F42))/$C$103)</f>
        <v>1</v>
      </c>
      <c r="AD42">
        <f>L42</f>
        <v>45</v>
      </c>
      <c r="AE42">
        <f>$Z$2*EXP($Z$3*Z42)+$AA$2*EXP($AA$3*AA42)+$AB$2*EXP($AB$3*AB42)</f>
        <v>76.11472739866988</v>
      </c>
      <c r="AF42">
        <f>AD42-AE42</f>
        <v>-31.114727398669885</v>
      </c>
      <c r="AG42">
        <f>IF((AD42-AE42)&lt;0,2*(AD42-AE42),(AD42-AE42))</f>
        <v>-62.22945479733977</v>
      </c>
      <c r="AH42">
        <f>POWER(AG42,2)</f>
        <v>3872.505044374154</v>
      </c>
      <c r="AI42">
        <f>IF(AND(AD42&lt;=40,AE42&gt;=55),1,0)</f>
        <v>0</v>
      </c>
      <c r="AJ42">
        <f>IF(AND(AD42&gt;=75,AE42&lt;60),1,0)</f>
        <v>0</v>
      </c>
      <c r="AL42">
        <f>AE42</f>
        <v>76.11472739866988</v>
      </c>
      <c r="AM42">
        <f>MIN(O42,80)</f>
        <v>60.35001325427275</v>
      </c>
      <c r="AN42">
        <f>AD42</f>
        <v>45</v>
      </c>
      <c r="AO42">
        <f>IF(AND(AM42&lt;60,AM42&gt;30),AL42,'Combined Regression'!$B$18*AL42+'Combined Regression'!$B$19*AM42)</f>
        <v>85.51498595586038</v>
      </c>
      <c r="AP42">
        <f>IF(AND(Z42&gt;95%,AA42&gt;95%,AO42&lt;80),15,IF(AND(Z42&gt;90%,AA42&gt;90%,AO42&lt;80),8,0))+MIN(IF(AND(AO42&gt;=55,J42&gt;0.5),-15,0),IF(AND(Z42&lt;20%,AA42&lt;20%,AO42&gt;=45),-15,0))</f>
        <v>0</v>
      </c>
      <c r="AQ42">
        <f>MIN(AO42+AP42,90)</f>
        <v>85.51498595586038</v>
      </c>
      <c r="AR42">
        <f>IF(AND(AN42&lt;=40,AQ42&gt;=55),1,0)</f>
        <v>0</v>
      </c>
      <c r="AS42">
        <f>IF(AND(AN42&gt;=70,AQ42&lt;=55),1,0)</f>
        <v>0</v>
      </c>
    </row>
    <row r="43">
      <c r="A43" t="str">
        <f>'Raw Data'!B41</f>
        <v>Jindal Aluminium Limited</v>
      </c>
      <c r="B43" t="str">
        <f>'Raw Data'!E41</f>
        <v>AA-</v>
      </c>
      <c r="C43">
        <f>IF(L43&lt;=40,1,0)</f>
        <v>0</v>
      </c>
      <c r="D43">
        <f>'Raw Data'!N41</f>
        <v>2.0718049535104823</v>
      </c>
      <c r="E43">
        <f>'Raw Data'!O41</f>
        <v>1.383692142088267</v>
      </c>
      <c r="F43">
        <f>'Raw Data'!P41</f>
        <v>0.9472551130247577</v>
      </c>
      <c r="G43">
        <f>'Raw Data'!Q41</f>
        <v>0.6095820591233435</v>
      </c>
      <c r="H43">
        <f>'Raw Data'!R41</f>
        <v>0.24947851481017938</v>
      </c>
      <c r="I43">
        <f>'Raw Data'!S41</f>
        <v>0.5176738882554162</v>
      </c>
      <c r="J43">
        <f>'Raw Data'!T41</f>
        <v>0.18940342094284524</v>
      </c>
      <c r="K43">
        <f>'Raw Data'!U41</f>
        <v>2.6687641767302908</v>
      </c>
      <c r="L43">
        <f>'Raw Data'!V41</f>
        <v>85</v>
      </c>
      <c r="O43">
        <f>$O$3*K43</f>
        <v>48.037755181145236</v>
      </c>
      <c r="P43">
        <f>IF((L43-O43)&lt;0,2*(L43-O43),(L43-O43)/2)</f>
        <v>18.481122409427382</v>
      </c>
      <c r="Q43">
        <f>POWER(P43,2)</f>
        <v>341.551885512239</v>
      </c>
      <c r="R43">
        <f>IF(C43=1,D43,2000)</f>
        <v>2000</v>
      </c>
      <c r="S43">
        <f>IF(C43=0,D43,-2000)</f>
        <v>2.0718049535104823</v>
      </c>
      <c r="T43">
        <f>IF(C43=1,E43,-2000)</f>
        <v>-2000</v>
      </c>
      <c r="U43">
        <f>IF(C43=0,E43,2000)</f>
        <v>1.383692142088267</v>
      </c>
      <c r="V43">
        <f>IF(C43=1,H43,2000)</f>
        <v>2000</v>
      </c>
      <c r="W43">
        <f>IF(C43=0,H43,-2000)</f>
        <v>0.24947851481017938</v>
      </c>
      <c r="X43">
        <f>IF(C43=1,F43,-2000)</f>
        <v>-2000</v>
      </c>
      <c r="Y43">
        <f>IF(C43=0,F43,2000)</f>
        <v>0.9472551130247577</v>
      </c>
      <c r="Z43">
        <f>1-MIN((1-COUNTIF($S$5:$S$102,CONCAT("&gt;=",D43))/$C$104),COUNTIF($R$5:$R$102,CONCAT("&lt;=",D43))/$C$103)</f>
        <v>1</v>
      </c>
      <c r="AA43">
        <f>1-MIN(1-COUNTIF($U$5:$U$102,CONCAT("&lt;=",E43))/$C$104, COUNTIF($T$5:$T$102,CONCAT("&gt;=",E43))/$C$103)</f>
        <v>1</v>
      </c>
      <c r="AB43">
        <f>1-MIN(1-COUNTIF($W$5:$W$102,CONCAT("&gt;=",H43))/$C$104,COUNTIF($V$5:$V$102,CONCAT("&lt;=",H43))*$C$103)</f>
        <v>1</v>
      </c>
      <c r="AC43">
        <f>1-MIN(1-COUNTIF($Y$5:$Y$102,CONCAT("&lt;=",F43))/$C$104, COUNTIF($X$5:$X$102,CONCAT("&gt;=",F43))/$C$103)</f>
        <v>1</v>
      </c>
      <c r="AD43">
        <f>L43</f>
        <v>85</v>
      </c>
      <c r="AE43">
        <f>$Z$2*EXP($Z$3*Z43)+$AA$2*EXP($AA$3*AA43)+$AB$2*EXP($AB$3*AB43)</f>
        <v>76.11472739866988</v>
      </c>
      <c r="AF43">
        <f>AD43-AE43</f>
        <v>8.885272601330115</v>
      </c>
      <c r="AG43">
        <f>IF((AD43-AE43)&lt;0,2*(AD43-AE43),(AD43-AE43))</f>
        <v>8.885272601330115</v>
      </c>
      <c r="AH43">
        <f>POWER(AG43,2)</f>
        <v>78.94806919994762</v>
      </c>
      <c r="AI43">
        <f>IF(AND(AD43&lt;=40,AE43&gt;=55),1,0)</f>
        <v>0</v>
      </c>
      <c r="AJ43">
        <f>IF(AND(AD43&gt;=75,AE43&lt;60),1,0)</f>
        <v>0</v>
      </c>
      <c r="AL43">
        <f>AE43</f>
        <v>76.11472739866988</v>
      </c>
      <c r="AM43">
        <f>MIN(O43,80)</f>
        <v>48.037755181145236</v>
      </c>
      <c r="AN43">
        <f>AD43</f>
        <v>85</v>
      </c>
      <c r="AO43">
        <f>IF(AND(AM43&lt;60,AM43&gt;30),AL43,'Combined Regression'!$B$18*AL43+'Combined Regression'!$B$19*AM43)</f>
        <v>76.11472739866988</v>
      </c>
      <c r="AP43">
        <f>IF(AND(Z43&gt;95%,AA43&gt;95%,AO43&lt;80),15,IF(AND(Z43&gt;90%,AA43&gt;90%,AO43&lt;80),8,0))+MIN(IF(AND(AO43&gt;=55,J43&gt;0.5),-15,0),IF(AND(Z43&lt;20%,AA43&lt;20%,AO43&gt;=45),-15,0))</f>
        <v>15</v>
      </c>
      <c r="AQ43">
        <f>MIN(AO43+AP43,90)</f>
        <v>90</v>
      </c>
      <c r="AR43">
        <f>IF(AND(AN43&lt;=40,AQ43&gt;=55),1,0)</f>
        <v>0</v>
      </c>
      <c r="AS43">
        <f>IF(AND(AN43&gt;=70,AQ43&lt;=55),1,0)</f>
        <v>0</v>
      </c>
    </row>
    <row r="44">
      <c r="A44" t="str">
        <f>'Raw Data'!B42</f>
        <v>JYOTIRMAYE TEXTILES PRIVATE LIMITED</v>
      </c>
      <c r="B44" t="str">
        <f>'Raw Data'!E42</f>
        <v>BB</v>
      </c>
      <c r="C44">
        <f>IF(L44&lt;=40,1,0)</f>
        <v>1</v>
      </c>
      <c r="D44">
        <f>'Raw Data'!N42</f>
        <v>6.279746363297277</v>
      </c>
      <c r="E44">
        <f>'Raw Data'!O42</f>
        <v>0.5724637681159419</v>
      </c>
      <c r="F44">
        <f>'Raw Data'!P42</f>
        <v>-0.07246376811594202</v>
      </c>
      <c r="G44">
        <f>'Raw Data'!Q42</f>
        <v>3.2093023255813953</v>
      </c>
      <c r="H44">
        <f>'Raw Data'!R42</f>
        <v>0.7340425531914894</v>
      </c>
      <c r="I44">
        <f>'Raw Data'!S42</f>
        <v>0.37735849056603776</v>
      </c>
      <c r="J44">
        <f>'Raw Data'!T42</f>
        <v>0.3191489361702128</v>
      </c>
      <c r="K44">
        <f>'Raw Data'!U42</f>
        <v>1.5895007472445357</v>
      </c>
      <c r="L44">
        <f>'Raw Data'!V42</f>
        <v>40</v>
      </c>
      <c r="O44">
        <f>$O$3*K44</f>
        <v>28.611013450401643</v>
      </c>
      <c r="P44">
        <f>IF((L44-O44)&lt;0,2*(L44-O44),(L44-O44)/2)</f>
        <v>5.6944932747991786</v>
      </c>
      <c r="Q44">
        <f>POWER(P44,2)</f>
        <v>32.42725365673307</v>
      </c>
      <c r="R44">
        <f>IF(C44=1,D44,2000)</f>
        <v>6.279746363297277</v>
      </c>
      <c r="S44">
        <f>IF(C44=0,D44,-2000)</f>
        <v>-2000</v>
      </c>
      <c r="T44">
        <f>IF(C44=1,E44,-2000)</f>
        <v>0.5724637681159419</v>
      </c>
      <c r="U44">
        <f>IF(C44=0,E44,2000)</f>
        <v>2000</v>
      </c>
      <c r="V44">
        <f>IF(C44=1,H44,2000)</f>
        <v>0.7340425531914894</v>
      </c>
      <c r="W44">
        <f>IF(C44=0,H44,-2000)</f>
        <v>-2000</v>
      </c>
      <c r="X44">
        <f>IF(C44=1,F44,-2000)</f>
        <v>-0.07246376811594202</v>
      </c>
      <c r="Y44">
        <f>IF(C44=0,F44,2000)</f>
        <v>2000</v>
      </c>
      <c r="Z44">
        <f>1-MIN((1-COUNTIF($S$5:$S$102,CONCAT("&gt;=",D44))/$C$104),COUNTIF($R$5:$R$102,CONCAT("&lt;=",D44))/$C$103)</f>
        <v>1</v>
      </c>
      <c r="AA44">
        <f>1-MIN(1-COUNTIF($U$5:$U$102,CONCAT("&lt;=",E44))/$C$104, COUNTIF($T$5:$T$102,CONCAT("&gt;=",E44))/$C$103)</f>
        <v>1</v>
      </c>
      <c r="AB44">
        <f>1-MIN(1-COUNTIF($W$5:$W$102,CONCAT("&gt;=",H44))/$C$104,COUNTIF($V$5:$V$102,CONCAT("&lt;=",H44))*$C$103)</f>
        <v>1</v>
      </c>
      <c r="AC44">
        <f>1-MIN(1-COUNTIF($Y$5:$Y$102,CONCAT("&lt;=",F44))/$C$104, COUNTIF($X$5:$X$102,CONCAT("&gt;=",F44))/$C$103)</f>
        <v>1</v>
      </c>
      <c r="AD44">
        <f>L44</f>
        <v>40</v>
      </c>
      <c r="AE44">
        <f>$Z$2*EXP($Z$3*Z44)+$AA$2*EXP($AA$3*AA44)+$AB$2*EXP($AB$3*AB44)</f>
        <v>76.11472739866988</v>
      </c>
      <c r="AF44">
        <f>AD44-AE44</f>
        <v>-36.114727398669885</v>
      </c>
      <c r="AG44">
        <f>IF((AD44-AE44)&lt;0,2*(AD44-AE44),(AD44-AE44))</f>
        <v>-72.22945479733977</v>
      </c>
      <c r="AH44">
        <f>POWER(AG44,2)</f>
        <v>5217.094140320949</v>
      </c>
      <c r="AI44">
        <f>IF(AND(AD44&lt;=40,AE44&gt;=55),1,0)</f>
        <v>1</v>
      </c>
      <c r="AJ44">
        <f>IF(AND(AD44&gt;=75,AE44&lt;60),1,0)</f>
        <v>0</v>
      </c>
      <c r="AL44">
        <f>AE44</f>
        <v>76.11472739866988</v>
      </c>
      <c r="AM44">
        <f>MIN(O44,80)</f>
        <v>28.611013450401643</v>
      </c>
      <c r="AN44">
        <f>AD44</f>
        <v>40</v>
      </c>
      <c r="AO44">
        <f>IF(AND(AM44&lt;60,AM44&gt;30),AL44,'Combined Regression'!$B$18*AL44+'Combined Regression'!$B$19*AM44)</f>
        <v>77.0773586350745</v>
      </c>
      <c r="AP44">
        <f>IF(AND(Z44&gt;95%,AA44&gt;95%,AO44&lt;80),15,IF(AND(Z44&gt;90%,AA44&gt;90%,AO44&lt;80),8,0))+MIN(IF(AND(AO44&gt;=55,J44&gt;0.5),-15,0),IF(AND(Z44&lt;20%,AA44&lt;20%,AO44&gt;=45),-15,0))</f>
        <v>15</v>
      </c>
      <c r="AQ44">
        <f>MIN(AO44+AP44,90)</f>
        <v>90</v>
      </c>
      <c r="AR44">
        <f>IF(AND(AN44&lt;=40,AQ44&gt;=55),1,0)</f>
        <v>1</v>
      </c>
      <c r="AS44">
        <f>IF(AND(AN44&gt;=70,AQ44&lt;=55),1,0)</f>
        <v>0</v>
      </c>
    </row>
    <row r="45">
      <c r="A45" t="str">
        <f>'Raw Data'!B43</f>
        <v>Kals Distilleries Limited</v>
      </c>
      <c r="B45" t="str">
        <f>'Raw Data'!E43</f>
        <v>BBB+</v>
      </c>
      <c r="C45">
        <f>IF(L45&lt;=40,1,0)</f>
        <v>0</v>
      </c>
      <c r="D45">
        <f>'Raw Data'!N43</f>
        <v>0.4153419126924047</v>
      </c>
      <c r="E45">
        <f>'Raw Data'!O43</f>
        <v>3.172515923566879</v>
      </c>
      <c r="F45">
        <f>'Raw Data'!P43</f>
        <v>5.8386411889596594</v>
      </c>
      <c r="G45">
        <f>'Raw Data'!Q43</f>
        <v>0.15749689024973687</v>
      </c>
      <c r="H45">
        <f>'Raw Data'!R43</f>
        <v>0.032747746851560795</v>
      </c>
      <c r="I45">
        <f>'Raw Data'!S43</f>
        <v>0.7894566361648717</v>
      </c>
      <c r="J45">
        <f>'Raw Data'!T43</f>
        <v>0.19395977160137678</v>
      </c>
      <c r="K45">
        <f>'Raw Data'!U43</f>
        <v>3.5825498607885002</v>
      </c>
      <c r="L45">
        <f>'Raw Data'!V43</f>
        <v>65</v>
      </c>
      <c r="O45">
        <f>$O$3*K45</f>
        <v>64.48589749419301</v>
      </c>
      <c r="P45">
        <f>IF((L45-O45)&lt;0,2*(L45-O45),(L45-O45)/2)</f>
        <v>0.2570512529034943</v>
      </c>
      <c r="Q45">
        <f>POWER(P45,2)</f>
        <v>0.06607534661925618</v>
      </c>
      <c r="R45">
        <f>IF(C45=1,D45,2000)</f>
        <v>2000</v>
      </c>
      <c r="S45">
        <f>IF(C45=0,D45,-2000)</f>
        <v>0.4153419126924047</v>
      </c>
      <c r="T45">
        <f>IF(C45=1,E45,-2000)</f>
        <v>-2000</v>
      </c>
      <c r="U45">
        <f>IF(C45=0,E45,2000)</f>
        <v>3.172515923566879</v>
      </c>
      <c r="V45">
        <f>IF(C45=1,H45,2000)</f>
        <v>2000</v>
      </c>
      <c r="W45">
        <f>IF(C45=0,H45,-2000)</f>
        <v>0.032747746851560795</v>
      </c>
      <c r="X45">
        <f>IF(C45=1,F45,-2000)</f>
        <v>-2000</v>
      </c>
      <c r="Y45">
        <f>IF(C45=0,F45,2000)</f>
        <v>5.8386411889596594</v>
      </c>
      <c r="Z45">
        <f>1-MIN((1-COUNTIF($S$5:$S$102,CONCAT("&gt;=",D45))/$C$104),COUNTIF($R$5:$R$102,CONCAT("&lt;=",D45))/$C$103)</f>
        <v>1</v>
      </c>
      <c r="AA45">
        <f>1-MIN(1-COUNTIF($U$5:$U$102,CONCAT("&lt;=",E45))/$C$104, COUNTIF($T$5:$T$102,CONCAT("&gt;=",E45))/$C$103)</f>
        <v>1</v>
      </c>
      <c r="AB45">
        <f>1-MIN(1-COUNTIF($W$5:$W$102,CONCAT("&gt;=",H45))/$C$104,COUNTIF($V$5:$V$102,CONCAT("&lt;=",H45))*$C$103)</f>
        <v>1</v>
      </c>
      <c r="AC45">
        <f>1-MIN(1-COUNTIF($Y$5:$Y$102,CONCAT("&lt;=",F45))/$C$104, COUNTIF($X$5:$X$102,CONCAT("&gt;=",F45))/$C$103)</f>
        <v>1</v>
      </c>
      <c r="AD45">
        <f>L45</f>
        <v>65</v>
      </c>
      <c r="AE45">
        <f>$Z$2*EXP($Z$3*Z45)+$AA$2*EXP($AA$3*AA45)+$AB$2*EXP($AB$3*AB45)</f>
        <v>76.11472739866988</v>
      </c>
      <c r="AF45">
        <f>AD45-AE45</f>
        <v>-11.114727398669885</v>
      </c>
      <c r="AG45">
        <f>IF((AD45-AE45)&lt;0,2*(AD45-AE45),(AD45-AE45))</f>
        <v>-22.22945479733977</v>
      </c>
      <c r="AH45">
        <f>POWER(AG45,2)</f>
        <v>494.1486605869721</v>
      </c>
      <c r="AI45">
        <f>IF(AND(AD45&lt;=40,AE45&gt;=55),1,0)</f>
        <v>0</v>
      </c>
      <c r="AJ45">
        <f>IF(AND(AD45&gt;=75,AE45&lt;60),1,0)</f>
        <v>0</v>
      </c>
      <c r="AL45">
        <f>AE45</f>
        <v>76.11472739866988</v>
      </c>
      <c r="AM45">
        <f>MIN(O45,80)</f>
        <v>64.48589749419301</v>
      </c>
      <c r="AN45">
        <f>AD45</f>
        <v>65</v>
      </c>
      <c r="AO45">
        <f>IF(AND(AM45&lt;60,AM45&gt;30),AL45,'Combined Regression'!$B$18*AL45+'Combined Regression'!$B$19*AM45)</f>
        <v>86.61448657257807</v>
      </c>
      <c r="AP45">
        <f>IF(AND(Z45&gt;95%,AA45&gt;95%,AO45&lt;80),15,IF(AND(Z45&gt;90%,AA45&gt;90%,AO45&lt;80),8,0))+MIN(IF(AND(AO45&gt;=55,J45&gt;0.5),-15,0),IF(AND(Z45&lt;20%,AA45&lt;20%,AO45&gt;=45),-15,0))</f>
        <v>0</v>
      </c>
      <c r="AQ45">
        <f>MIN(AO45+AP45,90)</f>
        <v>86.61448657257807</v>
      </c>
      <c r="AR45">
        <f>IF(AND(AN45&lt;=40,AQ45&gt;=55),1,0)</f>
        <v>0</v>
      </c>
      <c r="AS45">
        <f>IF(AND(AN45&gt;=70,AQ45&lt;=55),1,0)</f>
        <v>0</v>
      </c>
    </row>
    <row r="46">
      <c r="A46" t="str">
        <f>'Raw Data'!B44</f>
        <v>Kalyani Maxion Wheels Private Limited</v>
      </c>
      <c r="B46" t="str">
        <f>'Raw Data'!E44</f>
        <v>A+</v>
      </c>
      <c r="C46">
        <f>IF(L46&lt;=40,1,0)</f>
        <v>0</v>
      </c>
      <c r="D46">
        <f>'Raw Data'!N44</f>
        <v>0.9896867898743027</v>
      </c>
      <c r="E46">
        <f>'Raw Data'!O44</f>
        <v>2.588</v>
      </c>
      <c r="F46">
        <f>'Raw Data'!P44</f>
        <v>2.9</v>
      </c>
      <c r="G46">
        <f>'Raw Data'!Q44</f>
        <v>0.375</v>
      </c>
      <c r="H46">
        <f>'Raw Data'!R44</f>
        <v>0.11320754716981132</v>
      </c>
      <c r="I46">
        <f>'Raw Data'!S44</f>
        <v>0.6206896551724138</v>
      </c>
      <c r="J46">
        <f>'Raw Data'!T44</f>
        <v>0.23773584905660378</v>
      </c>
      <c r="K46">
        <f>'Raw Data'!U44</f>
        <v>2.4953127196732217</v>
      </c>
      <c r="L46">
        <f>'Raw Data'!V44</f>
        <v>80</v>
      </c>
      <c r="O46">
        <f>$O$3*K46</f>
        <v>44.91562895411799</v>
      </c>
      <c r="P46">
        <f>IF((L46-O46)&lt;0,2*(L46-O46),(L46-O46)/2)</f>
        <v>17.542185522941004</v>
      </c>
      <c r="Q46">
        <f>POWER(P46,2)</f>
        <v>307.72827292128096</v>
      </c>
      <c r="R46">
        <f>IF(C46=1,D46,2000)</f>
        <v>2000</v>
      </c>
      <c r="S46">
        <f>IF(C46=0,D46,-2000)</f>
        <v>0.9896867898743027</v>
      </c>
      <c r="T46">
        <f>IF(C46=1,E46,-2000)</f>
        <v>-2000</v>
      </c>
      <c r="U46">
        <f>IF(C46=0,E46,2000)</f>
        <v>2.588</v>
      </c>
      <c r="V46">
        <f>IF(C46=1,H46,2000)</f>
        <v>2000</v>
      </c>
      <c r="W46">
        <f>IF(C46=0,H46,-2000)</f>
        <v>0.11320754716981132</v>
      </c>
      <c r="X46">
        <f>IF(C46=1,F46,-2000)</f>
        <v>-2000</v>
      </c>
      <c r="Y46">
        <f>IF(C46=0,F46,2000)</f>
        <v>2.9</v>
      </c>
      <c r="Z46">
        <f>1-MIN((1-COUNTIF($S$5:$S$102,CONCAT("&gt;=",D46))/$C$104),COUNTIF($R$5:$R$102,CONCAT("&lt;=",D46))/$C$103)</f>
        <v>1</v>
      </c>
      <c r="AA46">
        <f>1-MIN(1-COUNTIF($U$5:$U$102,CONCAT("&lt;=",E46))/$C$104, COUNTIF($T$5:$T$102,CONCAT("&gt;=",E46))/$C$103)</f>
        <v>1</v>
      </c>
      <c r="AB46">
        <f>1-MIN(1-COUNTIF($W$5:$W$102,CONCAT("&gt;=",H46))/$C$104,COUNTIF($V$5:$V$102,CONCAT("&lt;=",H46))*$C$103)</f>
        <v>1</v>
      </c>
      <c r="AC46">
        <f>1-MIN(1-COUNTIF($Y$5:$Y$102,CONCAT("&lt;=",F46))/$C$104, COUNTIF($X$5:$X$102,CONCAT("&gt;=",F46))/$C$103)</f>
        <v>1</v>
      </c>
      <c r="AD46">
        <f>L46</f>
        <v>80</v>
      </c>
      <c r="AE46">
        <f>$Z$2*EXP($Z$3*Z46)+$AA$2*EXP($AA$3*AA46)+$AB$2*EXP($AB$3*AB46)</f>
        <v>76.11472739866988</v>
      </c>
      <c r="AF46">
        <f>AD46-AE46</f>
        <v>3.885272601330115</v>
      </c>
      <c r="AG46">
        <f>IF((AD46-AE46)&lt;0,2*(AD46-AE46),(AD46-AE46))</f>
        <v>3.885272601330115</v>
      </c>
      <c r="AH46">
        <f>POWER(AG46,2)</f>
        <v>15.09534318664648</v>
      </c>
      <c r="AI46">
        <f>IF(AND(AD46&lt;=40,AE46&gt;=55),1,0)</f>
        <v>0</v>
      </c>
      <c r="AJ46">
        <f>IF(AND(AD46&gt;=75,AE46&lt;60),1,0)</f>
        <v>0</v>
      </c>
      <c r="AL46">
        <f>AE46</f>
        <v>76.11472739866988</v>
      </c>
      <c r="AM46">
        <f>MIN(O46,80)</f>
        <v>44.91562895411799</v>
      </c>
      <c r="AN46">
        <f>AD46</f>
        <v>80</v>
      </c>
      <c r="AO46">
        <f>IF(AND(AM46&lt;60,AM46&gt;30),AL46,'Combined Regression'!$B$18*AL46+'Combined Regression'!$B$19*AM46)</f>
        <v>76.11472739866988</v>
      </c>
      <c r="AP46">
        <f>IF(AND(Z46&gt;95%,AA46&gt;95%,AO46&lt;80),15,IF(AND(Z46&gt;90%,AA46&gt;90%,AO46&lt;80),8,0))+MIN(IF(AND(AO46&gt;=55,J46&gt;0.5),-15,0),IF(AND(Z46&lt;20%,AA46&lt;20%,AO46&gt;=45),-15,0))</f>
        <v>15</v>
      </c>
      <c r="AQ46">
        <f>MIN(AO46+AP46,90)</f>
        <v>90</v>
      </c>
      <c r="AR46">
        <f>IF(AND(AN46&lt;=40,AQ46&gt;=55),1,0)</f>
        <v>0</v>
      </c>
      <c r="AS46">
        <f>IF(AND(AN46&gt;=70,AQ46&lt;=55),1,0)</f>
        <v>0</v>
      </c>
    </row>
    <row r="47">
      <c r="A47" t="str">
        <f>'Raw Data'!B45</f>
        <v>Kanchan Oil Industries Limited</v>
      </c>
      <c r="B47" t="str">
        <f>'Raw Data'!E45</f>
        <v>BB+</v>
      </c>
      <c r="C47">
        <f>IF(L47&lt;=40,1,0)</f>
        <v>0</v>
      </c>
      <c r="D47">
        <f>'Raw Data'!N45</f>
        <v>3.6666666666666665</v>
      </c>
      <c r="E47">
        <f>'Raw Data'!O45</f>
        <v>0.759090909090909</v>
      </c>
      <c r="F47">
        <f>'Raw Data'!P45</f>
        <v>1.9696969696969695</v>
      </c>
      <c r="G47">
        <f>'Raw Data'!Q45</f>
        <v>1.5714285714285714</v>
      </c>
      <c r="H47">
        <f>'Raw Data'!R45</f>
        <v>0.11956521739130435</v>
      </c>
      <c r="I47">
        <f>'Raw Data'!S45</f>
        <v>0.6</v>
      </c>
      <c r="J47">
        <f>'Raw Data'!T45</f>
        <v>0.09782608695652174</v>
      </c>
      <c r="K47">
        <f>'Raw Data'!U45</f>
        <v>5.269045454545455</v>
      </c>
      <c r="L47">
        <f>'Raw Data'!V45</f>
        <v>45</v>
      </c>
      <c r="O47">
        <f>$O$3*K47</f>
        <v>94.84281818181819</v>
      </c>
      <c r="P47">
        <f>IF((L47-O47)&lt;0,2*(L47-O47),(L47-O47)/2)</f>
        <v>-99.68563636363638</v>
      </c>
      <c r="Q47">
        <f>POWER(P47,2)</f>
        <v>9937.226097223143</v>
      </c>
      <c r="R47">
        <f>IF(C47=1,D47,2000)</f>
        <v>2000</v>
      </c>
      <c r="S47">
        <f>IF(C47=0,D47,-2000)</f>
        <v>3.6666666666666665</v>
      </c>
      <c r="T47">
        <f>IF(C47=1,E47,-2000)</f>
        <v>-2000</v>
      </c>
      <c r="U47">
        <f>IF(C47=0,E47,2000)</f>
        <v>0.759090909090909</v>
      </c>
      <c r="V47">
        <f>IF(C47=1,H47,2000)</f>
        <v>2000</v>
      </c>
      <c r="W47">
        <f>IF(C47=0,H47,-2000)</f>
        <v>0.11956521739130435</v>
      </c>
      <c r="X47">
        <f>IF(C47=1,F47,-2000)</f>
        <v>-2000</v>
      </c>
      <c r="Y47">
        <f>IF(C47=0,F47,2000)</f>
        <v>1.9696969696969695</v>
      </c>
      <c r="Z47">
        <f>1-MIN((1-COUNTIF($S$5:$S$102,CONCAT("&gt;=",D47))/$C$104),COUNTIF($R$5:$R$102,CONCAT("&lt;=",D47))/$C$103)</f>
        <v>1</v>
      </c>
      <c r="AA47">
        <f>1-MIN(1-COUNTIF($U$5:$U$102,CONCAT("&lt;=",E47))/$C$104, COUNTIF($T$5:$T$102,CONCAT("&gt;=",E47))/$C$103)</f>
        <v>1</v>
      </c>
      <c r="AB47">
        <f>1-MIN(1-COUNTIF($W$5:$W$102,CONCAT("&gt;=",H47))/$C$104,COUNTIF($V$5:$V$102,CONCAT("&lt;=",H47))*$C$103)</f>
        <v>1</v>
      </c>
      <c r="AC47">
        <f>1-MIN(1-COUNTIF($Y$5:$Y$102,CONCAT("&lt;=",F47))/$C$104, COUNTIF($X$5:$X$102,CONCAT("&gt;=",F47))/$C$103)</f>
        <v>1</v>
      </c>
      <c r="AD47">
        <f>L47</f>
        <v>45</v>
      </c>
      <c r="AE47">
        <f>$Z$2*EXP($Z$3*Z47)+$AA$2*EXP($AA$3*AA47)+$AB$2*EXP($AB$3*AB47)</f>
        <v>76.11472739866988</v>
      </c>
      <c r="AF47">
        <f>AD47-AE47</f>
        <v>-31.114727398669885</v>
      </c>
      <c r="AG47">
        <f>IF((AD47-AE47)&lt;0,2*(AD47-AE47),(AD47-AE47))</f>
        <v>-62.22945479733977</v>
      </c>
      <c r="AH47">
        <f>POWER(AG47,2)</f>
        <v>3872.505044374154</v>
      </c>
      <c r="AI47">
        <f>IF(AND(AD47&lt;=40,AE47&gt;=55),1,0)</f>
        <v>0</v>
      </c>
      <c r="AJ47">
        <f>IF(AND(AD47&gt;=75,AE47&lt;60),1,0)</f>
        <v>0</v>
      </c>
      <c r="AL47">
        <f>AE47</f>
        <v>76.11472739866988</v>
      </c>
      <c r="AM47">
        <f>MIN(O47,80)</f>
        <v>80</v>
      </c>
      <c r="AN47">
        <f>AD47</f>
        <v>45</v>
      </c>
      <c r="AO47">
        <f>IF(AND(AM47&lt;60,AM47&gt;30),AL47,'Combined Regression'!$B$18*AL47+'Combined Regression'!$B$19*AM47)</f>
        <v>90.7388199154487</v>
      </c>
      <c r="AP47">
        <f>IF(AND(Z47&gt;95%,AA47&gt;95%,AO47&lt;80),15,IF(AND(Z47&gt;90%,AA47&gt;90%,AO47&lt;80),8,0))+MIN(IF(AND(AO47&gt;=55,J47&gt;0.5),-15,0),IF(AND(Z47&lt;20%,AA47&lt;20%,AO47&gt;=45),-15,0))</f>
        <v>0</v>
      </c>
      <c r="AQ47">
        <f>MIN(AO47+AP47,90)</f>
        <v>90</v>
      </c>
      <c r="AR47">
        <f>IF(AND(AN47&lt;=40,AQ47&gt;=55),1,0)</f>
        <v>0</v>
      </c>
      <c r="AS47">
        <f>IF(AND(AN47&gt;=70,AQ47&lt;=55),1,0)</f>
        <v>0</v>
      </c>
    </row>
    <row r="48">
      <c r="A48" t="str">
        <f>'Raw Data'!B46</f>
        <v>KR Rubberite Limited</v>
      </c>
      <c r="B48" t="str">
        <f>'Raw Data'!E46</f>
        <v>BBB</v>
      </c>
      <c r="C48">
        <f>IF(L48&lt;=40,1,0)</f>
        <v>0</v>
      </c>
      <c r="D48">
        <f>'Raw Data'!N46</f>
        <v>2.1818181818181817</v>
      </c>
      <c r="E48">
        <f>'Raw Data'!O46</f>
        <v>1.298611111111111</v>
      </c>
      <c r="F48">
        <f>'Raw Data'!P46</f>
        <v>0.13888888888888887</v>
      </c>
      <c r="G48">
        <f>'Raw Data'!Q46</f>
        <v>0.96</v>
      </c>
      <c r="H48">
        <f>'Raw Data'!R46</f>
        <v>0.12631578947368421</v>
      </c>
      <c r="I48">
        <f>'Raw Data'!S46</f>
        <v>0.6029411764705882</v>
      </c>
      <c r="J48">
        <f>'Raw Data'!T46</f>
        <v>0.21578947368421053</v>
      </c>
      <c r="K48">
        <f>'Raw Data'!U46</f>
        <v>2.6086268184693235</v>
      </c>
      <c r="L48">
        <f>'Raw Data'!V46</f>
        <v>60</v>
      </c>
      <c r="O48">
        <f>$O$3*K48</f>
        <v>46.95528273244783</v>
      </c>
      <c r="P48">
        <f>IF((L48-O48)&lt;0,2*(L48-O48),(L48-O48)/2)</f>
        <v>6.522358633776086</v>
      </c>
      <c r="Q48">
        <f>POWER(P48,2)</f>
        <v>42.541162147593454</v>
      </c>
      <c r="R48">
        <f>IF(C48=1,D48,2000)</f>
        <v>2000</v>
      </c>
      <c r="S48">
        <f>IF(C48=0,D48,-2000)</f>
        <v>2.1818181818181817</v>
      </c>
      <c r="T48">
        <f>IF(C48=1,E48,-2000)</f>
        <v>-2000</v>
      </c>
      <c r="U48">
        <f>IF(C48=0,E48,2000)</f>
        <v>1.298611111111111</v>
      </c>
      <c r="V48">
        <f>IF(C48=1,H48,2000)</f>
        <v>2000</v>
      </c>
      <c r="W48">
        <f>IF(C48=0,H48,-2000)</f>
        <v>0.12631578947368421</v>
      </c>
      <c r="X48">
        <f>IF(C48=1,F48,-2000)</f>
        <v>-2000</v>
      </c>
      <c r="Y48">
        <f>IF(C48=0,F48,2000)</f>
        <v>0.13888888888888887</v>
      </c>
      <c r="Z48">
        <f>1-MIN((1-COUNTIF($S$5:$S$102,CONCAT("&gt;=",D48))/$C$104),COUNTIF($R$5:$R$102,CONCAT("&lt;=",D48))/$C$103)</f>
        <v>1</v>
      </c>
      <c r="AA48">
        <f>1-MIN(1-COUNTIF($U$5:$U$102,CONCAT("&lt;=",E48))/$C$104, COUNTIF($T$5:$T$102,CONCAT("&gt;=",E48))/$C$103)</f>
        <v>1</v>
      </c>
      <c r="AB48">
        <f>1-MIN(1-COUNTIF($W$5:$W$102,CONCAT("&gt;=",H48))/$C$104,COUNTIF($V$5:$V$102,CONCAT("&lt;=",H48))*$C$103)</f>
        <v>1</v>
      </c>
      <c r="AC48">
        <f>1-MIN(1-COUNTIF($Y$5:$Y$102,CONCAT("&lt;=",F48))/$C$104, COUNTIF($X$5:$X$102,CONCAT("&gt;=",F48))/$C$103)</f>
        <v>1</v>
      </c>
      <c r="AD48">
        <f>L48</f>
        <v>60</v>
      </c>
      <c r="AE48">
        <f>$Z$2*EXP($Z$3*Z48)+$AA$2*EXP($AA$3*AA48)+$AB$2*EXP($AB$3*AB48)</f>
        <v>76.11472739866988</v>
      </c>
      <c r="AF48">
        <f>AD48-AE48</f>
        <v>-16.114727398669885</v>
      </c>
      <c r="AG48">
        <f>IF((AD48-AE48)&lt;0,2*(AD48-AE48),(AD48-AE48))</f>
        <v>-32.22945479733977</v>
      </c>
      <c r="AH48">
        <f>POWER(AG48,2)</f>
        <v>1038.7377565337674</v>
      </c>
      <c r="AI48">
        <f>IF(AND(AD48&lt;=40,AE48&gt;=55),1,0)</f>
        <v>0</v>
      </c>
      <c r="AJ48">
        <f>IF(AND(AD48&gt;=75,AE48&lt;60),1,0)</f>
        <v>0</v>
      </c>
      <c r="AL48">
        <f>AE48</f>
        <v>76.11472739866988</v>
      </c>
      <c r="AM48">
        <f>MIN(O48,80)</f>
        <v>46.95528273244783</v>
      </c>
      <c r="AN48">
        <f>AD48</f>
        <v>60</v>
      </c>
      <c r="AO48">
        <f>IF(AND(AM48&lt;60,AM48&gt;30),AL48,'Combined Regression'!$B$18*AL48+'Combined Regression'!$B$19*AM48)</f>
        <v>76.11472739866988</v>
      </c>
      <c r="AP48">
        <f>IF(AND(Z48&gt;95%,AA48&gt;95%,AO48&lt;80),15,IF(AND(Z48&gt;90%,AA48&gt;90%,AO48&lt;80),8,0))+MIN(IF(AND(AO48&gt;=55,J48&gt;0.5),-15,0),IF(AND(Z48&lt;20%,AA48&lt;20%,AO48&gt;=45),-15,0))</f>
        <v>15</v>
      </c>
      <c r="AQ48">
        <f>MIN(AO48+AP48,90)</f>
        <v>90</v>
      </c>
      <c r="AR48">
        <f>IF(AND(AN48&lt;=40,AQ48&gt;=55),1,0)</f>
        <v>0</v>
      </c>
      <c r="AS48">
        <f>IF(AND(AN48&gt;=70,AQ48&lt;=55),1,0)</f>
        <v>0</v>
      </c>
    </row>
    <row r="49">
      <c r="A49" t="str">
        <f>'Raw Data'!B47</f>
        <v>KUNDAN CARS PRIVATE LIMITED</v>
      </c>
      <c r="B49" t="str">
        <f>'Raw Data'!E47</f>
        <v>BB</v>
      </c>
      <c r="C49">
        <f>IF(L49&lt;=40,1,0)</f>
        <v>1</v>
      </c>
      <c r="D49">
        <f>'Raw Data'!N47</f>
        <v>17.85</v>
      </c>
      <c r="E49">
        <f>'Raw Data'!O47</f>
        <v>0.18674136321195142</v>
      </c>
      <c r="F49">
        <f>'Raw Data'!P47</f>
        <v>-0.046685340802987856</v>
      </c>
      <c r="G49">
        <f>'Raw Data'!Q47</f>
        <v>17.414634146341466</v>
      </c>
      <c r="H49">
        <f>'Raw Data'!R47</f>
        <v>0.40800000000000003</v>
      </c>
      <c r="I49">
        <f>'Raw Data'!S47</f>
        <v>0.35827186512118014</v>
      </c>
      <c r="J49">
        <f>'Raw Data'!T47</f>
        <v>0.19428571428571428</v>
      </c>
      <c r="K49">
        <f>'Raw Data'!U47</f>
        <v>1.2959100626922546</v>
      </c>
      <c r="L49">
        <f>'Raw Data'!V47</f>
        <v>40</v>
      </c>
      <c r="O49">
        <f>$O$3*K49</f>
        <v>23.326381128460582</v>
      </c>
      <c r="P49">
        <f>IF((L49-O49)&lt;0,2*(L49-O49),(L49-O49)/2)</f>
        <v>8.336809435769709</v>
      </c>
      <c r="Q49">
        <f>POWER(P49,2)</f>
        <v>69.50239156833885</v>
      </c>
      <c r="R49">
        <f>IF(C49=1,D49,2000)</f>
        <v>17.85</v>
      </c>
      <c r="S49">
        <f>IF(C49=0,D49,-2000)</f>
        <v>-2000</v>
      </c>
      <c r="T49">
        <f>IF(C49=1,E49,-2000)</f>
        <v>0.18674136321195142</v>
      </c>
      <c r="U49">
        <f>IF(C49=0,E49,2000)</f>
        <v>2000</v>
      </c>
      <c r="V49">
        <f>IF(C49=1,H49,2000)</f>
        <v>0.40800000000000003</v>
      </c>
      <c r="W49">
        <f>IF(C49=0,H49,-2000)</f>
        <v>-2000</v>
      </c>
      <c r="X49">
        <f>IF(C49=1,F49,-2000)</f>
        <v>-0.046685340802987856</v>
      </c>
      <c r="Y49">
        <f>IF(C49=0,F49,2000)</f>
        <v>2000</v>
      </c>
      <c r="Z49">
        <f>1-MIN((1-COUNTIF($S$5:$S$102,CONCAT("&gt;=",D49))/$C$104),COUNTIF($R$5:$R$102,CONCAT("&lt;=",D49))/$C$103)</f>
        <v>1</v>
      </c>
      <c r="AA49">
        <f>1-MIN(1-COUNTIF($U$5:$U$102,CONCAT("&lt;=",E49))/$C$104, COUNTIF($T$5:$T$102,CONCAT("&gt;=",E49))/$C$103)</f>
        <v>1</v>
      </c>
      <c r="AB49">
        <f>1-MIN(1-COUNTIF($W$5:$W$102,CONCAT("&gt;=",H49))/$C$104,COUNTIF($V$5:$V$102,CONCAT("&lt;=",H49))*$C$103)</f>
        <v>1</v>
      </c>
      <c r="AC49">
        <f>1-MIN(1-COUNTIF($Y$5:$Y$102,CONCAT("&lt;=",F49))/$C$104, COUNTIF($X$5:$X$102,CONCAT("&gt;=",F49))/$C$103)</f>
        <v>1</v>
      </c>
      <c r="AD49">
        <f>L49</f>
        <v>40</v>
      </c>
      <c r="AE49">
        <f>$Z$2*EXP($Z$3*Z49)+$AA$2*EXP($AA$3*AA49)+$AB$2*EXP($AB$3*AB49)</f>
        <v>76.11472739866988</v>
      </c>
      <c r="AF49">
        <f>AD49-AE49</f>
        <v>-36.114727398669885</v>
      </c>
      <c r="AG49">
        <f>IF((AD49-AE49)&lt;0,2*(AD49-AE49),(AD49-AE49))</f>
        <v>-72.22945479733977</v>
      </c>
      <c r="AH49">
        <f>POWER(AG49,2)</f>
        <v>5217.094140320949</v>
      </c>
      <c r="AI49">
        <f>IF(AND(AD49&lt;=40,AE49&gt;=55),1,0)</f>
        <v>1</v>
      </c>
      <c r="AJ49">
        <f>IF(AND(AD49&gt;=75,AE49&lt;60),1,0)</f>
        <v>0</v>
      </c>
      <c r="AL49">
        <f>AE49</f>
        <v>76.11472739866988</v>
      </c>
      <c r="AM49">
        <f>MIN(O49,80)</f>
        <v>23.326381128460582</v>
      </c>
      <c r="AN49">
        <f>AD49</f>
        <v>40</v>
      </c>
      <c r="AO49">
        <f>IF(AND(AM49&lt;60,AM49&gt;30),AL49,'Combined Regression'!$B$18*AL49+'Combined Regression'!$B$19*AM49)</f>
        <v>75.67247006468926</v>
      </c>
      <c r="AP49">
        <f>IF(AND(Z49&gt;95%,AA49&gt;95%,AO49&lt;80),15,IF(AND(Z49&gt;90%,AA49&gt;90%,AO49&lt;80),8,0))+MIN(IF(AND(AO49&gt;=55,J49&gt;0.5),-15,0),IF(AND(Z49&lt;20%,AA49&lt;20%,AO49&gt;=45),-15,0))</f>
        <v>15</v>
      </c>
      <c r="AQ49">
        <f>MIN(AO49+AP49,90)</f>
        <v>90</v>
      </c>
      <c r="AR49">
        <f>IF(AND(AN49&lt;=40,AQ49&gt;=55),1,0)</f>
        <v>1</v>
      </c>
      <c r="AS49">
        <f>IF(AND(AN49&gt;=70,AQ49&lt;=55),1,0)</f>
        <v>0</v>
      </c>
    </row>
    <row r="50">
      <c r="A50" t="str">
        <f>'Raw Data'!B48</f>
        <v>LIFE LINE FEEDS (INDIA) PRIVATE LIMITED</v>
      </c>
      <c r="B50" t="str">
        <f>'Raw Data'!E48</f>
        <v>BBB-</v>
      </c>
      <c r="C50">
        <f>IF(L50&lt;=40,1,0)</f>
        <v>0</v>
      </c>
      <c r="D50">
        <f>'Raw Data'!N48</f>
        <v>3.2091743119266054</v>
      </c>
      <c r="E50">
        <f>'Raw Data'!O48</f>
        <v>0.9553459119496853</v>
      </c>
      <c r="F50">
        <f>'Raw Data'!P48</f>
        <v>0.7232704402515723</v>
      </c>
      <c r="G50">
        <f>'Raw Data'!Q48</f>
        <v>1.9272727272727272</v>
      </c>
      <c r="H50">
        <f>'Raw Data'!R48</f>
        <v>0.3693379790940767</v>
      </c>
      <c r="I50">
        <f>'Raw Data'!S48</f>
        <v>0.5701754385964912</v>
      </c>
      <c r="J50">
        <f>'Raw Data'!T48</f>
        <v>0.2264808362369338</v>
      </c>
      <c r="K50">
        <f>'Raw Data'!U48</f>
        <v>2.2664481469947058</v>
      </c>
      <c r="L50">
        <f>'Raw Data'!V48</f>
        <v>55</v>
      </c>
      <c r="O50">
        <f>$O$3*K50</f>
        <v>40.7960666459047</v>
      </c>
      <c r="P50">
        <f>IF((L50-O50)&lt;0,2*(L50-O50),(L50-O50)/2)</f>
        <v>7.101966677047649</v>
      </c>
      <c r="Q50">
        <f>POWER(P50,2)</f>
        <v>50.437930681895224</v>
      </c>
      <c r="R50">
        <f>IF(C50=1,D50,2000)</f>
        <v>2000</v>
      </c>
      <c r="S50">
        <f>IF(C50=0,D50,-2000)</f>
        <v>3.2091743119266054</v>
      </c>
      <c r="T50">
        <f>IF(C50=1,E50,-2000)</f>
        <v>-2000</v>
      </c>
      <c r="U50">
        <f>IF(C50=0,E50,2000)</f>
        <v>0.9553459119496853</v>
      </c>
      <c r="V50">
        <f>IF(C50=1,H50,2000)</f>
        <v>2000</v>
      </c>
      <c r="W50">
        <f>IF(C50=0,H50,-2000)</f>
        <v>0.3693379790940767</v>
      </c>
      <c r="X50">
        <f>IF(C50=1,F50,-2000)</f>
        <v>-2000</v>
      </c>
      <c r="Y50">
        <f>IF(C50=0,F50,2000)</f>
        <v>0.7232704402515723</v>
      </c>
      <c r="Z50">
        <f>1-MIN((1-COUNTIF($S$5:$S$102,CONCAT("&gt;=",D50))/$C$104),COUNTIF($R$5:$R$102,CONCAT("&lt;=",D50))/$C$103)</f>
        <v>1</v>
      </c>
      <c r="AA50">
        <f>1-MIN(1-COUNTIF($U$5:$U$102,CONCAT("&lt;=",E50))/$C$104, COUNTIF($T$5:$T$102,CONCAT("&gt;=",E50))/$C$103)</f>
        <v>1</v>
      </c>
      <c r="AB50">
        <f>1-MIN(1-COUNTIF($W$5:$W$102,CONCAT("&gt;=",H50))/$C$104,COUNTIF($V$5:$V$102,CONCAT("&lt;=",H50))*$C$103)</f>
        <v>1</v>
      </c>
      <c r="AC50">
        <f>1-MIN(1-COUNTIF($Y$5:$Y$102,CONCAT("&lt;=",F50))/$C$104, COUNTIF($X$5:$X$102,CONCAT("&gt;=",F50))/$C$103)</f>
        <v>1</v>
      </c>
      <c r="AD50">
        <f>L50</f>
        <v>55</v>
      </c>
      <c r="AE50">
        <f>$Z$2*EXP($Z$3*Z50)+$AA$2*EXP($AA$3*AA50)+$AB$2*EXP($AB$3*AB50)</f>
        <v>76.11472739866988</v>
      </c>
      <c r="AF50">
        <f>AD50-AE50</f>
        <v>-21.114727398669885</v>
      </c>
      <c r="AG50">
        <f>IF((AD50-AE50)&lt;0,2*(AD50-AE50),(AD50-AE50))</f>
        <v>-42.22945479733977</v>
      </c>
      <c r="AH50">
        <f>POWER(AG50,2)</f>
        <v>1783.3268524805628</v>
      </c>
      <c r="AI50">
        <f>IF(AND(AD50&lt;=40,AE50&gt;=55),1,0)</f>
        <v>0</v>
      </c>
      <c r="AJ50">
        <f>IF(AND(AD50&gt;=75,AE50&lt;60),1,0)</f>
        <v>0</v>
      </c>
      <c r="AL50">
        <f>AE50</f>
        <v>76.11472739866988</v>
      </c>
      <c r="AM50">
        <f>MIN(O50,80)</f>
        <v>40.7960666459047</v>
      </c>
      <c r="AN50">
        <f>AD50</f>
        <v>55</v>
      </c>
      <c r="AO50">
        <f>IF(AND(AM50&lt;60,AM50&gt;30),AL50,'Combined Regression'!$B$18*AL50+'Combined Regression'!$B$19*AM50)</f>
        <v>76.11472739866988</v>
      </c>
      <c r="AP50">
        <f>IF(AND(Z50&gt;95%,AA50&gt;95%,AO50&lt;80),15,IF(AND(Z50&gt;90%,AA50&gt;90%,AO50&lt;80),8,0))+MIN(IF(AND(AO50&gt;=55,J50&gt;0.5),-15,0),IF(AND(Z50&lt;20%,AA50&lt;20%,AO50&gt;=45),-15,0))</f>
        <v>15</v>
      </c>
      <c r="AQ50">
        <f>MIN(AO50+AP50,90)</f>
        <v>90</v>
      </c>
      <c r="AR50">
        <f>IF(AND(AN50&lt;=40,AQ50&gt;=55),1,0)</f>
        <v>0</v>
      </c>
      <c r="AS50">
        <f>IF(AND(AN50&gt;=70,AQ50&lt;=55),1,0)</f>
        <v>0</v>
      </c>
    </row>
    <row r="51">
      <c r="A51" t="str">
        <f>'Raw Data'!B49</f>
        <v>Limtex (India) Limited</v>
      </c>
      <c r="B51" t="str">
        <f>'Raw Data'!E49</f>
        <v>D</v>
      </c>
      <c r="C51">
        <f>IF(L51&lt;=40,1,0)</f>
        <v>1</v>
      </c>
      <c r="D51">
        <f>'Raw Data'!N49</f>
        <v>95</v>
      </c>
      <c r="E51">
        <f>'Raw Data'!O49</f>
        <v>0.034482758620689655</v>
      </c>
      <c r="F51">
        <f>'Raw Data'!P49</f>
        <v>-0.5862068965517241</v>
      </c>
      <c r="G51">
        <f>'Raw Data'!Q49</f>
        <v>4.318181818181818</v>
      </c>
      <c r="H51">
        <f>'Raw Data'!R49</f>
        <v>0.2289156626506024</v>
      </c>
      <c r="I51">
        <f>'Raw Data'!S49</f>
        <v>0.9565217391304348</v>
      </c>
      <c r="J51">
        <f>'Raw Data'!T49</f>
        <v>0.3180722891566265</v>
      </c>
      <c r="K51">
        <f>'Raw Data'!U49</f>
        <v>2.2118252717391305</v>
      </c>
      <c r="L51">
        <f>'Raw Data'!V49</f>
        <v>0</v>
      </c>
      <c r="O51">
        <f>$O$3*K51</f>
        <v>39.81285489130435</v>
      </c>
      <c r="P51">
        <f>IF((L51-O51)&lt;0,2*(L51-O51),(L51-O51)/2)</f>
        <v>-79.6257097826087</v>
      </c>
      <c r="Q51">
        <f>POWER(P51,2)</f>
        <v>6340.253658384226</v>
      </c>
      <c r="R51">
        <f>IF(C51=1,D51,2000)</f>
        <v>95</v>
      </c>
      <c r="S51">
        <f>IF(C51=0,D51,-2000)</f>
        <v>-2000</v>
      </c>
      <c r="T51">
        <f>IF(C51=1,E51,-2000)</f>
        <v>0.034482758620689655</v>
      </c>
      <c r="U51">
        <f>IF(C51=0,E51,2000)</f>
        <v>2000</v>
      </c>
      <c r="V51">
        <f>IF(C51=1,H51,2000)</f>
        <v>0.2289156626506024</v>
      </c>
      <c r="W51">
        <f>IF(C51=0,H51,-2000)</f>
        <v>-2000</v>
      </c>
      <c r="X51">
        <f>IF(C51=1,F51,-2000)</f>
        <v>-0.5862068965517241</v>
      </c>
      <c r="Y51">
        <f>IF(C51=0,F51,2000)</f>
        <v>2000</v>
      </c>
      <c r="Z51">
        <f>1-MIN((1-COUNTIF($S$5:$S$102,CONCAT("&gt;=",D51))/$C$104),COUNTIF($R$5:$R$102,CONCAT("&lt;=",D51))/$C$103)</f>
        <v>1</v>
      </c>
      <c r="AA51">
        <f>1-MIN(1-COUNTIF($U$5:$U$102,CONCAT("&lt;=",E51))/$C$104, COUNTIF($T$5:$T$102,CONCAT("&gt;=",E51))/$C$103)</f>
        <v>1</v>
      </c>
      <c r="AB51">
        <f>1-MIN(1-COUNTIF($W$5:$W$102,CONCAT("&gt;=",H51))/$C$104,COUNTIF($V$5:$V$102,CONCAT("&lt;=",H51))*$C$103)</f>
        <v>1</v>
      </c>
      <c r="AC51">
        <f>1-MIN(1-COUNTIF($Y$5:$Y$102,CONCAT("&lt;=",F51))/$C$104, COUNTIF($X$5:$X$102,CONCAT("&gt;=",F51))/$C$103)</f>
        <v>1</v>
      </c>
      <c r="AD51">
        <f>L51</f>
        <v>0</v>
      </c>
      <c r="AE51">
        <f>$Z$2*EXP($Z$3*Z51)+$AA$2*EXP($AA$3*AA51)+$AB$2*EXP($AB$3*AB51)</f>
        <v>76.11472739866988</v>
      </c>
      <c r="AF51">
        <f>AD51-AE51</f>
        <v>-76.11472739866988</v>
      </c>
      <c r="AG51">
        <f>IF((AD51-AE51)&lt;0,2*(AD51-AE51),(AD51-AE51))</f>
        <v>-152.22945479733977</v>
      </c>
      <c r="AH51">
        <f>POWER(AG51,2)</f>
        <v>23173.806907895312</v>
      </c>
      <c r="AI51">
        <f>IF(AND(AD51&lt;=40,AE51&gt;=55),1,0)</f>
        <v>1</v>
      </c>
      <c r="AJ51">
        <f>IF(AND(AD51&gt;=75,AE51&lt;60),1,0)</f>
        <v>0</v>
      </c>
      <c r="AL51">
        <f>AE51</f>
        <v>76.11472739866988</v>
      </c>
      <c r="AM51">
        <f>MIN(O51,80)</f>
        <v>39.81285489130435</v>
      </c>
      <c r="AN51">
        <f>AD51</f>
        <v>0</v>
      </c>
      <c r="AO51">
        <f>IF(AND(AM51&lt;60,AM51&gt;30),AL51,'Combined Regression'!$B$18*AL51+'Combined Regression'!$B$19*AM51)</f>
        <v>76.11472739866988</v>
      </c>
      <c r="AP51">
        <f>IF(AND(Z51&gt;95%,AA51&gt;95%,AO51&lt;80),15,IF(AND(Z51&gt;90%,AA51&gt;90%,AO51&lt;80),8,0))+MIN(IF(AND(AO51&gt;=55,J51&gt;0.5),-15,0),IF(AND(Z51&lt;20%,AA51&lt;20%,AO51&gt;=45),-15,0))</f>
        <v>15</v>
      </c>
      <c r="AQ51">
        <f>MIN(AO51+AP51,90)</f>
        <v>90</v>
      </c>
      <c r="AR51">
        <f>IF(AND(AN51&lt;=40,AQ51&gt;=55),1,0)</f>
        <v>1</v>
      </c>
      <c r="AS51">
        <f>IF(AND(AN51&gt;=70,AQ51&lt;=55),1,0)</f>
        <v>0</v>
      </c>
    </row>
    <row r="52">
      <c r="A52" t="str">
        <f>'Raw Data'!B50</f>
        <v>Lokesh Machines Limited</v>
      </c>
      <c r="B52" t="str">
        <f>'Raw Data'!E50</f>
        <v>B-</v>
      </c>
      <c r="C52">
        <f>IF(L52&lt;=40,1,0)</f>
        <v>1</v>
      </c>
      <c r="D52">
        <f>'Raw Data'!N50</f>
        <v>3.5</v>
      </c>
      <c r="E52">
        <f>'Raw Data'!O50</f>
        <v>0.7379781420765027</v>
      </c>
      <c r="F52">
        <f>'Raw Data'!P50</f>
        <v>0.7103825136612022</v>
      </c>
      <c r="G52">
        <f>'Raw Data'!Q50</f>
        <v>0.7368421052631579</v>
      </c>
      <c r="H52">
        <f>'Raw Data'!R50</f>
        <v>0.6853146853146853</v>
      </c>
      <c r="I52">
        <f>'Raw Data'!S50</f>
        <v>0.7365269461077845</v>
      </c>
      <c r="J52">
        <f>'Raw Data'!T50</f>
        <v>0.8601398601398601</v>
      </c>
      <c r="K52">
        <f>'Raw Data'!U50</f>
        <v>1.4263010179640718</v>
      </c>
      <c r="L52">
        <f>'Raw Data'!V50</f>
        <v>15</v>
      </c>
      <c r="O52">
        <f>$O$3*K52</f>
        <v>25.673418323353292</v>
      </c>
      <c r="P52">
        <f>IF((L52-O52)&lt;0,2*(L52-O52),(L52-O52)/2)</f>
        <v>-21.346836646706585</v>
      </c>
      <c r="Q52">
        <f>POWER(P52,2)</f>
        <v>455.68743482117526</v>
      </c>
      <c r="R52">
        <f>IF(C52=1,D52,2000)</f>
        <v>3.5</v>
      </c>
      <c r="S52">
        <f>IF(C52=0,D52,-2000)</f>
        <v>-2000</v>
      </c>
      <c r="T52">
        <f>IF(C52=1,E52,-2000)</f>
        <v>0.7379781420765027</v>
      </c>
      <c r="U52">
        <f>IF(C52=0,E52,2000)</f>
        <v>2000</v>
      </c>
      <c r="V52">
        <f>IF(C52=1,H52,2000)</f>
        <v>0.6853146853146853</v>
      </c>
      <c r="W52">
        <f>IF(C52=0,H52,-2000)</f>
        <v>-2000</v>
      </c>
      <c r="X52">
        <f>IF(C52=1,F52,-2000)</f>
        <v>0.7103825136612022</v>
      </c>
      <c r="Y52">
        <f>IF(C52=0,F52,2000)</f>
        <v>2000</v>
      </c>
      <c r="Z52">
        <f>1-MIN((1-COUNTIF($S$5:$S$102,CONCAT("&gt;=",D52))/$C$104),COUNTIF($R$5:$R$102,CONCAT("&lt;=",D52))/$C$103)</f>
        <v>1</v>
      </c>
      <c r="AA52">
        <f>1-MIN(1-COUNTIF($U$5:$U$102,CONCAT("&lt;=",E52))/$C$104, COUNTIF($T$5:$T$102,CONCAT("&gt;=",E52))/$C$103)</f>
        <v>1</v>
      </c>
      <c r="AB52">
        <f>1-MIN(1-COUNTIF($W$5:$W$102,CONCAT("&gt;=",H52))/$C$104,COUNTIF($V$5:$V$102,CONCAT("&lt;=",H52))*$C$103)</f>
        <v>1</v>
      </c>
      <c r="AC52">
        <f>1-MIN(1-COUNTIF($Y$5:$Y$102,CONCAT("&lt;=",F52))/$C$104, COUNTIF($X$5:$X$102,CONCAT("&gt;=",F52))/$C$103)</f>
        <v>1</v>
      </c>
      <c r="AD52">
        <f>L52</f>
        <v>15</v>
      </c>
      <c r="AE52">
        <f>$Z$2*EXP($Z$3*Z52)+$AA$2*EXP($AA$3*AA52)+$AB$2*EXP($AB$3*AB52)</f>
        <v>76.11472739866988</v>
      </c>
      <c r="AF52">
        <f>AD52-AE52</f>
        <v>-61.114727398669885</v>
      </c>
      <c r="AG52">
        <f>IF((AD52-AE52)&lt;0,2*(AD52-AE52),(AD52-AE52))</f>
        <v>-122.22945479733977</v>
      </c>
      <c r="AH52">
        <f>POWER(AG52,2)</f>
        <v>14940.039620054926</v>
      </c>
      <c r="AI52">
        <f>IF(AND(AD52&lt;=40,AE52&gt;=55),1,0)</f>
        <v>1</v>
      </c>
      <c r="AJ52">
        <f>IF(AND(AD52&gt;=75,AE52&lt;60),1,0)</f>
        <v>0</v>
      </c>
      <c r="AL52">
        <f>AE52</f>
        <v>76.11472739866988</v>
      </c>
      <c r="AM52">
        <f>MIN(O52,80)</f>
        <v>25.673418323353292</v>
      </c>
      <c r="AN52">
        <f>AD52</f>
        <v>15</v>
      </c>
      <c r="AO52">
        <f>IF(AND(AM52&lt;60,AM52&gt;30),AL52,'Combined Regression'!$B$18*AL52+'Combined Regression'!$B$19*AM52)</f>
        <v>76.29641616509889</v>
      </c>
      <c r="AP52">
        <f>IF(AND(Z52&gt;95%,AA52&gt;95%,AO52&lt;80),15,IF(AND(Z52&gt;90%,AA52&gt;90%,AO52&lt;80),8,0))+MIN(IF(AND(AO52&gt;=55,J52&gt;0.5),-15,0),IF(AND(Z52&lt;20%,AA52&lt;20%,AO52&gt;=45),-15,0))</f>
        <v>0</v>
      </c>
      <c r="AQ52">
        <f>MIN(AO52+AP52,90)</f>
        <v>76.29641616509889</v>
      </c>
      <c r="AR52">
        <f>IF(AND(AN52&lt;=40,AQ52&gt;=55),1,0)</f>
        <v>1</v>
      </c>
      <c r="AS52">
        <f>IF(AND(AN52&gt;=70,AQ52&lt;=55),1,0)</f>
        <v>0</v>
      </c>
    </row>
    <row r="53">
      <c r="A53" t="str">
        <f>'Raw Data'!B51</f>
        <v>Lumax Industries Limited</v>
      </c>
      <c r="B53" t="str">
        <f>'Raw Data'!E51</f>
        <v>A+</v>
      </c>
      <c r="C53">
        <f>IF(L53&lt;=40,1,0)</f>
        <v>0</v>
      </c>
      <c r="D53">
        <f>'Raw Data'!N51</f>
        <v>0.7901486047198886</v>
      </c>
      <c r="E53">
        <f>'Raw Data'!O51</f>
        <v>3.5644444444444443</v>
      </c>
      <c r="F53">
        <f>'Raw Data'!P51</f>
        <v>-1.2380952380952381</v>
      </c>
      <c r="G53">
        <f>'Raw Data'!Q51</f>
        <v>0.2900552486187845</v>
      </c>
      <c r="H53">
        <f>'Raw Data'!R51</f>
        <v>0.06205673758865248</v>
      </c>
      <c r="I53">
        <f>'Raw Data'!S51</f>
        <v>0.5592635212888377</v>
      </c>
      <c r="J53">
        <f>'Raw Data'!T51</f>
        <v>0.2872340425531915</v>
      </c>
      <c r="K53">
        <f>'Raw Data'!U51</f>
        <v>1.5478492445353491</v>
      </c>
      <c r="L53">
        <f>'Raw Data'!V51</f>
        <v>80</v>
      </c>
      <c r="O53">
        <f>$O$3*K53</f>
        <v>27.861286401636285</v>
      </c>
      <c r="P53">
        <f>IF((L53-O53)&lt;0,2*(L53-O53),(L53-O53)/2)</f>
        <v>26.069356799181858</v>
      </c>
      <c r="Q53">
        <f>POWER(P53,2)</f>
        <v>679.6113639230493</v>
      </c>
      <c r="R53">
        <f>IF(C53=1,D53,2000)</f>
        <v>2000</v>
      </c>
      <c r="S53">
        <f>IF(C53=0,D53,-2000)</f>
        <v>0.7901486047198886</v>
      </c>
      <c r="T53">
        <f>IF(C53=1,E53,-2000)</f>
        <v>-2000</v>
      </c>
      <c r="U53">
        <f>IF(C53=0,E53,2000)</f>
        <v>3.5644444444444443</v>
      </c>
      <c r="V53">
        <f>IF(C53=1,H53,2000)</f>
        <v>2000</v>
      </c>
      <c r="W53">
        <f>IF(C53=0,H53,-2000)</f>
        <v>0.06205673758865248</v>
      </c>
      <c r="X53">
        <f>IF(C53=1,F53,-2000)</f>
        <v>-2000</v>
      </c>
      <c r="Y53">
        <f>IF(C53=0,F53,2000)</f>
        <v>-1.2380952380952381</v>
      </c>
      <c r="Z53">
        <f>1-MIN((1-COUNTIF($S$5:$S$102,CONCAT("&gt;=",D53))/$C$104),COUNTIF($R$5:$R$102,CONCAT("&lt;=",D53))/$C$103)</f>
        <v>1</v>
      </c>
      <c r="AA53">
        <f>1-MIN(1-COUNTIF($U$5:$U$102,CONCAT("&lt;=",E53))/$C$104, COUNTIF($T$5:$T$102,CONCAT("&gt;=",E53))/$C$103)</f>
        <v>1</v>
      </c>
      <c r="AB53">
        <f>1-MIN(1-COUNTIF($W$5:$W$102,CONCAT("&gt;=",H53))/$C$104,COUNTIF($V$5:$V$102,CONCAT("&lt;=",H53))*$C$103)</f>
        <v>1</v>
      </c>
      <c r="AC53">
        <f>1-MIN(1-COUNTIF($Y$5:$Y$102,CONCAT("&lt;=",F53))/$C$104, COUNTIF($X$5:$X$102,CONCAT("&gt;=",F53))/$C$103)</f>
        <v>1</v>
      </c>
      <c r="AD53">
        <f>L53</f>
        <v>80</v>
      </c>
      <c r="AE53">
        <f>$Z$2*EXP($Z$3*Z53)+$AA$2*EXP($AA$3*AA53)+$AB$2*EXP($AB$3*AB53)</f>
        <v>76.11472739866988</v>
      </c>
      <c r="AF53">
        <f>AD53-AE53</f>
        <v>3.885272601330115</v>
      </c>
      <c r="AG53">
        <f>IF((AD53-AE53)&lt;0,2*(AD53-AE53),(AD53-AE53))</f>
        <v>3.885272601330115</v>
      </c>
      <c r="AH53">
        <f>POWER(AG53,2)</f>
        <v>15.09534318664648</v>
      </c>
      <c r="AI53">
        <f>IF(AND(AD53&lt;=40,AE53&gt;=55),1,0)</f>
        <v>0</v>
      </c>
      <c r="AJ53">
        <f>IF(AND(AD53&gt;=75,AE53&lt;60),1,0)</f>
        <v>0</v>
      </c>
      <c r="AL53">
        <f>AE53</f>
        <v>76.11472739866988</v>
      </c>
      <c r="AM53">
        <f>MIN(O53,80)</f>
        <v>27.861286401636285</v>
      </c>
      <c r="AN53">
        <f>AD53</f>
        <v>80</v>
      </c>
      <c r="AO53">
        <f>IF(AND(AM53&lt;60,AM53&gt;30),AL53,'Combined Regression'!$B$18*AL53+'Combined Regression'!$B$19*AM53)</f>
        <v>76.87804808751834</v>
      </c>
      <c r="AP53">
        <f>IF(AND(Z53&gt;95%,AA53&gt;95%,AO53&lt;80),15,IF(AND(Z53&gt;90%,AA53&gt;90%,AO53&lt;80),8,0))+MIN(IF(AND(AO53&gt;=55,J53&gt;0.5),-15,0),IF(AND(Z53&lt;20%,AA53&lt;20%,AO53&gt;=45),-15,0))</f>
        <v>15</v>
      </c>
      <c r="AQ53">
        <f>MIN(AO53+AP53,90)</f>
        <v>90</v>
      </c>
      <c r="AR53">
        <f>IF(AND(AN53&lt;=40,AQ53&gt;=55),1,0)</f>
        <v>0</v>
      </c>
      <c r="AS53">
        <f>IF(AND(AN53&gt;=70,AQ53&lt;=55),1,0)</f>
        <v>0</v>
      </c>
    </row>
    <row r="54">
      <c r="A54" t="str">
        <f>'Raw Data'!B52</f>
        <v>MAHALAXMI RUBTECH LTD</v>
      </c>
      <c r="B54" t="str">
        <f>'Raw Data'!E52</f>
        <v>BBB+</v>
      </c>
      <c r="C54">
        <f>IF(L54&lt;=40,1,0)</f>
        <v>0</v>
      </c>
      <c r="D54">
        <f>'Raw Data'!N52</f>
        <v>2.4</v>
      </c>
      <c r="E54">
        <f>'Raw Data'!O52</f>
        <v>1.236111111111111</v>
      </c>
      <c r="F54">
        <f>'Raw Data'!P52</f>
        <v>0.09259259259259259</v>
      </c>
      <c r="G54">
        <f>'Raw Data'!Q52</f>
        <v>0.5714285714285714</v>
      </c>
      <c r="H54">
        <f>'Raw Data'!R52</f>
        <v>0.17733990147783252</v>
      </c>
      <c r="I54">
        <f>'Raw Data'!S52</f>
        <v>0.8023255813953488</v>
      </c>
      <c r="J54">
        <f>'Raw Data'!T52</f>
        <v>0.3399014778325123</v>
      </c>
      <c r="K54">
        <f>'Raw Data'!U52</f>
        <v>1.8538623380677384</v>
      </c>
      <c r="L54">
        <f>'Raw Data'!V52</f>
        <v>65</v>
      </c>
      <c r="O54">
        <f>$O$3*K54</f>
        <v>33.36952208521929</v>
      </c>
      <c r="P54">
        <f>IF((L54-O54)&lt;0,2*(L54-O54),(L54-O54)/2)</f>
        <v>15.815238957390356</v>
      </c>
      <c r="Q54">
        <f>POWER(P54,2)</f>
        <v>250.1217832793576</v>
      </c>
      <c r="R54">
        <f>IF(C54=1,D54,2000)</f>
        <v>2000</v>
      </c>
      <c r="S54">
        <f>IF(C54=0,D54,-2000)</f>
        <v>2.4</v>
      </c>
      <c r="T54">
        <f>IF(C54=1,E54,-2000)</f>
        <v>-2000</v>
      </c>
      <c r="U54">
        <f>IF(C54=0,E54,2000)</f>
        <v>1.236111111111111</v>
      </c>
      <c r="V54">
        <f>IF(C54=1,H54,2000)</f>
        <v>2000</v>
      </c>
      <c r="W54">
        <f>IF(C54=0,H54,-2000)</f>
        <v>0.17733990147783252</v>
      </c>
      <c r="X54">
        <f>IF(C54=1,F54,-2000)</f>
        <v>-2000</v>
      </c>
      <c r="Y54">
        <f>IF(C54=0,F54,2000)</f>
        <v>0.09259259259259259</v>
      </c>
      <c r="Z54">
        <f>1-MIN((1-COUNTIF($S$5:$S$102,CONCAT("&gt;=",D54))/$C$104),COUNTIF($R$5:$R$102,CONCAT("&lt;=",D54))/$C$103)</f>
        <v>1</v>
      </c>
      <c r="AA54">
        <f>1-MIN(1-COUNTIF($U$5:$U$102,CONCAT("&lt;=",E54))/$C$104, COUNTIF($T$5:$T$102,CONCAT("&gt;=",E54))/$C$103)</f>
        <v>1</v>
      </c>
      <c r="AB54">
        <f>1-MIN(1-COUNTIF($W$5:$W$102,CONCAT("&gt;=",H54))/$C$104,COUNTIF($V$5:$V$102,CONCAT("&lt;=",H54))*$C$103)</f>
        <v>1</v>
      </c>
      <c r="AC54">
        <f>1-MIN(1-COUNTIF($Y$5:$Y$102,CONCAT("&lt;=",F54))/$C$104, COUNTIF($X$5:$X$102,CONCAT("&gt;=",F54))/$C$103)</f>
        <v>1</v>
      </c>
      <c r="AD54">
        <f>L54</f>
        <v>65</v>
      </c>
      <c r="AE54">
        <f>$Z$2*EXP($Z$3*Z54)+$AA$2*EXP($AA$3*AA54)+$AB$2*EXP($AB$3*AB54)</f>
        <v>76.11472739866988</v>
      </c>
      <c r="AF54">
        <f>AD54-AE54</f>
        <v>-11.114727398669885</v>
      </c>
      <c r="AG54">
        <f>IF((AD54-AE54)&lt;0,2*(AD54-AE54),(AD54-AE54))</f>
        <v>-22.22945479733977</v>
      </c>
      <c r="AH54">
        <f>POWER(AG54,2)</f>
        <v>494.1486605869721</v>
      </c>
      <c r="AI54">
        <f>IF(AND(AD54&lt;=40,AE54&gt;=55),1,0)</f>
        <v>0</v>
      </c>
      <c r="AJ54">
        <f>IF(AND(AD54&gt;=75,AE54&lt;60),1,0)</f>
        <v>0</v>
      </c>
      <c r="AL54">
        <f>AE54</f>
        <v>76.11472739866988</v>
      </c>
      <c r="AM54">
        <f>MIN(O54,80)</f>
        <v>33.36952208521929</v>
      </c>
      <c r="AN54">
        <f>AD54</f>
        <v>65</v>
      </c>
      <c r="AO54">
        <f>IF(AND(AM54&lt;60,AM54&gt;30),AL54,'Combined Regression'!$B$18*AL54+'Combined Regression'!$B$19*AM54)</f>
        <v>76.11472739866988</v>
      </c>
      <c r="AP54">
        <f>IF(AND(Z54&gt;95%,AA54&gt;95%,AO54&lt;80),15,IF(AND(Z54&gt;90%,AA54&gt;90%,AO54&lt;80),8,0))+MIN(IF(AND(AO54&gt;=55,J54&gt;0.5),-15,0),IF(AND(Z54&lt;20%,AA54&lt;20%,AO54&gt;=45),-15,0))</f>
        <v>15</v>
      </c>
      <c r="AQ54">
        <f>MIN(AO54+AP54,90)</f>
        <v>90</v>
      </c>
      <c r="AR54">
        <f>IF(AND(AN54&lt;=40,AQ54&gt;=55),1,0)</f>
        <v>0</v>
      </c>
      <c r="AS54">
        <f>IF(AND(AN54&gt;=70,AQ54&lt;=55),1,0)</f>
        <v>0</v>
      </c>
    </row>
    <row r="55">
      <c r="A55" t="str">
        <f>'Raw Data'!B53</f>
        <v>Mahendra Sponge and Power Limited</v>
      </c>
      <c r="B55" t="str">
        <f>'Raw Data'!E53</f>
        <v>BBB-</v>
      </c>
      <c r="C55">
        <f>IF(L55&lt;=40,1,0)</f>
        <v>0</v>
      </c>
      <c r="D55">
        <f>'Raw Data'!N53</f>
        <v>5.158135613633626</v>
      </c>
      <c r="E55">
        <f>'Raw Data'!O53</f>
        <v>0.6236641221374046</v>
      </c>
      <c r="F55">
        <f>'Raw Data'!P53</f>
        <v>0.11450381679389313</v>
      </c>
      <c r="G55">
        <f>'Raw Data'!Q53</f>
        <v>1.2835820895522387</v>
      </c>
      <c r="H55">
        <f>'Raw Data'!R53</f>
        <v>0.4648648648648649</v>
      </c>
      <c r="I55">
        <f>'Raw Data'!S53</f>
        <v>0.6666666666666666</v>
      </c>
      <c r="J55">
        <f>'Raw Data'!T53</f>
        <v>0.3891891891891892</v>
      </c>
      <c r="K55">
        <f>'Raw Data'!U53</f>
        <v>1.8679384126984127</v>
      </c>
      <c r="L55">
        <f>'Raw Data'!V53</f>
        <v>55</v>
      </c>
      <c r="O55">
        <f>$O$3*K55</f>
        <v>33.62289142857143</v>
      </c>
      <c r="P55">
        <f>IF((L55-O55)&lt;0,2*(L55-O55),(L55-O55)/2)</f>
        <v>10.688554285714286</v>
      </c>
      <c r="Q55">
        <f>POWER(P55,2)</f>
        <v>114.24519271866123</v>
      </c>
      <c r="R55">
        <f>IF(C55=1,D55,2000)</f>
        <v>2000</v>
      </c>
      <c r="S55">
        <f>IF(C55=0,D55,-2000)</f>
        <v>5.158135613633626</v>
      </c>
      <c r="T55">
        <f>IF(C55=1,E55,-2000)</f>
        <v>-2000</v>
      </c>
      <c r="U55">
        <f>IF(C55=0,E55,2000)</f>
        <v>0.6236641221374046</v>
      </c>
      <c r="V55">
        <f>IF(C55=1,H55,2000)</f>
        <v>2000</v>
      </c>
      <c r="W55">
        <f>IF(C55=0,H55,-2000)</f>
        <v>0.4648648648648649</v>
      </c>
      <c r="X55">
        <f>IF(C55=1,F55,-2000)</f>
        <v>-2000</v>
      </c>
      <c r="Y55">
        <f>IF(C55=0,F55,2000)</f>
        <v>0.11450381679389313</v>
      </c>
      <c r="Z55">
        <f>1-MIN((1-COUNTIF($S$5:$S$102,CONCAT("&gt;=",D55))/$C$104),COUNTIF($R$5:$R$102,CONCAT("&lt;=",D55))/$C$103)</f>
        <v>1</v>
      </c>
      <c r="AA55">
        <f>1-MIN(1-COUNTIF($U$5:$U$102,CONCAT("&lt;=",E55))/$C$104, COUNTIF($T$5:$T$102,CONCAT("&gt;=",E55))/$C$103)</f>
        <v>1</v>
      </c>
      <c r="AB55">
        <f>1-MIN(1-COUNTIF($W$5:$W$102,CONCAT("&gt;=",H55))/$C$104,COUNTIF($V$5:$V$102,CONCAT("&lt;=",H55))*$C$103)</f>
        <v>1</v>
      </c>
      <c r="AC55">
        <f>1-MIN(1-COUNTIF($Y$5:$Y$102,CONCAT("&lt;=",F55))/$C$104, COUNTIF($X$5:$X$102,CONCAT("&gt;=",F55))/$C$103)</f>
        <v>1</v>
      </c>
      <c r="AD55">
        <f>L55</f>
        <v>55</v>
      </c>
      <c r="AE55">
        <f>$Z$2*EXP($Z$3*Z55)+$AA$2*EXP($AA$3*AA55)+$AB$2*EXP($AB$3*AB55)</f>
        <v>76.11472739866988</v>
      </c>
      <c r="AF55">
        <f>AD55-AE55</f>
        <v>-21.114727398669885</v>
      </c>
      <c r="AG55">
        <f>IF((AD55-AE55)&lt;0,2*(AD55-AE55),(AD55-AE55))</f>
        <v>-42.22945479733977</v>
      </c>
      <c r="AH55">
        <f>POWER(AG55,2)</f>
        <v>1783.3268524805628</v>
      </c>
      <c r="AI55">
        <f>IF(AND(AD55&lt;=40,AE55&gt;=55),1,0)</f>
        <v>0</v>
      </c>
      <c r="AJ55">
        <f>IF(AND(AD55&gt;=75,AE55&lt;60),1,0)</f>
        <v>0</v>
      </c>
      <c r="AL55">
        <f>AE55</f>
        <v>76.11472739866988</v>
      </c>
      <c r="AM55">
        <f>MIN(O55,80)</f>
        <v>33.62289142857143</v>
      </c>
      <c r="AN55">
        <f>AD55</f>
        <v>55</v>
      </c>
      <c r="AO55">
        <f>IF(AND(AM55&lt;60,AM55&gt;30),AL55,'Combined Regression'!$B$18*AL55+'Combined Regression'!$B$19*AM55)</f>
        <v>76.11472739866988</v>
      </c>
      <c r="AP55">
        <f>IF(AND(Z55&gt;95%,AA55&gt;95%,AO55&lt;80),15,IF(AND(Z55&gt;90%,AA55&gt;90%,AO55&lt;80),8,0))+MIN(IF(AND(AO55&gt;=55,J55&gt;0.5),-15,0),IF(AND(Z55&lt;20%,AA55&lt;20%,AO55&gt;=45),-15,0))</f>
        <v>15</v>
      </c>
      <c r="AQ55">
        <f>MIN(AO55+AP55,90)</f>
        <v>90</v>
      </c>
      <c r="AR55">
        <f>IF(AND(AN55&lt;=40,AQ55&gt;=55),1,0)</f>
        <v>0</v>
      </c>
      <c r="AS55">
        <f>IF(AND(AN55&gt;=70,AQ55&lt;=55),1,0)</f>
        <v>0</v>
      </c>
    </row>
    <row r="56">
      <c r="A56" t="str">
        <f>'Raw Data'!B54</f>
        <v>Mantra Industries Limited</v>
      </c>
      <c r="B56" t="str">
        <f>'Raw Data'!E54</f>
        <v>BB+</v>
      </c>
      <c r="C56">
        <f>IF(L56&lt;=40,1,0)</f>
        <v>0</v>
      </c>
      <c r="D56">
        <f>'Raw Data'!N54</f>
        <v>11.6</v>
      </c>
      <c r="E56">
        <f>'Raw Data'!O54</f>
        <v>0.23045977011494248</v>
      </c>
      <c r="F56">
        <f>'Raw Data'!P54</f>
        <v>3.390804597701149</v>
      </c>
      <c r="G56">
        <f>'Raw Data'!Q54</f>
        <v>2.6363636363636362</v>
      </c>
      <c r="H56">
        <f>'Raw Data'!R54</f>
        <v>0.27358490566037735</v>
      </c>
      <c r="I56">
        <f>'Raw Data'!S54</f>
        <v>0.5063291139240507</v>
      </c>
      <c r="J56">
        <f>'Raw Data'!T54</f>
        <v>0.18867924528301888</v>
      </c>
      <c r="K56">
        <f>'Raw Data'!U54</f>
        <v>2.980754104524377</v>
      </c>
      <c r="L56">
        <f>'Raw Data'!V54</f>
        <v>45</v>
      </c>
      <c r="O56">
        <f>$O$3*K56</f>
        <v>53.65357388143878</v>
      </c>
      <c r="P56">
        <f>IF((L56-O56)&lt;0,2*(L56-O56),(L56-O56)/2)</f>
        <v>-17.307147762877563</v>
      </c>
      <c r="Q56">
        <f>POWER(P56,2)</f>
        <v>299.5373636860778</v>
      </c>
      <c r="R56">
        <f>IF(C56=1,D56,2000)</f>
        <v>2000</v>
      </c>
      <c r="S56">
        <f>IF(C56=0,D56,-2000)</f>
        <v>11.6</v>
      </c>
      <c r="T56">
        <f>IF(C56=1,E56,-2000)</f>
        <v>-2000</v>
      </c>
      <c r="U56">
        <f>IF(C56=0,E56,2000)</f>
        <v>0.23045977011494248</v>
      </c>
      <c r="V56">
        <f>IF(C56=1,H56,2000)</f>
        <v>2000</v>
      </c>
      <c r="W56">
        <f>IF(C56=0,H56,-2000)</f>
        <v>0.27358490566037735</v>
      </c>
      <c r="X56">
        <f>IF(C56=1,F56,-2000)</f>
        <v>-2000</v>
      </c>
      <c r="Y56">
        <f>IF(C56=0,F56,2000)</f>
        <v>3.390804597701149</v>
      </c>
      <c r="Z56">
        <f>1-MIN((1-COUNTIF($S$5:$S$102,CONCAT("&gt;=",D56))/$C$104),COUNTIF($R$5:$R$102,CONCAT("&lt;=",D56))/$C$103)</f>
        <v>1</v>
      </c>
      <c r="AA56">
        <f>1-MIN(1-COUNTIF($U$5:$U$102,CONCAT("&lt;=",E56))/$C$104, COUNTIF($T$5:$T$102,CONCAT("&gt;=",E56))/$C$103)</f>
        <v>1</v>
      </c>
      <c r="AB56">
        <f>1-MIN(1-COUNTIF($W$5:$W$102,CONCAT("&gt;=",H56))/$C$104,COUNTIF($V$5:$V$102,CONCAT("&lt;=",H56))*$C$103)</f>
        <v>1</v>
      </c>
      <c r="AC56">
        <f>1-MIN(1-COUNTIF($Y$5:$Y$102,CONCAT("&lt;=",F56))/$C$104, COUNTIF($X$5:$X$102,CONCAT("&gt;=",F56))/$C$103)</f>
        <v>1</v>
      </c>
      <c r="AD56">
        <f>L56</f>
        <v>45</v>
      </c>
      <c r="AE56">
        <f>$Z$2*EXP($Z$3*Z56)+$AA$2*EXP($AA$3*AA56)+$AB$2*EXP($AB$3*AB56)</f>
        <v>76.11472739866988</v>
      </c>
      <c r="AF56">
        <f>AD56-AE56</f>
        <v>-31.114727398669885</v>
      </c>
      <c r="AG56">
        <f>IF((AD56-AE56)&lt;0,2*(AD56-AE56),(AD56-AE56))</f>
        <v>-62.22945479733977</v>
      </c>
      <c r="AH56">
        <f>POWER(AG56,2)</f>
        <v>3872.505044374154</v>
      </c>
      <c r="AI56">
        <f>IF(AND(AD56&lt;=40,AE56&gt;=55),1,0)</f>
        <v>0</v>
      </c>
      <c r="AJ56">
        <f>IF(AND(AD56&gt;=75,AE56&lt;60),1,0)</f>
        <v>0</v>
      </c>
      <c r="AL56">
        <f>AE56</f>
        <v>76.11472739866988</v>
      </c>
      <c r="AM56">
        <f>MIN(O56,80)</f>
        <v>53.65357388143878</v>
      </c>
      <c r="AN56">
        <f>AD56</f>
        <v>45</v>
      </c>
      <c r="AO56">
        <f>IF(AND(AM56&lt;60,AM56&gt;30),AL56,'Combined Regression'!$B$18*AL56+'Combined Regression'!$B$19*AM56)</f>
        <v>76.11472739866988</v>
      </c>
      <c r="AP56">
        <f>IF(AND(Z56&gt;95%,AA56&gt;95%,AO56&lt;80),15,IF(AND(Z56&gt;90%,AA56&gt;90%,AO56&lt;80),8,0))+MIN(IF(AND(AO56&gt;=55,J56&gt;0.5),-15,0),IF(AND(Z56&lt;20%,AA56&lt;20%,AO56&gt;=45),-15,0))</f>
        <v>15</v>
      </c>
      <c r="AQ56">
        <f>MIN(AO56+AP56,90)</f>
        <v>90</v>
      </c>
      <c r="AR56">
        <f>IF(AND(AN56&lt;=40,AQ56&gt;=55),1,0)</f>
        <v>0</v>
      </c>
      <c r="AS56">
        <f>IF(AND(AN56&gt;=70,AQ56&lt;=55),1,0)</f>
        <v>0</v>
      </c>
    </row>
    <row r="57">
      <c r="A57" t="str">
        <f>'Raw Data'!B55</f>
        <v>MONGIA STEEL LIMITED</v>
      </c>
      <c r="B57" t="str">
        <f>'Raw Data'!E55</f>
        <v>BBB-</v>
      </c>
      <c r="C57">
        <f>IF(L57&lt;=40,1,0)</f>
        <v>0</v>
      </c>
      <c r="D57">
        <f>'Raw Data'!N55</f>
        <v>2.3636363636363638</v>
      </c>
      <c r="E57">
        <f>'Raw Data'!O55</f>
        <v>1.0521739130434784</v>
      </c>
      <c r="F57">
        <f>'Raw Data'!P55</f>
        <v>2.065217391304348</v>
      </c>
      <c r="G57">
        <f>'Raw Data'!Q55</f>
        <v>0.5777777777777777</v>
      </c>
      <c r="H57">
        <f>'Raw Data'!R55</f>
        <v>0.13333333333333333</v>
      </c>
      <c r="I57">
        <f>'Raw Data'!S55</f>
        <v>0.78125</v>
      </c>
      <c r="J57">
        <f>'Raw Data'!T55</f>
        <v>0.2564102564102564</v>
      </c>
      <c r="K57">
        <f>'Raw Data'!U55</f>
        <v>2.237450114678899</v>
      </c>
      <c r="L57">
        <f>'Raw Data'!V55</f>
        <v>55</v>
      </c>
      <c r="O57">
        <f>$O$3*K57</f>
        <v>40.27410206422019</v>
      </c>
      <c r="P57">
        <f>IF((L57-O57)&lt;0,2*(L57-O57),(L57-O57)/2)</f>
        <v>7.362948967889906</v>
      </c>
      <c r="Q57">
        <f>POWER(P57,2)</f>
        <v>54.21301750375103</v>
      </c>
      <c r="R57">
        <f>IF(C57=1,D57,2000)</f>
        <v>2000</v>
      </c>
      <c r="S57">
        <f>IF(C57=0,D57,-2000)</f>
        <v>2.3636363636363638</v>
      </c>
      <c r="T57">
        <f>IF(C57=1,E57,-2000)</f>
        <v>-2000</v>
      </c>
      <c r="U57">
        <f>IF(C57=0,E57,2000)</f>
        <v>1.0521739130434784</v>
      </c>
      <c r="V57">
        <f>IF(C57=1,H57,2000)</f>
        <v>2000</v>
      </c>
      <c r="W57">
        <f>IF(C57=0,H57,-2000)</f>
        <v>0.13333333333333333</v>
      </c>
      <c r="X57">
        <f>IF(C57=1,F57,-2000)</f>
        <v>-2000</v>
      </c>
      <c r="Y57">
        <f>IF(C57=0,F57,2000)</f>
        <v>2.065217391304348</v>
      </c>
      <c r="Z57">
        <f>1-MIN((1-COUNTIF($S$5:$S$102,CONCAT("&gt;=",D57))/$C$104),COUNTIF($R$5:$R$102,CONCAT("&lt;=",D57))/$C$103)</f>
        <v>1</v>
      </c>
      <c r="AA57">
        <f>1-MIN(1-COUNTIF($U$5:$U$102,CONCAT("&lt;=",E57))/$C$104, COUNTIF($T$5:$T$102,CONCAT("&gt;=",E57))/$C$103)</f>
        <v>1</v>
      </c>
      <c r="AB57">
        <f>1-MIN(1-COUNTIF($W$5:$W$102,CONCAT("&gt;=",H57))/$C$104,COUNTIF($V$5:$V$102,CONCAT("&lt;=",H57))*$C$103)</f>
        <v>1</v>
      </c>
      <c r="AC57">
        <f>1-MIN(1-COUNTIF($Y$5:$Y$102,CONCAT("&lt;=",F57))/$C$104, COUNTIF($X$5:$X$102,CONCAT("&gt;=",F57))/$C$103)</f>
        <v>1</v>
      </c>
      <c r="AD57">
        <f>L57</f>
        <v>55</v>
      </c>
      <c r="AE57">
        <f>$Z$2*EXP($Z$3*Z57)+$AA$2*EXP($AA$3*AA57)+$AB$2*EXP($AB$3*AB57)</f>
        <v>76.11472739866988</v>
      </c>
      <c r="AF57">
        <f>AD57-AE57</f>
        <v>-21.114727398669885</v>
      </c>
      <c r="AG57">
        <f>IF((AD57-AE57)&lt;0,2*(AD57-AE57),(AD57-AE57))</f>
        <v>-42.22945479733977</v>
      </c>
      <c r="AH57">
        <f>POWER(AG57,2)</f>
        <v>1783.3268524805628</v>
      </c>
      <c r="AI57">
        <f>IF(AND(AD57&lt;=40,AE57&gt;=55),1,0)</f>
        <v>0</v>
      </c>
      <c r="AJ57">
        <f>IF(AND(AD57&gt;=75,AE57&lt;60),1,0)</f>
        <v>0</v>
      </c>
      <c r="AL57">
        <f>AE57</f>
        <v>76.11472739866988</v>
      </c>
      <c r="AM57">
        <f>MIN(O57,80)</f>
        <v>40.27410206422019</v>
      </c>
      <c r="AN57">
        <f>AD57</f>
        <v>55</v>
      </c>
      <c r="AO57">
        <f>IF(AND(AM57&lt;60,AM57&gt;30),AL57,'Combined Regression'!$B$18*AL57+'Combined Regression'!$B$19*AM57)</f>
        <v>76.11472739866988</v>
      </c>
      <c r="AP57">
        <f>IF(AND(Z57&gt;95%,AA57&gt;95%,AO57&lt;80),15,IF(AND(Z57&gt;90%,AA57&gt;90%,AO57&lt;80),8,0))+MIN(IF(AND(AO57&gt;=55,J57&gt;0.5),-15,0),IF(AND(Z57&lt;20%,AA57&lt;20%,AO57&gt;=45),-15,0))</f>
        <v>15</v>
      </c>
      <c r="AQ57">
        <f>MIN(AO57+AP57,90)</f>
        <v>90</v>
      </c>
      <c r="AR57">
        <f>IF(AND(AN57&lt;=40,AQ57&gt;=55),1,0)</f>
        <v>0</v>
      </c>
      <c r="AS57">
        <f>IF(AND(AN57&gt;=70,AQ57&lt;=55),1,0)</f>
        <v>0</v>
      </c>
    </row>
    <row r="58">
      <c r="A58" t="str">
        <f>'Raw Data'!B56</f>
        <v>MSS India Pvt Limited</v>
      </c>
      <c r="B58" t="str">
        <f>'Raw Data'!E56</f>
        <v>A-</v>
      </c>
      <c r="C58">
        <f>IF(L58&lt;=40,1,0)</f>
        <v>0</v>
      </c>
      <c r="D58">
        <f>'Raw Data'!N56</f>
        <v>0.42893909064912783</v>
      </c>
      <c r="E58">
        <f>'Raw Data'!O56</f>
        <v>6.466666666666667</v>
      </c>
      <c r="F58">
        <f>'Raw Data'!P56</f>
        <v>0.8888888888888888</v>
      </c>
      <c r="G58">
        <f>'Raw Data'!Q56</f>
        <v>0.19480519480519481</v>
      </c>
      <c r="H58">
        <f>'Raw Data'!R56</f>
        <v>0.06302521008403361</v>
      </c>
      <c r="I58">
        <f>'Raw Data'!S56</f>
        <v>1.146067415730337</v>
      </c>
      <c r="J58">
        <f>'Raw Data'!T56</f>
        <v>0.42857142857142855</v>
      </c>
      <c r="K58">
        <f>'Raw Data'!U56</f>
        <v>2.4434009069987814</v>
      </c>
      <c r="L58">
        <f>'Raw Data'!V56</f>
        <v>70</v>
      </c>
      <c r="O58">
        <f>$O$3*K58</f>
        <v>43.98121632597807</v>
      </c>
      <c r="P58">
        <f>IF((L58-O58)&lt;0,2*(L58-O58),(L58-O58)/2)</f>
        <v>13.009391837010966</v>
      </c>
      <c r="Q58">
        <f>POWER(P58,2)</f>
        <v>169.24427596888756</v>
      </c>
      <c r="R58">
        <f>IF(C58=1,D58,2000)</f>
        <v>2000</v>
      </c>
      <c r="S58">
        <f>IF(C58=0,D58,-2000)</f>
        <v>0.42893909064912783</v>
      </c>
      <c r="T58">
        <f>IF(C58=1,E58,-2000)</f>
        <v>-2000</v>
      </c>
      <c r="U58">
        <f>IF(C58=0,E58,2000)</f>
        <v>6.466666666666667</v>
      </c>
      <c r="V58">
        <f>IF(C58=1,H58,2000)</f>
        <v>2000</v>
      </c>
      <c r="W58">
        <f>IF(C58=0,H58,-2000)</f>
        <v>0.06302521008403361</v>
      </c>
      <c r="X58">
        <f>IF(C58=1,F58,-2000)</f>
        <v>-2000</v>
      </c>
      <c r="Y58">
        <f>IF(C58=0,F58,2000)</f>
        <v>0.8888888888888888</v>
      </c>
      <c r="Z58">
        <f>1-MIN((1-COUNTIF($S$5:$S$102,CONCAT("&gt;=",D58))/$C$104),COUNTIF($R$5:$R$102,CONCAT("&lt;=",D58))/$C$103)</f>
        <v>1</v>
      </c>
      <c r="AA58">
        <f>1-MIN(1-COUNTIF($U$5:$U$102,CONCAT("&lt;=",E58))/$C$104, COUNTIF($T$5:$T$102,CONCAT("&gt;=",E58))/$C$103)</f>
        <v>1</v>
      </c>
      <c r="AB58">
        <f>1-MIN(1-COUNTIF($W$5:$W$102,CONCAT("&gt;=",H58))/$C$104,COUNTIF($V$5:$V$102,CONCAT("&lt;=",H58))*$C$103)</f>
        <v>1</v>
      </c>
      <c r="AC58">
        <f>1-MIN(1-COUNTIF($Y$5:$Y$102,CONCAT("&lt;=",F58))/$C$104, COUNTIF($X$5:$X$102,CONCAT("&gt;=",F58))/$C$103)</f>
        <v>1</v>
      </c>
      <c r="AD58">
        <f>L58</f>
        <v>70</v>
      </c>
      <c r="AE58">
        <f>$Z$2*EXP($Z$3*Z58)+$AA$2*EXP($AA$3*AA58)+$AB$2*EXP($AB$3*AB58)</f>
        <v>76.11472739866988</v>
      </c>
      <c r="AF58">
        <f>AD58-AE58</f>
        <v>-6.114727398669885</v>
      </c>
      <c r="AG58">
        <f>IF((AD58-AE58)&lt;0,2*(AD58-AE58),(AD58-AE58))</f>
        <v>-12.22945479733977</v>
      </c>
      <c r="AH58">
        <f>POWER(AG58,2)</f>
        <v>149.55956464017672</v>
      </c>
      <c r="AI58">
        <f>IF(AND(AD58&lt;=40,AE58&gt;=55),1,0)</f>
        <v>0</v>
      </c>
      <c r="AJ58">
        <f>IF(AND(AD58&gt;=75,AE58&lt;60),1,0)</f>
        <v>0</v>
      </c>
      <c r="AL58">
        <f>AE58</f>
        <v>76.11472739866988</v>
      </c>
      <c r="AM58">
        <f>MIN(O58,80)</f>
        <v>43.98121632597807</v>
      </c>
      <c r="AN58">
        <f>AD58</f>
        <v>70</v>
      </c>
      <c r="AO58">
        <f>IF(AND(AM58&lt;60,AM58&gt;30),AL58,'Combined Regression'!$B$18*AL58+'Combined Regression'!$B$19*AM58)</f>
        <v>76.11472739866988</v>
      </c>
      <c r="AP58">
        <f>IF(AND(Z58&gt;95%,AA58&gt;95%,AO58&lt;80),15,IF(AND(Z58&gt;90%,AA58&gt;90%,AO58&lt;80),8,0))+MIN(IF(AND(AO58&gt;=55,J58&gt;0.5),-15,0),IF(AND(Z58&lt;20%,AA58&lt;20%,AO58&gt;=45),-15,0))</f>
        <v>15</v>
      </c>
      <c r="AQ58">
        <f>MIN(AO58+AP58,90)</f>
        <v>90</v>
      </c>
      <c r="AR58">
        <f>IF(AND(AN58&lt;=40,AQ58&gt;=55),1,0)</f>
        <v>0</v>
      </c>
      <c r="AS58">
        <f>IF(AND(AN58&gt;=70,AQ58&lt;=55),1,0)</f>
        <v>0</v>
      </c>
    </row>
    <row r="59">
      <c r="A59" t="str">
        <f>'Raw Data'!B57</f>
        <v>Nagarjuna Fertilizers and Chemicals Limited</v>
      </c>
      <c r="B59" t="str">
        <f>'Raw Data'!E57</f>
        <v>D</v>
      </c>
      <c r="C59">
        <f>IF(L59&lt;=40,1,0)</f>
        <v>1</v>
      </c>
      <c r="D59">
        <f>'Raw Data'!N57</f>
        <v>6.727685974223867</v>
      </c>
      <c r="E59">
        <f>'Raw Data'!O57</f>
        <v>0.3830041891083183</v>
      </c>
      <c r="F59">
        <f>'Raw Data'!P57</f>
        <v>1.6008378216636743</v>
      </c>
      <c r="G59">
        <f>'Raw Data'!Q57</f>
        <v>1.5426774483378256</v>
      </c>
      <c r="H59">
        <f>'Raw Data'!R57</f>
        <v>0.5072378138847858</v>
      </c>
      <c r="I59">
        <f>'Raw Data'!S57</f>
        <v>0.44123192960402263</v>
      </c>
      <c r="J59">
        <f>'Raw Data'!T57</f>
        <v>0.41477104874446086</v>
      </c>
      <c r="K59">
        <f>'Raw Data'!U57</f>
        <v>0.7392186646510603</v>
      </c>
      <c r="L59">
        <f>'Raw Data'!V57</f>
        <v>0</v>
      </c>
      <c r="O59">
        <f>$O$3*K59</f>
        <v>13.305935963719087</v>
      </c>
      <c r="P59">
        <f>IF((L59-O59)&lt;0,2*(L59-O59),(L59-O59)/2)</f>
        <v>-26.611871927438173</v>
      </c>
      <c r="Q59">
        <f>POWER(P59,2)</f>
        <v>708.1917274823719</v>
      </c>
      <c r="R59">
        <f>IF(C59=1,D59,2000)</f>
        <v>6.727685974223867</v>
      </c>
      <c r="S59">
        <f>IF(C59=0,D59,-2000)</f>
        <v>-2000</v>
      </c>
      <c r="T59">
        <f>IF(C59=1,E59,-2000)</f>
        <v>0.3830041891083183</v>
      </c>
      <c r="U59">
        <f>IF(C59=0,E59,2000)</f>
        <v>2000</v>
      </c>
      <c r="V59">
        <f>IF(C59=1,H59,2000)</f>
        <v>0.5072378138847858</v>
      </c>
      <c r="W59">
        <f>IF(C59=0,H59,-2000)</f>
        <v>-2000</v>
      </c>
      <c r="X59">
        <f>IF(C59=1,F59,-2000)</f>
        <v>1.6008378216636743</v>
      </c>
      <c r="Y59">
        <f>IF(C59=0,F59,2000)</f>
        <v>2000</v>
      </c>
      <c r="Z59">
        <f>1-MIN((1-COUNTIF($S$5:$S$102,CONCAT("&gt;=",D59))/$C$104),COUNTIF($R$5:$R$102,CONCAT("&lt;=",D59))/$C$103)</f>
        <v>1</v>
      </c>
      <c r="AA59">
        <f>1-MIN(1-COUNTIF($U$5:$U$102,CONCAT("&lt;=",E59))/$C$104, COUNTIF($T$5:$T$102,CONCAT("&gt;=",E59))/$C$103)</f>
        <v>1</v>
      </c>
      <c r="AB59">
        <f>1-MIN(1-COUNTIF($W$5:$W$102,CONCAT("&gt;=",H59))/$C$104,COUNTIF($V$5:$V$102,CONCAT("&lt;=",H59))*$C$103)</f>
        <v>1</v>
      </c>
      <c r="AC59">
        <f>1-MIN(1-COUNTIF($Y$5:$Y$102,CONCAT("&lt;=",F59))/$C$104, COUNTIF($X$5:$X$102,CONCAT("&gt;=",F59))/$C$103)</f>
        <v>1</v>
      </c>
      <c r="AD59">
        <f>L59</f>
        <v>0</v>
      </c>
      <c r="AE59">
        <f>$Z$2*EXP($Z$3*Z59)+$AA$2*EXP($AA$3*AA59)+$AB$2*EXP($AB$3*AB59)</f>
        <v>76.11472739866988</v>
      </c>
      <c r="AF59">
        <f>AD59-AE59</f>
        <v>-76.11472739866988</v>
      </c>
      <c r="AG59">
        <f>IF((AD59-AE59)&lt;0,2*(AD59-AE59),(AD59-AE59))</f>
        <v>-152.22945479733977</v>
      </c>
      <c r="AH59">
        <f>POWER(AG59,2)</f>
        <v>23173.806907895312</v>
      </c>
      <c r="AI59">
        <f>IF(AND(AD59&lt;=40,AE59&gt;=55),1,0)</f>
        <v>1</v>
      </c>
      <c r="AJ59">
        <f>IF(AND(AD59&gt;=75,AE59&lt;60),1,0)</f>
        <v>0</v>
      </c>
      <c r="AL59">
        <f>AE59</f>
        <v>76.11472739866988</v>
      </c>
      <c r="AM59">
        <f>MIN(O59,80)</f>
        <v>13.305935963719087</v>
      </c>
      <c r="AN59">
        <f>AD59</f>
        <v>0</v>
      </c>
      <c r="AO59">
        <f>IF(AND(AM59&lt;60,AM59&gt;30),AL59,'Combined Regression'!$B$18*AL59+'Combined Regression'!$B$19*AM59)</f>
        <v>73.00859337005734</v>
      </c>
      <c r="AP59">
        <f>IF(AND(Z59&gt;95%,AA59&gt;95%,AO59&lt;80),15,IF(AND(Z59&gt;90%,AA59&gt;90%,AO59&lt;80),8,0))+MIN(IF(AND(AO59&gt;=55,J59&gt;0.5),-15,0),IF(AND(Z59&lt;20%,AA59&lt;20%,AO59&gt;=45),-15,0))</f>
        <v>15</v>
      </c>
      <c r="AQ59">
        <f>MIN(AO59+AP59,90)</f>
        <v>88.00859337005734</v>
      </c>
      <c r="AR59">
        <f>IF(AND(AN59&lt;=40,AQ59&gt;=55),1,0)</f>
        <v>1</v>
      </c>
      <c r="AS59">
        <f>IF(AND(AN59&gt;=70,AQ59&lt;=55),1,0)</f>
        <v>0</v>
      </c>
    </row>
    <row r="60">
      <c r="A60" t="str">
        <f>'Raw Data'!B58</f>
        <v>Nandan Denim Limited</v>
      </c>
      <c r="B60" t="str">
        <f>'Raw Data'!E58</f>
        <v>A</v>
      </c>
      <c r="C60">
        <f>IF(L60&lt;=40,1,0)</f>
        <v>0</v>
      </c>
      <c r="D60">
        <f>'Raw Data'!N58</f>
        <v>3.310267741096959</v>
      </c>
      <c r="E60">
        <f>'Raw Data'!O58</f>
        <v>0.8860029630560311</v>
      </c>
      <c r="F60">
        <f>'Raw Data'!P58</f>
        <v>0.8286086724357266</v>
      </c>
      <c r="G60">
        <f>'Raw Data'!Q58</f>
        <v>1.5156629373958581</v>
      </c>
      <c r="H60">
        <f>'Raw Data'!R58</f>
        <v>0.5217344990617907</v>
      </c>
      <c r="I60">
        <f>'Raw Data'!S58</f>
        <v>0.4260152745787368</v>
      </c>
      <c r="J60">
        <f>'Raw Data'!T58</f>
        <v>0.28795240943617306</v>
      </c>
      <c r="K60">
        <f>'Raw Data'!U58</f>
        <v>1.7904065195859205</v>
      </c>
      <c r="L60">
        <f>'Raw Data'!V58</f>
        <v>75</v>
      </c>
      <c r="O60">
        <f>$O$3*K60</f>
        <v>32.22731735254657</v>
      </c>
      <c r="P60">
        <f>IF((L60-O60)&lt;0,2*(L60-O60),(L60-O60)/2)</f>
        <v>21.386341323726715</v>
      </c>
      <c r="Q60">
        <f>POWER(P60,2)</f>
        <v>457.3755952149409</v>
      </c>
      <c r="R60">
        <f>IF(C60=1,D60,2000)</f>
        <v>2000</v>
      </c>
      <c r="S60">
        <f>IF(C60=0,D60,-2000)</f>
        <v>3.310267741096959</v>
      </c>
      <c r="T60">
        <f>IF(C60=1,E60,-2000)</f>
        <v>-2000</v>
      </c>
      <c r="U60">
        <f>IF(C60=0,E60,2000)</f>
        <v>0.8860029630560311</v>
      </c>
      <c r="V60">
        <f>IF(C60=1,H60,2000)</f>
        <v>2000</v>
      </c>
      <c r="W60">
        <f>IF(C60=0,H60,-2000)</f>
        <v>0.5217344990617907</v>
      </c>
      <c r="X60">
        <f>IF(C60=1,F60,-2000)</f>
        <v>-2000</v>
      </c>
      <c r="Y60">
        <f>IF(C60=0,F60,2000)</f>
        <v>0.8286086724357266</v>
      </c>
      <c r="Z60">
        <f>1-MIN((1-COUNTIF($S$5:$S$102,CONCAT("&gt;=",D60))/$C$104),COUNTIF($R$5:$R$102,CONCAT("&lt;=",D60))/$C$103)</f>
        <v>1</v>
      </c>
      <c r="AA60">
        <f>1-MIN(1-COUNTIF($U$5:$U$102,CONCAT("&lt;=",E60))/$C$104, COUNTIF($T$5:$T$102,CONCAT("&gt;=",E60))/$C$103)</f>
        <v>1</v>
      </c>
      <c r="AB60">
        <f>1-MIN(1-COUNTIF($W$5:$W$102,CONCAT("&gt;=",H60))/$C$104,COUNTIF($V$5:$V$102,CONCAT("&lt;=",H60))*$C$103)</f>
        <v>1</v>
      </c>
      <c r="AC60">
        <f>1-MIN(1-COUNTIF($Y$5:$Y$102,CONCAT("&lt;=",F60))/$C$104, COUNTIF($X$5:$X$102,CONCAT("&gt;=",F60))/$C$103)</f>
        <v>1</v>
      </c>
      <c r="AD60">
        <f>L60</f>
        <v>75</v>
      </c>
      <c r="AE60">
        <f>$Z$2*EXP($Z$3*Z60)+$AA$2*EXP($AA$3*AA60)+$AB$2*EXP($AB$3*AB60)</f>
        <v>76.11472739866988</v>
      </c>
      <c r="AF60">
        <f>AD60-AE60</f>
        <v>-1.114727398669885</v>
      </c>
      <c r="AG60">
        <f>IF((AD60-AE60)&lt;0,2*(AD60-AE60),(AD60-AE60))</f>
        <v>-2.22945479733977</v>
      </c>
      <c r="AH60">
        <f>POWER(AG60,2)</f>
        <v>4.9704686933813145</v>
      </c>
      <c r="AI60">
        <f>IF(AND(AD60&lt;=40,AE60&gt;=55),1,0)</f>
        <v>0</v>
      </c>
      <c r="AJ60">
        <f>IF(AND(AD60&gt;=75,AE60&lt;60),1,0)</f>
        <v>0</v>
      </c>
      <c r="AL60">
        <f>AE60</f>
        <v>76.11472739866988</v>
      </c>
      <c r="AM60">
        <f>MIN(O60,80)</f>
        <v>32.22731735254657</v>
      </c>
      <c r="AN60">
        <f>AD60</f>
        <v>75</v>
      </c>
      <c r="AO60">
        <f>IF(AND(AM60&lt;60,AM60&gt;30),AL60,'Combined Regression'!$B$18*AL60+'Combined Regression'!$B$19*AM60)</f>
        <v>76.11472739866988</v>
      </c>
      <c r="AP60">
        <f>IF(AND(Z60&gt;95%,AA60&gt;95%,AO60&lt;80),15,IF(AND(Z60&gt;90%,AA60&gt;90%,AO60&lt;80),8,0))+MIN(IF(AND(AO60&gt;=55,J60&gt;0.5),-15,0),IF(AND(Z60&lt;20%,AA60&lt;20%,AO60&gt;=45),-15,0))</f>
        <v>15</v>
      </c>
      <c r="AQ60">
        <f>MIN(AO60+AP60,90)</f>
        <v>90</v>
      </c>
      <c r="AR60">
        <f>IF(AND(AN60&lt;=40,AQ60&gt;=55),1,0)</f>
        <v>0</v>
      </c>
      <c r="AS60">
        <f>IF(AND(AN60&gt;=70,AQ60&lt;=55),1,0)</f>
        <v>0</v>
      </c>
    </row>
    <row r="61">
      <c r="A61" t="str">
        <f>'Raw Data'!B59</f>
        <v>Neuland Laboratories Limited</v>
      </c>
      <c r="B61" t="str">
        <f>'Raw Data'!E59</f>
        <v>BBB+</v>
      </c>
      <c r="C61">
        <f>IF(L61&lt;=40,1,0)</f>
        <v>0</v>
      </c>
      <c r="D61">
        <f>'Raw Data'!N59</f>
        <v>5.672727272727273</v>
      </c>
      <c r="E61">
        <f>'Raw Data'!O59</f>
        <v>0.5382478632478632</v>
      </c>
      <c r="F61">
        <f>'Raw Data'!P59</f>
        <v>0.021367521367521364</v>
      </c>
      <c r="G61">
        <f>'Raw Data'!Q59</f>
        <v>0.5591397849462365</v>
      </c>
      <c r="H61">
        <f>'Raw Data'!R59</f>
        <v>0.5842696629213483</v>
      </c>
      <c r="I61">
        <f>'Raw Data'!S59</f>
        <v>0.7192982456140351</v>
      </c>
      <c r="J61">
        <f>'Raw Data'!T59</f>
        <v>0.6910112359550562</v>
      </c>
      <c r="K61">
        <f>'Raw Data'!U59</f>
        <v>1.5450297803331858</v>
      </c>
      <c r="L61">
        <f>'Raw Data'!V59</f>
        <v>65</v>
      </c>
      <c r="O61">
        <f>$O$3*K61</f>
        <v>27.810536045997345</v>
      </c>
      <c r="P61">
        <f>IF((L61-O61)&lt;0,2*(L61-O61),(L61-O61)/2)</f>
        <v>18.594731977001327</v>
      </c>
      <c r="Q61">
        <f>POWER(P61,2)</f>
        <v>345.7640572965157</v>
      </c>
      <c r="R61">
        <f>IF(C61=1,D61,2000)</f>
        <v>2000</v>
      </c>
      <c r="S61">
        <f>IF(C61=0,D61,-2000)</f>
        <v>5.672727272727273</v>
      </c>
      <c r="T61">
        <f>IF(C61=1,E61,-2000)</f>
        <v>-2000</v>
      </c>
      <c r="U61">
        <f>IF(C61=0,E61,2000)</f>
        <v>0.5382478632478632</v>
      </c>
      <c r="V61">
        <f>IF(C61=1,H61,2000)</f>
        <v>2000</v>
      </c>
      <c r="W61">
        <f>IF(C61=0,H61,-2000)</f>
        <v>0.5842696629213483</v>
      </c>
      <c r="X61">
        <f>IF(C61=1,F61,-2000)</f>
        <v>-2000</v>
      </c>
      <c r="Y61">
        <f>IF(C61=0,F61,2000)</f>
        <v>0.021367521367521364</v>
      </c>
      <c r="Z61">
        <f>1-MIN((1-COUNTIF($S$5:$S$102,CONCAT("&gt;=",D61))/$C$104),COUNTIF($R$5:$R$102,CONCAT("&lt;=",D61))/$C$103)</f>
        <v>1</v>
      </c>
      <c r="AA61">
        <f>1-MIN(1-COUNTIF($U$5:$U$102,CONCAT("&lt;=",E61))/$C$104, COUNTIF($T$5:$T$102,CONCAT("&gt;=",E61))/$C$103)</f>
        <v>1</v>
      </c>
      <c r="AB61">
        <f>1-MIN(1-COUNTIF($W$5:$W$102,CONCAT("&gt;=",H61))/$C$104,COUNTIF($V$5:$V$102,CONCAT("&lt;=",H61))*$C$103)</f>
        <v>1</v>
      </c>
      <c r="AC61">
        <f>1-MIN(1-COUNTIF($Y$5:$Y$102,CONCAT("&lt;=",F61))/$C$104, COUNTIF($X$5:$X$102,CONCAT("&gt;=",F61))/$C$103)</f>
        <v>1</v>
      </c>
      <c r="AD61">
        <f>L61</f>
        <v>65</v>
      </c>
      <c r="AE61">
        <f>$Z$2*EXP($Z$3*Z61)+$AA$2*EXP($AA$3*AA61)+$AB$2*EXP($AB$3*AB61)</f>
        <v>76.11472739866988</v>
      </c>
      <c r="AF61">
        <f>AD61-AE61</f>
        <v>-11.114727398669885</v>
      </c>
      <c r="AG61">
        <f>IF((AD61-AE61)&lt;0,2*(AD61-AE61),(AD61-AE61))</f>
        <v>-22.22945479733977</v>
      </c>
      <c r="AH61">
        <f>POWER(AG61,2)</f>
        <v>494.1486605869721</v>
      </c>
      <c r="AI61">
        <f>IF(AND(AD61&lt;=40,AE61&gt;=55),1,0)</f>
        <v>0</v>
      </c>
      <c r="AJ61">
        <f>IF(AND(AD61&gt;=75,AE61&lt;60),1,0)</f>
        <v>0</v>
      </c>
      <c r="AL61">
        <f>AE61</f>
        <v>76.11472739866988</v>
      </c>
      <c r="AM61">
        <f>MIN(O61,80)</f>
        <v>27.810536045997345</v>
      </c>
      <c r="AN61">
        <f>AD61</f>
        <v>65</v>
      </c>
      <c r="AO61">
        <f>IF(AND(AM61&lt;60,AM61&gt;30),AL61,'Combined Regression'!$B$18*AL61+'Combined Regression'!$B$19*AM61)</f>
        <v>76.86455640252748</v>
      </c>
      <c r="AP61">
        <f>IF(AND(Z61&gt;95%,AA61&gt;95%,AO61&lt;80),15,IF(AND(Z61&gt;90%,AA61&gt;90%,AO61&lt;80),8,0))+MIN(IF(AND(AO61&gt;=55,J61&gt;0.5),-15,0),IF(AND(Z61&lt;20%,AA61&lt;20%,AO61&gt;=45),-15,0))</f>
        <v>0</v>
      </c>
      <c r="AQ61">
        <f>MIN(AO61+AP61,90)</f>
        <v>76.86455640252748</v>
      </c>
      <c r="AR61">
        <f>IF(AND(AN61&lt;=40,AQ61&gt;=55),1,0)</f>
        <v>0</v>
      </c>
      <c r="AS61">
        <f>IF(AND(AN61&gt;=70,AQ61&lt;=55),1,0)</f>
        <v>0</v>
      </c>
    </row>
    <row r="62">
      <c r="A62" t="str">
        <f>'Raw Data'!B60</f>
        <v>NR Agarwal Industries</v>
      </c>
      <c r="B62" t="str">
        <f>'Raw Data'!E60</f>
        <v>BB+</v>
      </c>
      <c r="C62">
        <f>IF(L62&lt;=40,1,0)</f>
        <v>0</v>
      </c>
      <c r="D62">
        <f>'Raw Data'!N60</f>
        <v>2.4113637490442685</v>
      </c>
      <c r="E62">
        <f>'Raw Data'!O60</f>
        <v>1.2046350062214848</v>
      </c>
      <c r="F62">
        <f>'Raw Data'!P60</f>
        <v>14.824761509746992</v>
      </c>
      <c r="G62">
        <f>'Raw Data'!Q60</f>
        <v>1.6232501521606815</v>
      </c>
      <c r="H62">
        <f>'Raw Data'!R60</f>
        <v>0.2943058927389097</v>
      </c>
      <c r="I62">
        <f>'Raw Data'!S60</f>
        <v>0.3094161588362493</v>
      </c>
      <c r="J62">
        <f>'Raw Data'!T60</f>
        <v>0.17369234164643566</v>
      </c>
      <c r="K62">
        <f>'Raw Data'!U60</f>
        <v>2.230050472389633</v>
      </c>
      <c r="L62">
        <f>'Raw Data'!V60</f>
        <v>45</v>
      </c>
      <c r="O62">
        <f>$O$3*K62</f>
        <v>40.14090850301339</v>
      </c>
      <c r="P62">
        <f>IF((L62-O62)&lt;0,2*(L62-O62),(L62-O62)/2)</f>
        <v>2.429545748493304</v>
      </c>
      <c r="Q62">
        <f>POWER(P62,2)</f>
        <v>5.902692544021888</v>
      </c>
      <c r="R62">
        <f>IF(C62=1,D62,2000)</f>
        <v>2000</v>
      </c>
      <c r="S62">
        <f>IF(C62=0,D62,-2000)</f>
        <v>2.4113637490442685</v>
      </c>
      <c r="T62">
        <f>IF(C62=1,E62,-2000)</f>
        <v>-2000</v>
      </c>
      <c r="U62">
        <f>IF(C62=0,E62,2000)</f>
        <v>1.2046350062214848</v>
      </c>
      <c r="V62">
        <f>IF(C62=1,H62,2000)</f>
        <v>2000</v>
      </c>
      <c r="W62">
        <f>IF(C62=0,H62,-2000)</f>
        <v>0.2943058927389097</v>
      </c>
      <c r="X62">
        <f>IF(C62=1,F62,-2000)</f>
        <v>-2000</v>
      </c>
      <c r="Y62">
        <f>IF(C62=0,F62,2000)</f>
        <v>14.824761509746992</v>
      </c>
      <c r="Z62">
        <f>1-MIN((1-COUNTIF($S$5:$S$102,CONCAT("&gt;=",D62))/$C$104),COUNTIF($R$5:$R$102,CONCAT("&lt;=",D62))/$C$103)</f>
        <v>1</v>
      </c>
      <c r="AA62">
        <f>1-MIN(1-COUNTIF($U$5:$U$102,CONCAT("&lt;=",E62))/$C$104, COUNTIF($T$5:$T$102,CONCAT("&gt;=",E62))/$C$103)</f>
        <v>1</v>
      </c>
      <c r="AB62">
        <f>1-MIN(1-COUNTIF($W$5:$W$102,CONCAT("&gt;=",H62))/$C$104,COUNTIF($V$5:$V$102,CONCAT("&lt;=",H62))*$C$103)</f>
        <v>1</v>
      </c>
      <c r="AC62">
        <f>1-MIN(1-COUNTIF($Y$5:$Y$102,CONCAT("&lt;=",F62))/$C$104, COUNTIF($X$5:$X$102,CONCAT("&gt;=",F62))/$C$103)</f>
        <v>1</v>
      </c>
      <c r="AD62">
        <f>L62</f>
        <v>45</v>
      </c>
      <c r="AE62">
        <f>$Z$2*EXP($Z$3*Z62)+$AA$2*EXP($AA$3*AA62)+$AB$2*EXP($AB$3*AB62)</f>
        <v>76.11472739866988</v>
      </c>
      <c r="AF62">
        <f>AD62-AE62</f>
        <v>-31.114727398669885</v>
      </c>
      <c r="AG62">
        <f>IF((AD62-AE62)&lt;0,2*(AD62-AE62),(AD62-AE62))</f>
        <v>-62.22945479733977</v>
      </c>
      <c r="AH62">
        <f>POWER(AG62,2)</f>
        <v>3872.505044374154</v>
      </c>
      <c r="AI62">
        <f>IF(AND(AD62&lt;=40,AE62&gt;=55),1,0)</f>
        <v>0</v>
      </c>
      <c r="AJ62">
        <f>IF(AND(AD62&gt;=75,AE62&lt;60),1,0)</f>
        <v>0</v>
      </c>
      <c r="AL62">
        <f>AE62</f>
        <v>76.11472739866988</v>
      </c>
      <c r="AM62">
        <f>MIN(O62,80)</f>
        <v>40.14090850301339</v>
      </c>
      <c r="AN62">
        <f>AD62</f>
        <v>45</v>
      </c>
      <c r="AO62">
        <f>IF(AND(AM62&lt;60,AM62&gt;30),AL62,'Combined Regression'!$B$18*AL62+'Combined Regression'!$B$19*AM62)</f>
        <v>76.11472739866988</v>
      </c>
      <c r="AP62">
        <f>IF(AND(Z62&gt;95%,AA62&gt;95%,AO62&lt;80),15,IF(AND(Z62&gt;90%,AA62&gt;90%,AO62&lt;80),8,0))+MIN(IF(AND(AO62&gt;=55,J62&gt;0.5),-15,0),IF(AND(Z62&lt;20%,AA62&lt;20%,AO62&gt;=45),-15,0))</f>
        <v>15</v>
      </c>
      <c r="AQ62">
        <f>MIN(AO62+AP62,90)</f>
        <v>90</v>
      </c>
      <c r="AR62">
        <f>IF(AND(AN62&lt;=40,AQ62&gt;=55),1,0)</f>
        <v>0</v>
      </c>
      <c r="AS62">
        <f>IF(AND(AN62&gt;=70,AQ62&lt;=55),1,0)</f>
        <v>0</v>
      </c>
    </row>
    <row r="63">
      <c r="A63" t="str">
        <f>'Raw Data'!B61</f>
        <v>Oswal Extrusion Limited</v>
      </c>
      <c r="B63" t="str">
        <f>'Raw Data'!E61</f>
        <v>BBB-</v>
      </c>
      <c r="C63">
        <f>IF(L63&lt;=40,1,0)</f>
        <v>0</v>
      </c>
      <c r="D63">
        <f>'Raw Data'!N61</f>
        <v>3.464285714285715</v>
      </c>
      <c r="E63">
        <f>'Raw Data'!O61</f>
        <v>0.8124999999999999</v>
      </c>
      <c r="F63">
        <f>'Raw Data'!P61</f>
        <v>1.0855263157894737</v>
      </c>
      <c r="G63">
        <f>'Raw Data'!Q61</f>
        <v>1.4057971014492754</v>
      </c>
      <c r="H63">
        <f>'Raw Data'!R61</f>
        <v>0.26869806094182824</v>
      </c>
      <c r="I63">
        <f>'Raw Data'!S61</f>
        <v>0.7380952380952381</v>
      </c>
      <c r="J63">
        <f>'Raw Data'!T61</f>
        <v>0.25761772853185594</v>
      </c>
      <c r="K63">
        <f>'Raw Data'!U61</f>
        <v>2.800133333333333</v>
      </c>
      <c r="L63">
        <f>'Raw Data'!V61</f>
        <v>55</v>
      </c>
      <c r="O63">
        <f>$O$3*K63</f>
        <v>50.4024</v>
      </c>
      <c r="P63">
        <f>IF((L63-O63)&lt;0,2*(L63-O63),(L63-O63)/2)</f>
        <v>2.2988</v>
      </c>
      <c r="Q63">
        <f>POWER(P63,2)</f>
        <v>5.2844814399999995</v>
      </c>
      <c r="R63">
        <f>IF(C63=1,D63,2000)</f>
        <v>2000</v>
      </c>
      <c r="S63">
        <f>IF(C63=0,D63,-2000)</f>
        <v>3.464285714285715</v>
      </c>
      <c r="T63">
        <f>IF(C63=1,E63,-2000)</f>
        <v>-2000</v>
      </c>
      <c r="U63">
        <f>IF(C63=0,E63,2000)</f>
        <v>0.8124999999999999</v>
      </c>
      <c r="V63">
        <f>IF(C63=1,H63,2000)</f>
        <v>2000</v>
      </c>
      <c r="W63">
        <f>IF(C63=0,H63,-2000)</f>
        <v>0.26869806094182824</v>
      </c>
      <c r="X63">
        <f>IF(C63=1,F63,-2000)</f>
        <v>-2000</v>
      </c>
      <c r="Y63">
        <f>IF(C63=0,F63,2000)</f>
        <v>1.0855263157894737</v>
      </c>
      <c r="Z63">
        <f>1-MIN((1-COUNTIF($S$5:$S$102,CONCAT("&gt;=",D63))/$C$104),COUNTIF($R$5:$R$102,CONCAT("&lt;=",D63))/$C$103)</f>
        <v>1</v>
      </c>
      <c r="AA63">
        <f>1-MIN(1-COUNTIF($U$5:$U$102,CONCAT("&lt;=",E63))/$C$104, COUNTIF($T$5:$T$102,CONCAT("&gt;=",E63))/$C$103)</f>
        <v>1</v>
      </c>
      <c r="AB63">
        <f>1-MIN(1-COUNTIF($W$5:$W$102,CONCAT("&gt;=",H63))/$C$104,COUNTIF($V$5:$V$102,CONCAT("&lt;=",H63))*$C$103)</f>
        <v>1</v>
      </c>
      <c r="AC63">
        <f>1-MIN(1-COUNTIF($Y$5:$Y$102,CONCAT("&lt;=",F63))/$C$104, COUNTIF($X$5:$X$102,CONCAT("&gt;=",F63))/$C$103)</f>
        <v>1</v>
      </c>
      <c r="AD63">
        <f>L63</f>
        <v>55</v>
      </c>
      <c r="AE63">
        <f>$Z$2*EXP($Z$3*Z63)+$AA$2*EXP($AA$3*AA63)+$AB$2*EXP($AB$3*AB63)</f>
        <v>76.11472739866988</v>
      </c>
      <c r="AF63">
        <f>AD63-AE63</f>
        <v>-21.114727398669885</v>
      </c>
      <c r="AG63">
        <f>IF((AD63-AE63)&lt;0,2*(AD63-AE63),(AD63-AE63))</f>
        <v>-42.22945479733977</v>
      </c>
      <c r="AH63">
        <f>POWER(AG63,2)</f>
        <v>1783.3268524805628</v>
      </c>
      <c r="AI63">
        <f>IF(AND(AD63&lt;=40,AE63&gt;=55),1,0)</f>
        <v>0</v>
      </c>
      <c r="AJ63">
        <f>IF(AND(AD63&gt;=75,AE63&lt;60),1,0)</f>
        <v>0</v>
      </c>
      <c r="AL63">
        <f>AE63</f>
        <v>76.11472739866988</v>
      </c>
      <c r="AM63">
        <f>MIN(O63,80)</f>
        <v>50.4024</v>
      </c>
      <c r="AN63">
        <f>AD63</f>
        <v>55</v>
      </c>
      <c r="AO63">
        <f>IF(AND(AM63&lt;60,AM63&gt;30),AL63,'Combined Regression'!$B$18*AL63+'Combined Regression'!$B$19*AM63)</f>
        <v>76.11472739866988</v>
      </c>
      <c r="AP63">
        <f>IF(AND(Z63&gt;95%,AA63&gt;95%,AO63&lt;80),15,IF(AND(Z63&gt;90%,AA63&gt;90%,AO63&lt;80),8,0))+MIN(IF(AND(AO63&gt;=55,J63&gt;0.5),-15,0),IF(AND(Z63&lt;20%,AA63&lt;20%,AO63&gt;=45),-15,0))</f>
        <v>15</v>
      </c>
      <c r="AQ63">
        <f>MIN(AO63+AP63,90)</f>
        <v>90</v>
      </c>
      <c r="AR63">
        <f>IF(AND(AN63&lt;=40,AQ63&gt;=55),1,0)</f>
        <v>0</v>
      </c>
      <c r="AS63">
        <f>IF(AND(AN63&gt;=70,AQ63&lt;=55),1,0)</f>
        <v>0</v>
      </c>
    </row>
    <row r="64">
      <c r="A64" t="str">
        <f>'Raw Data'!B62</f>
        <v>Patnaik Steel and Alloys Limited</v>
      </c>
      <c r="B64" t="str">
        <f>'Raw Data'!E62</f>
        <v>B+</v>
      </c>
      <c r="C64">
        <f>IF(L64&lt;=40,1,0)</f>
        <v>1</v>
      </c>
      <c r="D64">
        <f>'Raw Data'!N62</f>
        <v>3.737024221453288</v>
      </c>
      <c r="E64">
        <f>'Raw Data'!O62</f>
        <v>0.8460714285714286</v>
      </c>
      <c r="F64">
        <f>'Raw Data'!P62</f>
        <v>1</v>
      </c>
      <c r="G64">
        <f>'Raw Data'!Q62</f>
        <v>4.285714285714286</v>
      </c>
      <c r="H64">
        <f>'Raw Data'!R62</f>
        <v>0.47619047619047616</v>
      </c>
      <c r="I64">
        <f>'Raw Data'!S62</f>
        <v>0.40404040404040403</v>
      </c>
      <c r="J64">
        <f>'Raw Data'!T62</f>
        <v>0.21164021164021163</v>
      </c>
      <c r="K64">
        <f>'Raw Data'!U62</f>
        <v>2.3449242424242422</v>
      </c>
      <c r="L64">
        <f>'Raw Data'!V62</f>
        <v>25</v>
      </c>
      <c r="O64">
        <f>$O$3*K64</f>
        <v>42.20863636363636</v>
      </c>
      <c r="P64">
        <f>IF((L64-O64)&lt;0,2*(L64-O64),(L64-O64)/2)</f>
        <v>-34.41727272727272</v>
      </c>
      <c r="Q64">
        <f>POWER(P64,2)</f>
        <v>1184.5486619834703</v>
      </c>
      <c r="R64">
        <f>IF(C64=1,D64,2000)</f>
        <v>3.737024221453288</v>
      </c>
      <c r="S64">
        <f>IF(C64=0,D64,-2000)</f>
        <v>-2000</v>
      </c>
      <c r="T64">
        <f>IF(C64=1,E64,-2000)</f>
        <v>0.8460714285714286</v>
      </c>
      <c r="U64">
        <f>IF(C64=0,E64,2000)</f>
        <v>2000</v>
      </c>
      <c r="V64">
        <f>IF(C64=1,H64,2000)</f>
        <v>0.47619047619047616</v>
      </c>
      <c r="W64">
        <f>IF(C64=0,H64,-2000)</f>
        <v>-2000</v>
      </c>
      <c r="X64">
        <f>IF(C64=1,F64,-2000)</f>
        <v>1</v>
      </c>
      <c r="Y64">
        <f>IF(C64=0,F64,2000)</f>
        <v>2000</v>
      </c>
      <c r="Z64">
        <f>1-MIN((1-COUNTIF($S$5:$S$102,CONCAT("&gt;=",D64))/$C$104),COUNTIF($R$5:$R$102,CONCAT("&lt;=",D64))/$C$103)</f>
        <v>1</v>
      </c>
      <c r="AA64">
        <f>1-MIN(1-COUNTIF($U$5:$U$102,CONCAT("&lt;=",E64))/$C$104, COUNTIF($T$5:$T$102,CONCAT("&gt;=",E64))/$C$103)</f>
        <v>1</v>
      </c>
      <c r="AB64">
        <f>1-MIN(1-COUNTIF($W$5:$W$102,CONCAT("&gt;=",H64))/$C$104,COUNTIF($V$5:$V$102,CONCAT("&lt;=",H64))*$C$103)</f>
        <v>1</v>
      </c>
      <c r="AC64">
        <f>1-MIN(1-COUNTIF($Y$5:$Y$102,CONCAT("&lt;=",F64))/$C$104, COUNTIF($X$5:$X$102,CONCAT("&gt;=",F64))/$C$103)</f>
        <v>1</v>
      </c>
      <c r="AD64">
        <f>L64</f>
        <v>25</v>
      </c>
      <c r="AE64">
        <f>$Z$2*EXP($Z$3*Z64)+$AA$2*EXP($AA$3*AA64)+$AB$2*EXP($AB$3*AB64)</f>
        <v>76.11472739866988</v>
      </c>
      <c r="AF64">
        <f>AD64-AE64</f>
        <v>-51.114727398669885</v>
      </c>
      <c r="AG64">
        <f>IF((AD64-AE64)&lt;0,2*(AD64-AE64),(AD64-AE64))</f>
        <v>-102.22945479733977</v>
      </c>
      <c r="AH64">
        <f>POWER(AG64,2)</f>
        <v>10450.861428161335</v>
      </c>
      <c r="AI64">
        <f>IF(AND(AD64&lt;=40,AE64&gt;=55),1,0)</f>
        <v>1</v>
      </c>
      <c r="AJ64">
        <f>IF(AND(AD64&gt;=75,AE64&lt;60),1,0)</f>
        <v>0</v>
      </c>
      <c r="AL64">
        <f>AE64</f>
        <v>76.11472739866988</v>
      </c>
      <c r="AM64">
        <f>MIN(O64,80)</f>
        <v>42.20863636363636</v>
      </c>
      <c r="AN64">
        <f>AD64</f>
        <v>25</v>
      </c>
      <c r="AO64">
        <f>IF(AND(AM64&lt;60,AM64&gt;30),AL64,'Combined Regression'!$B$18*AL64+'Combined Regression'!$B$19*AM64)</f>
        <v>76.11472739866988</v>
      </c>
      <c r="AP64">
        <f>IF(AND(Z64&gt;95%,AA64&gt;95%,AO64&lt;80),15,IF(AND(Z64&gt;90%,AA64&gt;90%,AO64&lt;80),8,0))+MIN(IF(AND(AO64&gt;=55,J64&gt;0.5),-15,0),IF(AND(Z64&lt;20%,AA64&lt;20%,AO64&gt;=45),-15,0))</f>
        <v>15</v>
      </c>
      <c r="AQ64">
        <f>MIN(AO64+AP64,90)</f>
        <v>90</v>
      </c>
      <c r="AR64">
        <f>IF(AND(AN64&lt;=40,AQ64&gt;=55),1,0)</f>
        <v>1</v>
      </c>
      <c r="AS64">
        <f>IF(AND(AN64&gt;=70,AQ64&lt;=55),1,0)</f>
        <v>0</v>
      </c>
    </row>
    <row r="65">
      <c r="A65" t="str">
        <f>'Raw Data'!B63</f>
        <v>Penna Cement Industries Limited</v>
      </c>
      <c r="B65" t="str">
        <f>'Raw Data'!E63</f>
        <v>AA-</v>
      </c>
      <c r="C65">
        <f>IF(L65&lt;=40,1,0)</f>
        <v>0</v>
      </c>
      <c r="D65">
        <f>'Raw Data'!N63</f>
        <v>2.4604904632152587</v>
      </c>
      <c r="E65">
        <f>'Raw Data'!O63</f>
        <v>1.0648209671465483</v>
      </c>
      <c r="F65">
        <f>'Raw Data'!P63</f>
        <v>1.2403100775193796</v>
      </c>
      <c r="G65">
        <f>'Raw Data'!Q63</f>
        <v>0.9396462018730489</v>
      </c>
      <c r="H65">
        <f>'Raw Data'!R63</f>
        <v>0.4803191489361702</v>
      </c>
      <c r="I65">
        <f>'Raw Data'!S63</f>
        <v>0.22929936305732485</v>
      </c>
      <c r="J65">
        <f>'Raw Data'!T63</f>
        <v>0.19148936170212766</v>
      </c>
      <c r="K65">
        <f>'Raw Data'!U63</f>
        <v>1.5247078519353647</v>
      </c>
      <c r="L65">
        <f>'Raw Data'!V63</f>
        <v>85</v>
      </c>
      <c r="O65">
        <f>$O$3*K65</f>
        <v>27.444741334836564</v>
      </c>
      <c r="P65">
        <f>IF((L65-O65)&lt;0,2*(L65-O65),(L65-O65)/2)</f>
        <v>28.777629332581718</v>
      </c>
      <c r="Q65">
        <f>POWER(P65,2)</f>
        <v>828.1519500034677</v>
      </c>
      <c r="R65">
        <f>IF(C65=1,D65,2000)</f>
        <v>2000</v>
      </c>
      <c r="S65">
        <f>IF(C65=0,D65,-2000)</f>
        <v>2.4604904632152587</v>
      </c>
      <c r="T65">
        <f>IF(C65=1,E65,-2000)</f>
        <v>-2000</v>
      </c>
      <c r="U65">
        <f>IF(C65=0,E65,2000)</f>
        <v>1.0648209671465483</v>
      </c>
      <c r="V65">
        <f>IF(C65=1,H65,2000)</f>
        <v>2000</v>
      </c>
      <c r="W65">
        <f>IF(C65=0,H65,-2000)</f>
        <v>0.4803191489361702</v>
      </c>
      <c r="X65">
        <f>IF(C65=1,F65,-2000)</f>
        <v>-2000</v>
      </c>
      <c r="Y65">
        <f>IF(C65=0,F65,2000)</f>
        <v>1.2403100775193796</v>
      </c>
      <c r="Z65">
        <f>1-MIN((1-COUNTIF($S$5:$S$102,CONCAT("&gt;=",D65))/$C$104),COUNTIF($R$5:$R$102,CONCAT("&lt;=",D65))/$C$103)</f>
        <v>1</v>
      </c>
      <c r="AA65">
        <f>1-MIN(1-COUNTIF($U$5:$U$102,CONCAT("&lt;=",E65))/$C$104, COUNTIF($T$5:$T$102,CONCAT("&gt;=",E65))/$C$103)</f>
        <v>1</v>
      </c>
      <c r="AB65">
        <f>1-MIN(1-COUNTIF($W$5:$W$102,CONCAT("&gt;=",H65))/$C$104,COUNTIF($V$5:$V$102,CONCAT("&lt;=",H65))*$C$103)</f>
        <v>1</v>
      </c>
      <c r="AC65">
        <f>1-MIN(1-COUNTIF($Y$5:$Y$102,CONCAT("&lt;=",F65))/$C$104, COUNTIF($X$5:$X$102,CONCAT("&gt;=",F65))/$C$103)</f>
        <v>1</v>
      </c>
      <c r="AD65">
        <f>L65</f>
        <v>85</v>
      </c>
      <c r="AE65">
        <f>$Z$2*EXP($Z$3*Z65)+$AA$2*EXP($AA$3*AA65)+$AB$2*EXP($AB$3*AB65)</f>
        <v>76.11472739866988</v>
      </c>
      <c r="AF65">
        <f>AD65-AE65</f>
        <v>8.885272601330115</v>
      </c>
      <c r="AG65">
        <f>IF((AD65-AE65)&lt;0,2*(AD65-AE65),(AD65-AE65))</f>
        <v>8.885272601330115</v>
      </c>
      <c r="AH65">
        <f>POWER(AG65,2)</f>
        <v>78.94806919994762</v>
      </c>
      <c r="AI65">
        <f>IF(AND(AD65&lt;=40,AE65&gt;=55),1,0)</f>
        <v>0</v>
      </c>
      <c r="AJ65">
        <f>IF(AND(AD65&gt;=75,AE65&lt;60),1,0)</f>
        <v>0</v>
      </c>
      <c r="AL65">
        <f>AE65</f>
        <v>76.11472739866988</v>
      </c>
      <c r="AM65">
        <f>MIN(O65,80)</f>
        <v>27.444741334836564</v>
      </c>
      <c r="AN65">
        <f>AD65</f>
        <v>85</v>
      </c>
      <c r="AO65">
        <f>IF(AND(AM65&lt;60,AM65&gt;30),AL65,'Combined Regression'!$B$18*AL65+'Combined Regression'!$B$19*AM65)</f>
        <v>76.76731201966219</v>
      </c>
      <c r="AP65">
        <f>IF(AND(Z65&gt;95%,AA65&gt;95%,AO65&lt;80),15,IF(AND(Z65&gt;90%,AA65&gt;90%,AO65&lt;80),8,0))+MIN(IF(AND(AO65&gt;=55,J65&gt;0.5),-15,0),IF(AND(Z65&lt;20%,AA65&lt;20%,AO65&gt;=45),-15,0))</f>
        <v>15</v>
      </c>
      <c r="AQ65">
        <f>MIN(AO65+AP65,90)</f>
        <v>90</v>
      </c>
      <c r="AR65">
        <f>IF(AND(AN65&lt;=40,AQ65&gt;=55),1,0)</f>
        <v>0</v>
      </c>
      <c r="AS65">
        <f>IF(AND(AN65&gt;=70,AQ65&lt;=55),1,0)</f>
        <v>0</v>
      </c>
    </row>
    <row r="66">
      <c r="A66" t="str">
        <f>'Raw Data'!B64</f>
        <v>Pennar Industries Limited</v>
      </c>
      <c r="B66" t="str">
        <f>'Raw Data'!E64</f>
        <v>A</v>
      </c>
      <c r="C66">
        <f>IF(L66&lt;=40,1,0)</f>
        <v>0</v>
      </c>
      <c r="D66">
        <f>'Raw Data'!N64</f>
        <v>1.706896551724138</v>
      </c>
      <c r="E66">
        <f>'Raw Data'!O64</f>
        <v>1.2039867109634552</v>
      </c>
      <c r="F66">
        <f>'Raw Data'!P64</f>
        <v>0.22425249169435216</v>
      </c>
      <c r="G66">
        <f>'Raw Data'!Q64</f>
        <v>0.4527439024390244</v>
      </c>
      <c r="H66">
        <f>'Raw Data'!R64</f>
        <v>0.1926070038910506</v>
      </c>
      <c r="I66">
        <f>'Raw Data'!S64</f>
        <v>0.8715393133997785</v>
      </c>
      <c r="J66">
        <f>'Raw Data'!T64</f>
        <v>0.5103761348897535</v>
      </c>
      <c r="K66">
        <f>'Raw Data'!U64</f>
        <v>1.603871891641929</v>
      </c>
      <c r="L66">
        <f>'Raw Data'!V64</f>
        <v>75</v>
      </c>
      <c r="O66">
        <f>$O$3*K66</f>
        <v>28.869694049554724</v>
      </c>
      <c r="P66">
        <f>IF((L66-O66)&lt;0,2*(L66-O66),(L66-O66)/2)</f>
        <v>23.065152975222638</v>
      </c>
      <c r="Q66">
        <f>POWER(P66,2)</f>
        <v>532.0012817704218</v>
      </c>
      <c r="R66">
        <f>IF(C66=1,D66,2000)</f>
        <v>2000</v>
      </c>
      <c r="S66">
        <f>IF(C66=0,D66,-2000)</f>
        <v>1.706896551724138</v>
      </c>
      <c r="T66">
        <f>IF(C66=1,E66,-2000)</f>
        <v>-2000</v>
      </c>
      <c r="U66">
        <f>IF(C66=0,E66,2000)</f>
        <v>1.2039867109634552</v>
      </c>
      <c r="V66">
        <f>IF(C66=1,H66,2000)</f>
        <v>2000</v>
      </c>
      <c r="W66">
        <f>IF(C66=0,H66,-2000)</f>
        <v>0.1926070038910506</v>
      </c>
      <c r="X66">
        <f>IF(C66=1,F66,-2000)</f>
        <v>-2000</v>
      </c>
      <c r="Y66">
        <f>IF(C66=0,F66,2000)</f>
        <v>0.22425249169435216</v>
      </c>
      <c r="Z66">
        <f>1-MIN((1-COUNTIF($S$5:$S$102,CONCAT("&gt;=",D66))/$C$104),COUNTIF($R$5:$R$102,CONCAT("&lt;=",D66))/$C$103)</f>
        <v>1</v>
      </c>
      <c r="AA66">
        <f>1-MIN(1-COUNTIF($U$5:$U$102,CONCAT("&lt;=",E66))/$C$104, COUNTIF($T$5:$T$102,CONCAT("&gt;=",E66))/$C$103)</f>
        <v>1</v>
      </c>
      <c r="AB66">
        <f>1-MIN(1-COUNTIF($W$5:$W$102,CONCAT("&gt;=",H66))/$C$104,COUNTIF($V$5:$V$102,CONCAT("&lt;=",H66))*$C$103)</f>
        <v>1</v>
      </c>
      <c r="AC66">
        <f>1-MIN(1-COUNTIF($Y$5:$Y$102,CONCAT("&lt;=",F66))/$C$104, COUNTIF($X$5:$X$102,CONCAT("&gt;=",F66))/$C$103)</f>
        <v>1</v>
      </c>
      <c r="AD66">
        <f>L66</f>
        <v>75</v>
      </c>
      <c r="AE66">
        <f>$Z$2*EXP($Z$3*Z66)+$AA$2*EXP($AA$3*AA66)+$AB$2*EXP($AB$3*AB66)</f>
        <v>76.11472739866988</v>
      </c>
      <c r="AF66">
        <f>AD66-AE66</f>
        <v>-1.114727398669885</v>
      </c>
      <c r="AG66">
        <f>IF((AD66-AE66)&lt;0,2*(AD66-AE66),(AD66-AE66))</f>
        <v>-2.22945479733977</v>
      </c>
      <c r="AH66">
        <f>POWER(AG66,2)</f>
        <v>4.9704686933813145</v>
      </c>
      <c r="AI66">
        <f>IF(AND(AD66&lt;=40,AE66&gt;=55),1,0)</f>
        <v>0</v>
      </c>
      <c r="AJ66">
        <f>IF(AND(AD66&gt;=75,AE66&lt;60),1,0)</f>
        <v>0</v>
      </c>
      <c r="AL66">
        <f>AE66</f>
        <v>76.11472739866988</v>
      </c>
      <c r="AM66">
        <f>MIN(O66,80)</f>
        <v>28.869694049554724</v>
      </c>
      <c r="AN66">
        <f>AD66</f>
        <v>75</v>
      </c>
      <c r="AO66">
        <f>IF(AND(AM66&lt;60,AM66&gt;30),AL66,'Combined Regression'!$B$18*AL66+'Combined Regression'!$B$19*AM66)</f>
        <v>77.14612735823084</v>
      </c>
      <c r="AP66">
        <f>IF(AND(Z66&gt;95%,AA66&gt;95%,AO66&lt;80),15,IF(AND(Z66&gt;90%,AA66&gt;90%,AO66&lt;80),8,0))+MIN(IF(AND(AO66&gt;=55,J66&gt;0.5),-15,0),IF(AND(Z66&lt;20%,AA66&lt;20%,AO66&gt;=45),-15,0))</f>
        <v>0</v>
      </c>
      <c r="AQ66">
        <f>MIN(AO66+AP66,90)</f>
        <v>77.14612735823084</v>
      </c>
      <c r="AR66">
        <f>IF(AND(AN66&lt;=40,AQ66&gt;=55),1,0)</f>
        <v>0</v>
      </c>
      <c r="AS66">
        <f>IF(AND(AN66&gt;=70,AQ66&lt;=55),1,0)</f>
        <v>0</v>
      </c>
    </row>
    <row r="67">
      <c r="A67" t="str">
        <f>'Raw Data'!B65</f>
        <v>Petro Plast Industries Limited</v>
      </c>
      <c r="B67" t="str">
        <f>'Raw Data'!E65</f>
        <v>BB</v>
      </c>
      <c r="C67">
        <f>IF(L67&lt;=40,1,0)</f>
        <v>1</v>
      </c>
      <c r="D67">
        <f>'Raw Data'!N65</f>
        <v>5.893120393120394</v>
      </c>
      <c r="E67">
        <f>'Raw Data'!O65</f>
        <v>0.5318840579710145</v>
      </c>
      <c r="F67">
        <f>'Raw Data'!P65</f>
        <v>0.43478260869565216</v>
      </c>
      <c r="G67">
        <f>'Raw Data'!Q65</f>
        <v>2.4375</v>
      </c>
      <c r="H67">
        <f>'Raw Data'!R65</f>
        <v>0.2422360248447205</v>
      </c>
      <c r="I67">
        <f>'Raw Data'!S65</f>
        <v>1.0649350649350648</v>
      </c>
      <c r="J67">
        <f>'Raw Data'!T65</f>
        <v>0.5093167701863354</v>
      </c>
      <c r="K67">
        <f>'Raw Data'!U65</f>
        <v>2.32049853372434</v>
      </c>
      <c r="L67">
        <f>'Raw Data'!V65</f>
        <v>40</v>
      </c>
      <c r="O67">
        <f>$O$3*K67</f>
        <v>41.76897360703812</v>
      </c>
      <c r="P67">
        <f>IF((L67-O67)&lt;0,2*(L67-O67),(L67-O67)/2)</f>
        <v>-3.5379472140762402</v>
      </c>
      <c r="Q67">
        <f>POWER(P67,2)</f>
        <v>12.51707048958983</v>
      </c>
      <c r="R67">
        <f>IF(C67=1,D67,2000)</f>
        <v>5.893120393120394</v>
      </c>
      <c r="S67">
        <f>IF(C67=0,D67,-2000)</f>
        <v>-2000</v>
      </c>
      <c r="T67">
        <f>IF(C67=1,E67,-2000)</f>
        <v>0.5318840579710145</v>
      </c>
      <c r="U67">
        <f>IF(C67=0,E67,2000)</f>
        <v>2000</v>
      </c>
      <c r="V67">
        <f>IF(C67=1,H67,2000)</f>
        <v>0.2422360248447205</v>
      </c>
      <c r="W67">
        <f>IF(C67=0,H67,-2000)</f>
        <v>-2000</v>
      </c>
      <c r="X67">
        <f>IF(C67=1,F67,-2000)</f>
        <v>0.43478260869565216</v>
      </c>
      <c r="Y67">
        <f>IF(C67=0,F67,2000)</f>
        <v>2000</v>
      </c>
      <c r="Z67">
        <f>1-MIN((1-COUNTIF($S$5:$S$102,CONCAT("&gt;=",D67))/$C$104),COUNTIF($R$5:$R$102,CONCAT("&lt;=",D67))/$C$103)</f>
        <v>1</v>
      </c>
      <c r="AA67">
        <f>1-MIN(1-COUNTIF($U$5:$U$102,CONCAT("&lt;=",E67))/$C$104, COUNTIF($T$5:$T$102,CONCAT("&gt;=",E67))/$C$103)</f>
        <v>1</v>
      </c>
      <c r="AB67">
        <f>1-MIN(1-COUNTIF($W$5:$W$102,CONCAT("&gt;=",H67))/$C$104,COUNTIF($V$5:$V$102,CONCAT("&lt;=",H67))*$C$103)</f>
        <v>1</v>
      </c>
      <c r="AC67">
        <f>1-MIN(1-COUNTIF($Y$5:$Y$102,CONCAT("&lt;=",F67))/$C$104, COUNTIF($X$5:$X$102,CONCAT("&gt;=",F67))/$C$103)</f>
        <v>1</v>
      </c>
      <c r="AD67">
        <f>L67</f>
        <v>40</v>
      </c>
      <c r="AE67">
        <f>$Z$2*EXP($Z$3*Z67)+$AA$2*EXP($AA$3*AA67)+$AB$2*EXP($AB$3*AB67)</f>
        <v>76.11472739866988</v>
      </c>
      <c r="AF67">
        <f>AD67-AE67</f>
        <v>-36.114727398669885</v>
      </c>
      <c r="AG67">
        <f>IF((AD67-AE67)&lt;0,2*(AD67-AE67),(AD67-AE67))</f>
        <v>-72.22945479733977</v>
      </c>
      <c r="AH67">
        <f>POWER(AG67,2)</f>
        <v>5217.094140320949</v>
      </c>
      <c r="AI67">
        <f>IF(AND(AD67&lt;=40,AE67&gt;=55),1,0)</f>
        <v>1</v>
      </c>
      <c r="AJ67">
        <f>IF(AND(AD67&gt;=75,AE67&lt;60),1,0)</f>
        <v>0</v>
      </c>
      <c r="AL67">
        <f>AE67</f>
        <v>76.11472739866988</v>
      </c>
      <c r="AM67">
        <f>MIN(O67,80)</f>
        <v>41.76897360703812</v>
      </c>
      <c r="AN67">
        <f>AD67</f>
        <v>40</v>
      </c>
      <c r="AO67">
        <f>IF(AND(AM67&lt;60,AM67&gt;30),AL67,'Combined Regression'!$B$18*AL67+'Combined Regression'!$B$19*AM67)</f>
        <v>76.11472739866988</v>
      </c>
      <c r="AP67">
        <f>IF(AND(Z67&gt;95%,AA67&gt;95%,AO67&lt;80),15,IF(AND(Z67&gt;90%,AA67&gt;90%,AO67&lt;80),8,0))+MIN(IF(AND(AO67&gt;=55,J67&gt;0.5),-15,0),IF(AND(Z67&lt;20%,AA67&lt;20%,AO67&gt;=45),-15,0))</f>
        <v>0</v>
      </c>
      <c r="AQ67">
        <f>MIN(AO67+AP67,90)</f>
        <v>76.11472739866988</v>
      </c>
      <c r="AR67">
        <f>IF(AND(AN67&lt;=40,AQ67&gt;=55),1,0)</f>
        <v>1</v>
      </c>
      <c r="AS67">
        <f>IF(AND(AN67&gt;=70,AQ67&lt;=55),1,0)</f>
        <v>0</v>
      </c>
    </row>
    <row r="68">
      <c r="A68" t="str">
        <f>'Raw Data'!B66</f>
        <v>Promac Engineering Industries Limited</v>
      </c>
      <c r="B68" t="str">
        <f>'Raw Data'!E66</f>
        <v>BBB</v>
      </c>
      <c r="C68">
        <f>IF(L68&lt;=40,1,0)</f>
        <v>0</v>
      </c>
      <c r="D68">
        <f>'Raw Data'!N66</f>
        <v>1</v>
      </c>
      <c r="E68">
        <f>'Raw Data'!O66</f>
        <v>1.7650943396226413</v>
      </c>
      <c r="F68">
        <f>'Raw Data'!P66</f>
        <v>6.132075471698112</v>
      </c>
      <c r="G68">
        <f>'Raw Data'!Q66</f>
        <v>0.20909090909090908</v>
      </c>
      <c r="H68">
        <f>'Raw Data'!R66</f>
        <v>0.0798611111111111</v>
      </c>
      <c r="I68">
        <f>'Raw Data'!S66</f>
        <v>1.0727272727272728</v>
      </c>
      <c r="J68">
        <f>'Raw Data'!T66</f>
        <v>0.4097222222222222</v>
      </c>
      <c r="K68">
        <f>'Raw Data'!U66</f>
        <v>2.620368181818182</v>
      </c>
      <c r="L68">
        <f>'Raw Data'!V66</f>
        <v>60</v>
      </c>
      <c r="O68">
        <f>$O$3*K68</f>
        <v>47.166627272727276</v>
      </c>
      <c r="P68">
        <f>IF((L68-O68)&lt;0,2*(L68-O68),(L68-O68)/2)</f>
        <v>6.416686363636362</v>
      </c>
      <c r="Q68">
        <f>POWER(P68,2)</f>
        <v>41.173863889276845</v>
      </c>
      <c r="R68">
        <f>IF(C68=1,D68,2000)</f>
        <v>2000</v>
      </c>
      <c r="S68">
        <f>IF(C68=0,D68,-2000)</f>
        <v>1</v>
      </c>
      <c r="T68">
        <f>IF(C68=1,E68,-2000)</f>
        <v>-2000</v>
      </c>
      <c r="U68">
        <f>IF(C68=0,E68,2000)</f>
        <v>1.7650943396226413</v>
      </c>
      <c r="V68">
        <f>IF(C68=1,H68,2000)</f>
        <v>2000</v>
      </c>
      <c r="W68">
        <f>IF(C68=0,H68,-2000)</f>
        <v>0.0798611111111111</v>
      </c>
      <c r="X68">
        <f>IF(C68=1,F68,-2000)</f>
        <v>-2000</v>
      </c>
      <c r="Y68">
        <f>IF(C68=0,F68,2000)</f>
        <v>6.132075471698112</v>
      </c>
      <c r="Z68">
        <f>1-MIN((1-COUNTIF($S$5:$S$102,CONCAT("&gt;=",D68))/$C$104),COUNTIF($R$5:$R$102,CONCAT("&lt;=",D68))/$C$103)</f>
        <v>1</v>
      </c>
      <c r="AA68">
        <f>1-MIN(1-COUNTIF($U$5:$U$102,CONCAT("&lt;=",E68))/$C$104, COUNTIF($T$5:$T$102,CONCAT("&gt;=",E68))/$C$103)</f>
        <v>1</v>
      </c>
      <c r="AB68">
        <f>1-MIN(1-COUNTIF($W$5:$W$102,CONCAT("&gt;=",H68))/$C$104,COUNTIF($V$5:$V$102,CONCAT("&lt;=",H68))*$C$103)</f>
        <v>1</v>
      </c>
      <c r="AC68">
        <f>1-MIN(1-COUNTIF($Y$5:$Y$102,CONCAT("&lt;=",F68))/$C$104, COUNTIF($X$5:$X$102,CONCAT("&gt;=",F68))/$C$103)</f>
        <v>1</v>
      </c>
      <c r="AD68">
        <f>L68</f>
        <v>60</v>
      </c>
      <c r="AE68">
        <f>$Z$2*EXP($Z$3*Z68)+$AA$2*EXP($AA$3*AA68)+$AB$2*EXP($AB$3*AB68)</f>
        <v>76.11472739866988</v>
      </c>
      <c r="AF68">
        <f>AD68-AE68</f>
        <v>-16.114727398669885</v>
      </c>
      <c r="AG68">
        <f>IF((AD68-AE68)&lt;0,2*(AD68-AE68),(AD68-AE68))</f>
        <v>-32.22945479733977</v>
      </c>
      <c r="AH68">
        <f>POWER(AG68,2)</f>
        <v>1038.7377565337674</v>
      </c>
      <c r="AI68">
        <f>IF(AND(AD68&lt;=40,AE68&gt;=55),1,0)</f>
        <v>0</v>
      </c>
      <c r="AJ68">
        <f>IF(AND(AD68&gt;=75,AE68&lt;60),1,0)</f>
        <v>0</v>
      </c>
      <c r="AL68">
        <f>AE68</f>
        <v>76.11472739866988</v>
      </c>
      <c r="AM68">
        <f>MIN(O68,80)</f>
        <v>47.166627272727276</v>
      </c>
      <c r="AN68">
        <f>AD68</f>
        <v>60</v>
      </c>
      <c r="AO68">
        <f>IF(AND(AM68&lt;60,AM68&gt;30),AL68,'Combined Regression'!$B$18*AL68+'Combined Regression'!$B$19*AM68)</f>
        <v>76.11472739866988</v>
      </c>
      <c r="AP68">
        <f>IF(AND(Z68&gt;95%,AA68&gt;95%,AO68&lt;80),15,IF(AND(Z68&gt;90%,AA68&gt;90%,AO68&lt;80),8,0))+MIN(IF(AND(AO68&gt;=55,J68&gt;0.5),-15,0),IF(AND(Z68&lt;20%,AA68&lt;20%,AO68&gt;=45),-15,0))</f>
        <v>15</v>
      </c>
      <c r="AQ68">
        <f>MIN(AO68+AP68,90)</f>
        <v>90</v>
      </c>
      <c r="AR68">
        <f>IF(AND(AN68&lt;=40,AQ68&gt;=55),1,0)</f>
        <v>0</v>
      </c>
      <c r="AS68">
        <f>IF(AND(AN68&gt;=70,AQ68&lt;=55),1,0)</f>
        <v>0</v>
      </c>
    </row>
    <row r="69">
      <c r="A69" t="str">
        <f>'Raw Data'!B67</f>
        <v>Purbanchal Cement Limited</v>
      </c>
      <c r="B69" t="str">
        <f>'Raw Data'!E67</f>
        <v>BBB+</v>
      </c>
      <c r="C69">
        <f>IF(L69&lt;=40,1,0)</f>
        <v>0</v>
      </c>
      <c r="D69">
        <f>'Raw Data'!N67</f>
        <v>1.7454545454545454</v>
      </c>
      <c r="E69">
        <f>'Raw Data'!O67</f>
        <v>1.2962962962962963</v>
      </c>
      <c r="F69">
        <f>'Raw Data'!P67</f>
        <v>2.0370370370370368</v>
      </c>
      <c r="G69">
        <f>'Raw Data'!Q67</f>
        <v>0.17391304347826086</v>
      </c>
      <c r="H69">
        <f>'Raw Data'!R67</f>
        <v>0.06349206349206349</v>
      </c>
      <c r="I69">
        <f>'Raw Data'!S67</f>
        <v>0.9607843137254902</v>
      </c>
      <c r="J69">
        <f>'Raw Data'!T67</f>
        <v>0.25925925925925924</v>
      </c>
      <c r="K69">
        <f>'Raw Data'!U67</f>
        <v>2.872085294117647</v>
      </c>
      <c r="L69">
        <f>'Raw Data'!V67</f>
        <v>65</v>
      </c>
      <c r="O69">
        <f>$O$3*K69</f>
        <v>51.69753529411764</v>
      </c>
      <c r="P69">
        <f>IF((L69-O69)&lt;0,2*(L69-O69),(L69-O69)/2)</f>
        <v>6.651232352941179</v>
      </c>
      <c r="Q69">
        <f>POWER(P69,2)</f>
        <v>44.23889181281145</v>
      </c>
      <c r="R69">
        <f>IF(C69=1,D69,2000)</f>
        <v>2000</v>
      </c>
      <c r="S69">
        <f>IF(C69=0,D69,-2000)</f>
        <v>1.7454545454545454</v>
      </c>
      <c r="T69">
        <f>IF(C69=1,E69,-2000)</f>
        <v>-2000</v>
      </c>
      <c r="U69">
        <f>IF(C69=0,E69,2000)</f>
        <v>1.2962962962962963</v>
      </c>
      <c r="V69">
        <f>IF(C69=1,H69,2000)</f>
        <v>2000</v>
      </c>
      <c r="W69">
        <f>IF(C69=0,H69,-2000)</f>
        <v>0.06349206349206349</v>
      </c>
      <c r="X69">
        <f>IF(C69=1,F69,-2000)</f>
        <v>-2000</v>
      </c>
      <c r="Y69">
        <f>IF(C69=0,F69,2000)</f>
        <v>2.0370370370370368</v>
      </c>
      <c r="Z69">
        <f>1-MIN((1-COUNTIF($S$5:$S$102,CONCAT("&gt;=",D69))/$C$104),COUNTIF($R$5:$R$102,CONCAT("&lt;=",D69))/$C$103)</f>
        <v>1</v>
      </c>
      <c r="AA69">
        <f>1-MIN(1-COUNTIF($U$5:$U$102,CONCAT("&lt;=",E69))/$C$104, COUNTIF($T$5:$T$102,CONCAT("&gt;=",E69))/$C$103)</f>
        <v>1</v>
      </c>
      <c r="AB69">
        <f>1-MIN(1-COUNTIF($W$5:$W$102,CONCAT("&gt;=",H69))/$C$104,COUNTIF($V$5:$V$102,CONCAT("&lt;=",H69))*$C$103)</f>
        <v>1</v>
      </c>
      <c r="AC69">
        <f>1-MIN(1-COUNTIF($Y$5:$Y$102,CONCAT("&lt;=",F69))/$C$104, COUNTIF($X$5:$X$102,CONCAT("&gt;=",F69))/$C$103)</f>
        <v>1</v>
      </c>
      <c r="AD69">
        <f>L69</f>
        <v>65</v>
      </c>
      <c r="AE69">
        <f>$Z$2*EXP($Z$3*Z69)+$AA$2*EXP($AA$3*AA69)+$AB$2*EXP($AB$3*AB69)</f>
        <v>76.11472739866988</v>
      </c>
      <c r="AF69">
        <f>AD69-AE69</f>
        <v>-11.114727398669885</v>
      </c>
      <c r="AG69">
        <f>IF((AD69-AE69)&lt;0,2*(AD69-AE69),(AD69-AE69))</f>
        <v>-22.22945479733977</v>
      </c>
      <c r="AH69">
        <f>POWER(AG69,2)</f>
        <v>494.1486605869721</v>
      </c>
      <c r="AI69">
        <f>IF(AND(AD69&lt;=40,AE69&gt;=55),1,0)</f>
        <v>0</v>
      </c>
      <c r="AJ69">
        <f>IF(AND(AD69&gt;=75,AE69&lt;60),1,0)</f>
        <v>0</v>
      </c>
      <c r="AL69">
        <f>AE69</f>
        <v>76.11472739866988</v>
      </c>
      <c r="AM69">
        <f>MIN(O69,80)</f>
        <v>51.69753529411764</v>
      </c>
      <c r="AN69">
        <f>AD69</f>
        <v>65</v>
      </c>
      <c r="AO69">
        <f>IF(AND(AM69&lt;60,AM69&gt;30),AL69,'Combined Regression'!$B$18*AL69+'Combined Regression'!$B$19*AM69)</f>
        <v>76.11472739866988</v>
      </c>
      <c r="AP69">
        <f>IF(AND(Z69&gt;95%,AA69&gt;95%,AO69&lt;80),15,IF(AND(Z69&gt;90%,AA69&gt;90%,AO69&lt;80),8,0))+MIN(IF(AND(AO69&gt;=55,J69&gt;0.5),-15,0),IF(AND(Z69&lt;20%,AA69&lt;20%,AO69&gt;=45),-15,0))</f>
        <v>15</v>
      </c>
      <c r="AQ69">
        <f>MIN(AO69+AP69,90)</f>
        <v>90</v>
      </c>
      <c r="AR69">
        <f>IF(AND(AN69&lt;=40,AQ69&gt;=55),1,0)</f>
        <v>0</v>
      </c>
      <c r="AS69">
        <f>IF(AND(AN69&gt;=70,AQ69&lt;=55),1,0)</f>
        <v>0</v>
      </c>
    </row>
    <row r="70">
      <c r="A70" t="str">
        <f>'Raw Data'!B68</f>
        <v>Rainbow Packaging Limited</v>
      </c>
      <c r="B70" t="str">
        <f>'Raw Data'!E68</f>
        <v>B+</v>
      </c>
      <c r="C70">
        <f>IF(L70&lt;=40,1,0)</f>
        <v>1</v>
      </c>
      <c r="D70">
        <f>'Raw Data'!N68</f>
        <v>3.952702702702703</v>
      </c>
      <c r="E70">
        <f>'Raw Data'!O68</f>
        <v>0.3336363636363636</v>
      </c>
      <c r="F70">
        <f>'Raw Data'!P68</f>
        <v>-0.6363636363636364</v>
      </c>
      <c r="G70">
        <f>'Raw Data'!Q68</f>
        <v>1.6666666666666667</v>
      </c>
      <c r="H70">
        <f>'Raw Data'!R68</f>
        <v>0.08571428571428572</v>
      </c>
      <c r="I70">
        <f>'Raw Data'!S68</f>
        <v>0.9056603773584906</v>
      </c>
      <c r="J70">
        <f>'Raw Data'!T68</f>
        <v>0.2742857142857143</v>
      </c>
      <c r="K70">
        <f>'Raw Data'!U68</f>
        <v>3.2193691418137553</v>
      </c>
      <c r="L70">
        <f>'Raw Data'!V68</f>
        <v>25</v>
      </c>
      <c r="O70">
        <f>$O$3*K70</f>
        <v>57.94864455264759</v>
      </c>
      <c r="P70">
        <f>IF((L70-O70)&lt;0,2*(L70-O70),(L70-O70)/2)</f>
        <v>-65.89728910529519</v>
      </c>
      <c r="Q70">
        <f>POWER(P70,2)</f>
        <v>4342.452711426856</v>
      </c>
      <c r="R70">
        <f>IF(C70=1,D70,2000)</f>
        <v>3.952702702702703</v>
      </c>
      <c r="S70">
        <f>IF(C70=0,D70,-2000)</f>
        <v>-2000</v>
      </c>
      <c r="T70">
        <f>IF(C70=1,E70,-2000)</f>
        <v>0.3336363636363636</v>
      </c>
      <c r="U70">
        <f>IF(C70=0,E70,2000)</f>
        <v>2000</v>
      </c>
      <c r="V70">
        <f>IF(C70=1,H70,2000)</f>
        <v>0.08571428571428572</v>
      </c>
      <c r="W70">
        <f>IF(C70=0,H70,-2000)</f>
        <v>-2000</v>
      </c>
      <c r="X70">
        <f>IF(C70=1,F70,-2000)</f>
        <v>-0.6363636363636364</v>
      </c>
      <c r="Y70">
        <f>IF(C70=0,F70,2000)</f>
        <v>2000</v>
      </c>
      <c r="Z70">
        <f>1-MIN((1-COUNTIF($S$5:$S$102,CONCAT("&gt;=",D70))/$C$104),COUNTIF($R$5:$R$102,CONCAT("&lt;=",D70))/$C$103)</f>
        <v>1</v>
      </c>
      <c r="AA70">
        <f>1-MIN(1-COUNTIF($U$5:$U$102,CONCAT("&lt;=",E70))/$C$104, COUNTIF($T$5:$T$102,CONCAT("&gt;=",E70))/$C$103)</f>
        <v>1</v>
      </c>
      <c r="AB70">
        <f>1-MIN(1-COUNTIF($W$5:$W$102,CONCAT("&gt;=",H70))/$C$104,COUNTIF($V$5:$V$102,CONCAT("&lt;=",H70))*$C$103)</f>
        <v>1</v>
      </c>
      <c r="AC70">
        <f>1-MIN(1-COUNTIF($Y$5:$Y$102,CONCAT("&lt;=",F70))/$C$104, COUNTIF($X$5:$X$102,CONCAT("&gt;=",F70))/$C$103)</f>
        <v>1</v>
      </c>
      <c r="AD70">
        <f>L70</f>
        <v>25</v>
      </c>
      <c r="AE70">
        <f>$Z$2*EXP($Z$3*Z70)+$AA$2*EXP($AA$3*AA70)+$AB$2*EXP($AB$3*AB70)</f>
        <v>76.11472739866988</v>
      </c>
      <c r="AF70">
        <f>AD70-AE70</f>
        <v>-51.114727398669885</v>
      </c>
      <c r="AG70">
        <f>IF((AD70-AE70)&lt;0,2*(AD70-AE70),(AD70-AE70))</f>
        <v>-102.22945479733977</v>
      </c>
      <c r="AH70">
        <f>POWER(AG70,2)</f>
        <v>10450.861428161335</v>
      </c>
      <c r="AI70">
        <f>IF(AND(AD70&lt;=40,AE70&gt;=55),1,0)</f>
        <v>1</v>
      </c>
      <c r="AJ70">
        <f>IF(AND(AD70&gt;=75,AE70&lt;60),1,0)</f>
        <v>0</v>
      </c>
      <c r="AL70">
        <f>AE70</f>
        <v>76.11472739866988</v>
      </c>
      <c r="AM70">
        <f>MIN(O70,80)</f>
        <v>57.94864455264759</v>
      </c>
      <c r="AN70">
        <f>AD70</f>
        <v>25</v>
      </c>
      <c r="AO70">
        <f>IF(AND(AM70&lt;60,AM70&gt;30),AL70,'Combined Regression'!$B$18*AL70+'Combined Regression'!$B$19*AM70)</f>
        <v>76.11472739866988</v>
      </c>
      <c r="AP70">
        <f>IF(AND(Z70&gt;95%,AA70&gt;95%,AO70&lt;80),15,IF(AND(Z70&gt;90%,AA70&gt;90%,AO70&lt;80),8,0))+MIN(IF(AND(AO70&gt;=55,J70&gt;0.5),-15,0),IF(AND(Z70&lt;20%,AA70&lt;20%,AO70&gt;=45),-15,0))</f>
        <v>15</v>
      </c>
      <c r="AQ70">
        <f>MIN(AO70+AP70,90)</f>
        <v>90</v>
      </c>
      <c r="AR70">
        <f>IF(AND(AN70&lt;=40,AQ70&gt;=55),1,0)</f>
        <v>1</v>
      </c>
      <c r="AS70">
        <f>IF(AND(AN70&gt;=70,AQ70&lt;=55),1,0)</f>
        <v>0</v>
      </c>
    </row>
    <row r="71">
      <c r="A71" t="str">
        <f>'Raw Data'!B69</f>
        <v>Rathi Industrial Corporation Limited</v>
      </c>
      <c r="B71" t="str">
        <f>'Raw Data'!E69</f>
        <v>BB</v>
      </c>
      <c r="C71">
        <f>IF(L71&lt;=40,1,0)</f>
        <v>1</v>
      </c>
      <c r="D71">
        <f>'Raw Data'!N69</f>
        <v>4.339473684210526</v>
      </c>
      <c r="E71">
        <f>'Raw Data'!O69</f>
        <v>0.5405405405405405</v>
      </c>
      <c r="F71">
        <f>'Raw Data'!P69</f>
        <v>-0.13513513513513511</v>
      </c>
      <c r="G71">
        <f>'Raw Data'!Q69</f>
        <v>1.2142857142857142</v>
      </c>
      <c r="H71">
        <f>'Raw Data'!R69</f>
        <v>0.0913978494623656</v>
      </c>
      <c r="I71">
        <f>'Raw Data'!S69</f>
        <v>0.7142857142857143</v>
      </c>
      <c r="J71">
        <f>'Raw Data'!T69</f>
        <v>0.16129032258064516</v>
      </c>
      <c r="K71">
        <f>'Raw Data'!U69</f>
        <v>3.9396785714285714</v>
      </c>
      <c r="L71">
        <f>'Raw Data'!V69</f>
        <v>40</v>
      </c>
      <c r="O71">
        <f>$O$3*K71</f>
        <v>70.91421428571428</v>
      </c>
      <c r="P71">
        <f>IF((L71-O71)&lt;0,2*(L71-O71),(L71-O71)/2)</f>
        <v>-61.82842857142856</v>
      </c>
      <c r="Q71">
        <f>POWER(P71,2)</f>
        <v>3822.7545796122436</v>
      </c>
      <c r="R71">
        <f>IF(C71=1,D71,2000)</f>
        <v>4.339473684210526</v>
      </c>
      <c r="S71">
        <f>IF(C71=0,D71,-2000)</f>
        <v>-2000</v>
      </c>
      <c r="T71">
        <f>IF(C71=1,E71,-2000)</f>
        <v>0.5405405405405405</v>
      </c>
      <c r="U71">
        <f>IF(C71=0,E71,2000)</f>
        <v>2000</v>
      </c>
      <c r="V71">
        <f>IF(C71=1,H71,2000)</f>
        <v>0.0913978494623656</v>
      </c>
      <c r="W71">
        <f>IF(C71=0,H71,-2000)</f>
        <v>-2000</v>
      </c>
      <c r="X71">
        <f>IF(C71=1,F71,-2000)</f>
        <v>-0.13513513513513511</v>
      </c>
      <c r="Y71">
        <f>IF(C71=0,F71,2000)</f>
        <v>2000</v>
      </c>
      <c r="Z71">
        <f>1-MIN((1-COUNTIF($S$5:$S$102,CONCAT("&gt;=",D71))/$C$104),COUNTIF($R$5:$R$102,CONCAT("&lt;=",D71))/$C$103)</f>
        <v>1</v>
      </c>
      <c r="AA71">
        <f>1-MIN(1-COUNTIF($U$5:$U$102,CONCAT("&lt;=",E71))/$C$104, COUNTIF($T$5:$T$102,CONCAT("&gt;=",E71))/$C$103)</f>
        <v>1</v>
      </c>
      <c r="AB71">
        <f>1-MIN(1-COUNTIF($W$5:$W$102,CONCAT("&gt;=",H71))/$C$104,COUNTIF($V$5:$V$102,CONCAT("&lt;=",H71))*$C$103)</f>
        <v>1</v>
      </c>
      <c r="AC71">
        <f>1-MIN(1-COUNTIF($Y$5:$Y$102,CONCAT("&lt;=",F71))/$C$104, COUNTIF($X$5:$X$102,CONCAT("&gt;=",F71))/$C$103)</f>
        <v>1</v>
      </c>
      <c r="AD71">
        <f>L71</f>
        <v>40</v>
      </c>
      <c r="AE71">
        <f>$Z$2*EXP($Z$3*Z71)+$AA$2*EXP($AA$3*AA71)+$AB$2*EXP($AB$3*AB71)</f>
        <v>76.11472739866988</v>
      </c>
      <c r="AF71">
        <f>AD71-AE71</f>
        <v>-36.114727398669885</v>
      </c>
      <c r="AG71">
        <f>IF((AD71-AE71)&lt;0,2*(AD71-AE71),(AD71-AE71))</f>
        <v>-72.22945479733977</v>
      </c>
      <c r="AH71">
        <f>POWER(AG71,2)</f>
        <v>5217.094140320949</v>
      </c>
      <c r="AI71">
        <f>IF(AND(AD71&lt;=40,AE71&gt;=55),1,0)</f>
        <v>1</v>
      </c>
      <c r="AJ71">
        <f>IF(AND(AD71&gt;=75,AE71&lt;60),1,0)</f>
        <v>0</v>
      </c>
      <c r="AL71">
        <f>AE71</f>
        <v>76.11472739866988</v>
      </c>
      <c r="AM71">
        <f>MIN(O71,80)</f>
        <v>70.91421428571428</v>
      </c>
      <c r="AN71">
        <f>AD71</f>
        <v>40</v>
      </c>
      <c r="AO71">
        <f>IF(AND(AM71&lt;60,AM71&gt;30),AL71,'Combined Regression'!$B$18*AL71+'Combined Regression'!$B$19*AM71)</f>
        <v>88.32341696490225</v>
      </c>
      <c r="AP71">
        <f>IF(AND(Z71&gt;95%,AA71&gt;95%,AO71&lt;80),15,IF(AND(Z71&gt;90%,AA71&gt;90%,AO71&lt;80),8,0))+MIN(IF(AND(AO71&gt;=55,J71&gt;0.5),-15,0),IF(AND(Z71&lt;20%,AA71&lt;20%,AO71&gt;=45),-15,0))</f>
        <v>0</v>
      </c>
      <c r="AQ71">
        <f>MIN(AO71+AP71,90)</f>
        <v>88.32341696490225</v>
      </c>
      <c r="AR71">
        <f>IF(AND(AN71&lt;=40,AQ71&gt;=55),1,0)</f>
        <v>1</v>
      </c>
      <c r="AS71">
        <f>IF(AND(AN71&gt;=70,AQ71&lt;=55),1,0)</f>
        <v>0</v>
      </c>
    </row>
    <row r="72">
      <c r="A72" t="str">
        <f>'Raw Data'!B70</f>
        <v>Ratnadeep Super market limited</v>
      </c>
      <c r="B72" t="str">
        <f>'Raw Data'!E70</f>
        <v>BBB+</v>
      </c>
      <c r="C72">
        <f>IF(L72&lt;=40,1,0)</f>
        <v>0</v>
      </c>
      <c r="D72">
        <f>'Raw Data'!N70</f>
        <v>4</v>
      </c>
      <c r="E72">
        <f>'Raw Data'!O70</f>
        <v>0.7302083333333332</v>
      </c>
      <c r="F72">
        <f>'Raw Data'!P70</f>
        <v>0.41666666666666663</v>
      </c>
      <c r="G72">
        <f>'Raw Data'!Q70</f>
        <v>1.1851851851851851</v>
      </c>
      <c r="H72">
        <f>'Raw Data'!R70</f>
        <v>0.08839779005524862</v>
      </c>
      <c r="I72">
        <f>'Raw Data'!S70</f>
        <v>0.5869565217391305</v>
      </c>
      <c r="J72">
        <f>'Raw Data'!T70</f>
        <v>0.07458563535911603</v>
      </c>
      <c r="K72">
        <f>'Raw Data'!U70</f>
        <v>5.679028588445503</v>
      </c>
      <c r="L72">
        <f>'Raw Data'!V70</f>
        <v>65</v>
      </c>
      <c r="O72">
        <f>$O$3*K72</f>
        <v>102.22251459201905</v>
      </c>
      <c r="P72">
        <f>IF((L72-O72)&lt;0,2*(L72-O72),(L72-O72)/2)</f>
        <v>-74.4450291840381</v>
      </c>
      <c r="Q72">
        <f>POWER(P72,2)</f>
        <v>5542.062370212285</v>
      </c>
      <c r="R72">
        <f>IF(C72=1,D72,2000)</f>
        <v>2000</v>
      </c>
      <c r="S72">
        <f>IF(C72=0,D72,-2000)</f>
        <v>4</v>
      </c>
      <c r="T72">
        <f>IF(C72=1,E72,-2000)</f>
        <v>-2000</v>
      </c>
      <c r="U72">
        <f>IF(C72=0,E72,2000)</f>
        <v>0.7302083333333332</v>
      </c>
      <c r="V72">
        <f>IF(C72=1,H72,2000)</f>
        <v>2000</v>
      </c>
      <c r="W72">
        <f>IF(C72=0,H72,-2000)</f>
        <v>0.08839779005524862</v>
      </c>
      <c r="X72">
        <f>IF(C72=1,F72,-2000)</f>
        <v>-2000</v>
      </c>
      <c r="Y72">
        <f>IF(C72=0,F72,2000)</f>
        <v>0.41666666666666663</v>
      </c>
      <c r="Z72">
        <f>1-MIN((1-COUNTIF($S$5:$S$102,CONCAT("&gt;=",D72))/$C$104),COUNTIF($R$5:$R$102,CONCAT("&lt;=",D72))/$C$103)</f>
        <v>1</v>
      </c>
      <c r="AA72">
        <f>1-MIN(1-COUNTIF($U$5:$U$102,CONCAT("&lt;=",E72))/$C$104, COUNTIF($T$5:$T$102,CONCAT("&gt;=",E72))/$C$103)</f>
        <v>1</v>
      </c>
      <c r="AB72">
        <f>1-MIN(1-COUNTIF($W$5:$W$102,CONCAT("&gt;=",H72))/$C$104,COUNTIF($V$5:$V$102,CONCAT("&lt;=",H72))*$C$103)</f>
        <v>1</v>
      </c>
      <c r="AC72">
        <f>1-MIN(1-COUNTIF($Y$5:$Y$102,CONCAT("&lt;=",F72))/$C$104, COUNTIF($X$5:$X$102,CONCAT("&gt;=",F72))/$C$103)</f>
        <v>1</v>
      </c>
      <c r="AD72">
        <f>L72</f>
        <v>65</v>
      </c>
      <c r="AE72">
        <f>$Z$2*EXP($Z$3*Z72)+$AA$2*EXP($AA$3*AA72)+$AB$2*EXP($AB$3*AB72)</f>
        <v>76.11472739866988</v>
      </c>
      <c r="AF72">
        <f>AD72-AE72</f>
        <v>-11.114727398669885</v>
      </c>
      <c r="AG72">
        <f>IF((AD72-AE72)&lt;0,2*(AD72-AE72),(AD72-AE72))</f>
        <v>-22.22945479733977</v>
      </c>
      <c r="AH72">
        <f>POWER(AG72,2)</f>
        <v>494.1486605869721</v>
      </c>
      <c r="AI72">
        <f>IF(AND(AD72&lt;=40,AE72&gt;=55),1,0)</f>
        <v>0</v>
      </c>
      <c r="AJ72">
        <f>IF(AND(AD72&gt;=75,AE72&lt;60),1,0)</f>
        <v>0</v>
      </c>
      <c r="AL72">
        <f>AE72</f>
        <v>76.11472739866988</v>
      </c>
      <c r="AM72">
        <f>MIN(O72,80)</f>
        <v>80</v>
      </c>
      <c r="AN72">
        <f>AD72</f>
        <v>65</v>
      </c>
      <c r="AO72">
        <f>IF(AND(AM72&lt;60,AM72&gt;30),AL72,'Combined Regression'!$B$18*AL72+'Combined Regression'!$B$19*AM72)</f>
        <v>90.7388199154487</v>
      </c>
      <c r="AP72">
        <f>IF(AND(Z72&gt;95%,AA72&gt;95%,AO72&lt;80),15,IF(AND(Z72&gt;90%,AA72&gt;90%,AO72&lt;80),8,0))+MIN(IF(AND(AO72&gt;=55,J72&gt;0.5),-15,0),IF(AND(Z72&lt;20%,AA72&lt;20%,AO72&gt;=45),-15,0))</f>
        <v>0</v>
      </c>
      <c r="AQ72">
        <f>MIN(AO72+AP72,90)</f>
        <v>90</v>
      </c>
      <c r="AR72">
        <f>IF(AND(AN72&lt;=40,AQ72&gt;=55),1,0)</f>
        <v>0</v>
      </c>
      <c r="AS72">
        <f>IF(AND(AN72&gt;=70,AQ72&lt;=55),1,0)</f>
        <v>0</v>
      </c>
    </row>
    <row r="73">
      <c r="A73" t="str">
        <f>'Raw Data'!B71</f>
        <v>Ravi Foods Private Limited</v>
      </c>
      <c r="B73" t="str">
        <f>'Raw Data'!E71</f>
        <v>A</v>
      </c>
      <c r="C73">
        <f>IF(L73&lt;=40,1,0)</f>
        <v>0</v>
      </c>
      <c r="D73">
        <f>'Raw Data'!N71</f>
        <v>2.1399832355406536</v>
      </c>
      <c r="E73">
        <f>'Raw Data'!O71</f>
        <v>1.2460526315789473</v>
      </c>
      <c r="F73">
        <f>'Raw Data'!P71</f>
        <v>0.8771929824561403</v>
      </c>
      <c r="G73">
        <f>'Raw Data'!Q71</f>
        <v>0.6016260162601627</v>
      </c>
      <c r="H73">
        <f>'Raw Data'!R71</f>
        <v>0.17249417249417248</v>
      </c>
      <c r="I73">
        <f>'Raw Data'!S71</f>
        <v>1.471264367816092</v>
      </c>
      <c r="J73">
        <f>'Raw Data'!T71</f>
        <v>0.29836829836829837</v>
      </c>
      <c r="K73">
        <f>'Raw Data'!U71</f>
        <v>3.3244169129720857</v>
      </c>
      <c r="L73">
        <f>'Raw Data'!V71</f>
        <v>75</v>
      </c>
      <c r="O73">
        <f>$O$3*K73</f>
        <v>59.839504433497545</v>
      </c>
      <c r="P73">
        <f>IF((L73-O73)&lt;0,2*(L73-O73),(L73-O73)/2)</f>
        <v>7.580247783251227</v>
      </c>
      <c r="Q73">
        <f>POWER(P73,2)</f>
        <v>57.46015645548515</v>
      </c>
      <c r="R73">
        <f>IF(C73=1,D73,2000)</f>
        <v>2000</v>
      </c>
      <c r="S73">
        <f>IF(C73=0,D73,-2000)</f>
        <v>2.1399832355406536</v>
      </c>
      <c r="T73">
        <f>IF(C73=1,E73,-2000)</f>
        <v>-2000</v>
      </c>
      <c r="U73">
        <f>IF(C73=0,E73,2000)</f>
        <v>1.2460526315789473</v>
      </c>
      <c r="V73">
        <f>IF(C73=1,H73,2000)</f>
        <v>2000</v>
      </c>
      <c r="W73">
        <f>IF(C73=0,H73,-2000)</f>
        <v>0.17249417249417248</v>
      </c>
      <c r="X73">
        <f>IF(C73=1,F73,-2000)</f>
        <v>-2000</v>
      </c>
      <c r="Y73">
        <f>IF(C73=0,F73,2000)</f>
        <v>0.8771929824561403</v>
      </c>
      <c r="Z73">
        <f>1-MIN((1-COUNTIF($S$5:$S$102,CONCAT("&gt;=",D73))/$C$104),COUNTIF($R$5:$R$102,CONCAT("&lt;=",D73))/$C$103)</f>
        <v>1</v>
      </c>
      <c r="AA73">
        <f>1-MIN(1-COUNTIF($U$5:$U$102,CONCAT("&lt;=",E73))/$C$104, COUNTIF($T$5:$T$102,CONCAT("&gt;=",E73))/$C$103)</f>
        <v>1</v>
      </c>
      <c r="AB73">
        <f>1-MIN(1-COUNTIF($W$5:$W$102,CONCAT("&gt;=",H73))/$C$104,COUNTIF($V$5:$V$102,CONCAT("&lt;=",H73))*$C$103)</f>
        <v>1</v>
      </c>
      <c r="AC73">
        <f>1-MIN(1-COUNTIF($Y$5:$Y$102,CONCAT("&lt;=",F73))/$C$104, COUNTIF($X$5:$X$102,CONCAT("&gt;=",F73))/$C$103)</f>
        <v>1</v>
      </c>
      <c r="AD73">
        <f>L73</f>
        <v>75</v>
      </c>
      <c r="AE73">
        <f>$Z$2*EXP($Z$3*Z73)+$AA$2*EXP($AA$3*AA73)+$AB$2*EXP($AB$3*AB73)</f>
        <v>76.11472739866988</v>
      </c>
      <c r="AF73">
        <f>AD73-AE73</f>
        <v>-1.114727398669885</v>
      </c>
      <c r="AG73">
        <f>IF((AD73-AE73)&lt;0,2*(AD73-AE73),(AD73-AE73))</f>
        <v>-2.22945479733977</v>
      </c>
      <c r="AH73">
        <f>POWER(AG73,2)</f>
        <v>4.9704686933813145</v>
      </c>
      <c r="AI73">
        <f>IF(AND(AD73&lt;=40,AE73&gt;=55),1,0)</f>
        <v>0</v>
      </c>
      <c r="AJ73">
        <f>IF(AND(AD73&gt;=75,AE73&lt;60),1,0)</f>
        <v>0</v>
      </c>
      <c r="AL73">
        <f>AE73</f>
        <v>76.11472739866988</v>
      </c>
      <c r="AM73">
        <f>MIN(O73,80)</f>
        <v>59.839504433497545</v>
      </c>
      <c r="AN73">
        <f>AD73</f>
        <v>75</v>
      </c>
      <c r="AO73">
        <f>IF(AND(AM73&lt;60,AM73&gt;30),AL73,'Combined Regression'!$B$18*AL73+'Combined Regression'!$B$19*AM73)</f>
        <v>76.11472739866988</v>
      </c>
      <c r="AP73">
        <f>IF(AND(Z73&gt;95%,AA73&gt;95%,AO73&lt;80),15,IF(AND(Z73&gt;90%,AA73&gt;90%,AO73&lt;80),8,0))+MIN(IF(AND(AO73&gt;=55,J73&gt;0.5),-15,0),IF(AND(Z73&lt;20%,AA73&lt;20%,AO73&gt;=45),-15,0))</f>
        <v>15</v>
      </c>
      <c r="AQ73">
        <f>MIN(AO73+AP73,90)</f>
        <v>90</v>
      </c>
      <c r="AR73">
        <f>IF(AND(AN73&lt;=40,AQ73&gt;=55),1,0)</f>
        <v>0</v>
      </c>
      <c r="AS73">
        <f>IF(AND(AN73&gt;=70,AQ73&lt;=55),1,0)</f>
        <v>0</v>
      </c>
    </row>
    <row r="74">
      <c r="A74" t="str">
        <f>'Raw Data'!B72</f>
        <v>Sagar Cements Limited</v>
      </c>
      <c r="B74" t="str">
        <f>'Raw Data'!E72</f>
        <v>BBB</v>
      </c>
      <c r="C74">
        <f>IF(L74&lt;=40,1,0)</f>
        <v>0</v>
      </c>
      <c r="D74">
        <f>'Raw Data'!N72</f>
        <v>2.815977694265971</v>
      </c>
      <c r="E74">
        <f>'Raw Data'!O72</f>
        <v>0.9694284079679618</v>
      </c>
      <c r="F74">
        <f>'Raw Data'!P72</f>
        <v>0.972850678733032</v>
      </c>
      <c r="G74">
        <f>'Raw Data'!Q72</f>
        <v>0.2961107499330758</v>
      </c>
      <c r="H74">
        <f>'Raw Data'!R72</f>
        <v>0.3746612903225806</v>
      </c>
      <c r="I74">
        <f>'Raw Data'!S72</f>
        <v>0.27514854460962246</v>
      </c>
      <c r="J74">
        <f>'Raw Data'!T72</f>
        <v>0.1919516129032258</v>
      </c>
      <c r="K74">
        <f>'Raw Data'!U72</f>
        <v>1.9597715210889377</v>
      </c>
      <c r="L74">
        <f>'Raw Data'!V72</f>
        <v>60</v>
      </c>
      <c r="O74">
        <f>$O$3*K74</f>
        <v>35.27588737960088</v>
      </c>
      <c r="P74">
        <f>IF((L74-O74)&lt;0,2*(L74-O74),(L74-O74)/2)</f>
        <v>12.36205631019956</v>
      </c>
      <c r="Q74">
        <f>POWER(P74,2)</f>
        <v>152.82043621654475</v>
      </c>
      <c r="R74">
        <f>IF(C74=1,D74,2000)</f>
        <v>2000</v>
      </c>
      <c r="S74">
        <f>IF(C74=0,D74,-2000)</f>
        <v>2.815977694265971</v>
      </c>
      <c r="T74">
        <f>IF(C74=1,E74,-2000)</f>
        <v>-2000</v>
      </c>
      <c r="U74">
        <f>IF(C74=0,E74,2000)</f>
        <v>0.9694284079679618</v>
      </c>
      <c r="V74">
        <f>IF(C74=1,H74,2000)</f>
        <v>2000</v>
      </c>
      <c r="W74">
        <f>IF(C74=0,H74,-2000)</f>
        <v>0.3746612903225806</v>
      </c>
      <c r="X74">
        <f>IF(C74=1,F74,-2000)</f>
        <v>-2000</v>
      </c>
      <c r="Y74">
        <f>IF(C74=0,F74,2000)</f>
        <v>0.972850678733032</v>
      </c>
      <c r="Z74">
        <f>1-MIN((1-COUNTIF($S$5:$S$102,CONCAT("&gt;=",D74))/$C$104),COUNTIF($R$5:$R$102,CONCAT("&lt;=",D74))/$C$103)</f>
        <v>1</v>
      </c>
      <c r="AA74">
        <f>1-MIN(1-COUNTIF($U$5:$U$102,CONCAT("&lt;=",E74))/$C$104, COUNTIF($T$5:$T$102,CONCAT("&gt;=",E74))/$C$103)</f>
        <v>1</v>
      </c>
      <c r="AB74">
        <f>1-MIN(1-COUNTIF($W$5:$W$102,CONCAT("&gt;=",H74))/$C$104,COUNTIF($V$5:$V$102,CONCAT("&lt;=",H74))*$C$103)</f>
        <v>1</v>
      </c>
      <c r="AC74">
        <f>1-MIN(1-COUNTIF($Y$5:$Y$102,CONCAT("&lt;=",F74))/$C$104, COUNTIF($X$5:$X$102,CONCAT("&gt;=",F74))/$C$103)</f>
        <v>1</v>
      </c>
      <c r="AD74">
        <f>L74</f>
        <v>60</v>
      </c>
      <c r="AE74">
        <f>$Z$2*EXP($Z$3*Z74)+$AA$2*EXP($AA$3*AA74)+$AB$2*EXP($AB$3*AB74)</f>
        <v>76.11472739866988</v>
      </c>
      <c r="AF74">
        <f>AD74-AE74</f>
        <v>-16.114727398669885</v>
      </c>
      <c r="AG74">
        <f>IF((AD74-AE74)&lt;0,2*(AD74-AE74),(AD74-AE74))</f>
        <v>-32.22945479733977</v>
      </c>
      <c r="AH74">
        <f>POWER(AG74,2)</f>
        <v>1038.7377565337674</v>
      </c>
      <c r="AI74">
        <f>IF(AND(AD74&lt;=40,AE74&gt;=55),1,0)</f>
        <v>0</v>
      </c>
      <c r="AJ74">
        <f>IF(AND(AD74&gt;=75,AE74&lt;60),1,0)</f>
        <v>0</v>
      </c>
      <c r="AL74">
        <f>AE74</f>
        <v>76.11472739866988</v>
      </c>
      <c r="AM74">
        <f>MIN(O74,80)</f>
        <v>35.27588737960088</v>
      </c>
      <c r="AN74">
        <f>AD74</f>
        <v>60</v>
      </c>
      <c r="AO74">
        <f>IF(AND(AM74&lt;60,AM74&gt;30),AL74,'Combined Regression'!$B$18*AL74+'Combined Regression'!$B$19*AM74)</f>
        <v>76.11472739866988</v>
      </c>
      <c r="AP74">
        <f>IF(AND(Z74&gt;95%,AA74&gt;95%,AO74&lt;80),15,IF(AND(Z74&gt;90%,AA74&gt;90%,AO74&lt;80),8,0))+MIN(IF(AND(AO74&gt;=55,J74&gt;0.5),-15,0),IF(AND(Z74&lt;20%,AA74&lt;20%,AO74&gt;=45),-15,0))</f>
        <v>15</v>
      </c>
      <c r="AQ74">
        <f>MIN(AO74+AP74,90)</f>
        <v>90</v>
      </c>
      <c r="AR74">
        <f>IF(AND(AN74&lt;=40,AQ74&gt;=55),1,0)</f>
        <v>0</v>
      </c>
      <c r="AS74">
        <f>IF(AND(AN74&gt;=70,AQ74&lt;=55),1,0)</f>
        <v>0</v>
      </c>
    </row>
    <row r="75">
      <c r="A75" t="str">
        <f>'Raw Data'!B73</f>
        <v>Sai Life Sciences Limited</v>
      </c>
      <c r="B75" t="str">
        <f>'Raw Data'!E73</f>
        <v>A</v>
      </c>
      <c r="C75">
        <f>IF(L75&lt;=40,1,0)</f>
        <v>0</v>
      </c>
      <c r="D75">
        <f>'Raw Data'!N73</f>
        <v>2.354633656741385</v>
      </c>
      <c r="E75">
        <f>'Raw Data'!O73</f>
        <v>1.1628019323671495</v>
      </c>
      <c r="F75">
        <f>'Raw Data'!P73</f>
        <v>0.48309178743961345</v>
      </c>
      <c r="G75">
        <f>'Raw Data'!Q73</f>
        <v>0.646875</v>
      </c>
      <c r="H75">
        <f>'Raw Data'!R73</f>
        <v>0.47045454545454546</v>
      </c>
      <c r="I75">
        <f>'Raw Data'!S73</f>
        <v>0.7837078651685393</v>
      </c>
      <c r="J75">
        <f>'Raw Data'!T73</f>
        <v>0.634090909090909</v>
      </c>
      <c r="K75">
        <f>'Raw Data'!U73</f>
        <v>1.504427498171664</v>
      </c>
      <c r="L75">
        <f>'Raw Data'!V73</f>
        <v>75</v>
      </c>
      <c r="O75">
        <f>$O$3*K75</f>
        <v>27.079694967089953</v>
      </c>
      <c r="P75">
        <f>IF((L75-O75)&lt;0,2*(L75-O75),(L75-O75)/2)</f>
        <v>23.960152516455025</v>
      </c>
      <c r="Q75">
        <f>POWER(P75,2)</f>
        <v>574.0889086117861</v>
      </c>
      <c r="R75">
        <f>IF(C75=1,D75,2000)</f>
        <v>2000</v>
      </c>
      <c r="S75">
        <f>IF(C75=0,D75,-2000)</f>
        <v>2.354633656741385</v>
      </c>
      <c r="T75">
        <f>IF(C75=1,E75,-2000)</f>
        <v>-2000</v>
      </c>
      <c r="U75">
        <f>IF(C75=0,E75,2000)</f>
        <v>1.1628019323671495</v>
      </c>
      <c r="V75">
        <f>IF(C75=1,H75,2000)</f>
        <v>2000</v>
      </c>
      <c r="W75">
        <f>IF(C75=0,H75,-2000)</f>
        <v>0.47045454545454546</v>
      </c>
      <c r="X75">
        <f>IF(C75=1,F75,-2000)</f>
        <v>-2000</v>
      </c>
      <c r="Y75">
        <f>IF(C75=0,F75,2000)</f>
        <v>0.48309178743961345</v>
      </c>
      <c r="Z75">
        <f>1-MIN((1-COUNTIF($S$5:$S$102,CONCAT("&gt;=",D75))/$C$104),COUNTIF($R$5:$R$102,CONCAT("&lt;=",D75))/$C$103)</f>
        <v>1</v>
      </c>
      <c r="AA75">
        <f>1-MIN(1-COUNTIF($U$5:$U$102,CONCAT("&lt;=",E75))/$C$104, COUNTIF($T$5:$T$102,CONCAT("&gt;=",E75))/$C$103)</f>
        <v>1</v>
      </c>
      <c r="AB75">
        <f>1-MIN(1-COUNTIF($W$5:$W$102,CONCAT("&gt;=",H75))/$C$104,COUNTIF($V$5:$V$102,CONCAT("&lt;=",H75))*$C$103)</f>
        <v>1</v>
      </c>
      <c r="AC75">
        <f>1-MIN(1-COUNTIF($Y$5:$Y$102,CONCAT("&lt;=",F75))/$C$104, COUNTIF($X$5:$X$102,CONCAT("&gt;=",F75))/$C$103)</f>
        <v>1</v>
      </c>
      <c r="AD75">
        <f>L75</f>
        <v>75</v>
      </c>
      <c r="AE75">
        <f>$Z$2*EXP($Z$3*Z75)+$AA$2*EXP($AA$3*AA75)+$AB$2*EXP($AB$3*AB75)</f>
        <v>76.11472739866988</v>
      </c>
      <c r="AF75">
        <f>AD75-AE75</f>
        <v>-1.114727398669885</v>
      </c>
      <c r="AG75">
        <f>IF((AD75-AE75)&lt;0,2*(AD75-AE75),(AD75-AE75))</f>
        <v>-2.22945479733977</v>
      </c>
      <c r="AH75">
        <f>POWER(AG75,2)</f>
        <v>4.9704686933813145</v>
      </c>
      <c r="AI75">
        <f>IF(AND(AD75&lt;=40,AE75&gt;=55),1,0)</f>
        <v>0</v>
      </c>
      <c r="AJ75">
        <f>IF(AND(AD75&gt;=75,AE75&lt;60),1,0)</f>
        <v>0</v>
      </c>
      <c r="AL75">
        <f>AE75</f>
        <v>76.11472739866988</v>
      </c>
      <c r="AM75">
        <f>MIN(O75,80)</f>
        <v>27.079694967089953</v>
      </c>
      <c r="AN75">
        <f>AD75</f>
        <v>75</v>
      </c>
      <c r="AO75">
        <f>IF(AND(AM75&lt;60,AM75&gt;30),AL75,'Combined Regression'!$B$18*AL75+'Combined Regression'!$B$19*AM75)</f>
        <v>76.67026657951328</v>
      </c>
      <c r="AP75">
        <f>IF(AND(Z75&gt;95%,AA75&gt;95%,AO75&lt;80),15,IF(AND(Z75&gt;90%,AA75&gt;90%,AO75&lt;80),8,0))+MIN(IF(AND(AO75&gt;=55,J75&gt;0.5),-15,0),IF(AND(Z75&lt;20%,AA75&lt;20%,AO75&gt;=45),-15,0))</f>
        <v>0</v>
      </c>
      <c r="AQ75">
        <f>MIN(AO75+AP75,90)</f>
        <v>76.67026657951328</v>
      </c>
      <c r="AR75">
        <f>IF(AND(AN75&lt;=40,AQ75&gt;=55),1,0)</f>
        <v>0</v>
      </c>
      <c r="AS75">
        <f>IF(AND(AN75&gt;=70,AQ75&lt;=55),1,0)</f>
        <v>0</v>
      </c>
    </row>
    <row r="76">
      <c r="A76" t="str">
        <f>'Raw Data'!B74</f>
        <v>Sai Sulphonates Private Limited</v>
      </c>
      <c r="B76" t="str">
        <f>'Raw Data'!E74</f>
        <v>A-</v>
      </c>
      <c r="C76">
        <f>IF(L76&lt;=40,1,0)</f>
        <v>0</v>
      </c>
      <c r="D76">
        <f>'Raw Data'!N74</f>
        <v>3.149642857142857</v>
      </c>
      <c r="E76">
        <f>'Raw Data'!O74</f>
        <v>0.7963865895604187</v>
      </c>
      <c r="F76">
        <f>'Raw Data'!P74</f>
        <v>-0.45054238953774106</v>
      </c>
      <c r="G76">
        <f>'Raw Data'!Q74</f>
        <v>1.2211298809194129</v>
      </c>
      <c r="H76">
        <f>'Raw Data'!R74</f>
        <v>0.1648411214953271</v>
      </c>
      <c r="I76">
        <f>'Raw Data'!S74</f>
        <v>0.7169271631423026</v>
      </c>
      <c r="J76">
        <f>'Raw Data'!T74</f>
        <v>0.2623551401869159</v>
      </c>
      <c r="K76">
        <f>'Raw Data'!U74</f>
        <v>2.7312793286326564</v>
      </c>
      <c r="L76">
        <f>'Raw Data'!V74</f>
        <v>70</v>
      </c>
      <c r="O76">
        <f>$O$3*K76</f>
        <v>49.163027915387815</v>
      </c>
      <c r="P76">
        <f>IF((L76-O76)&lt;0,2*(L76-O76),(L76-O76)/2)</f>
        <v>10.418486042306093</v>
      </c>
      <c r="Q76">
        <f>POWER(P76,2)</f>
        <v>108.54485141372687</v>
      </c>
      <c r="R76">
        <f>IF(C76=1,D76,2000)</f>
        <v>2000</v>
      </c>
      <c r="S76">
        <f>IF(C76=0,D76,-2000)</f>
        <v>3.149642857142857</v>
      </c>
      <c r="T76">
        <f>IF(C76=1,E76,-2000)</f>
        <v>-2000</v>
      </c>
      <c r="U76">
        <f>IF(C76=0,E76,2000)</f>
        <v>0.7963865895604187</v>
      </c>
      <c r="V76">
        <f>IF(C76=1,H76,2000)</f>
        <v>2000</v>
      </c>
      <c r="W76">
        <f>IF(C76=0,H76,-2000)</f>
        <v>0.1648411214953271</v>
      </c>
      <c r="X76">
        <f>IF(C76=1,F76,-2000)</f>
        <v>-2000</v>
      </c>
      <c r="Y76">
        <f>IF(C76=0,F76,2000)</f>
        <v>-0.45054238953774106</v>
      </c>
      <c r="Z76">
        <f>1-MIN((1-COUNTIF($S$5:$S$102,CONCAT("&gt;=",D76))/$C$104),COUNTIF($R$5:$R$102,CONCAT("&lt;=",D76))/$C$103)</f>
        <v>1</v>
      </c>
      <c r="AA76">
        <f>1-MIN(1-COUNTIF($U$5:$U$102,CONCAT("&lt;=",E76))/$C$104, COUNTIF($T$5:$T$102,CONCAT("&gt;=",E76))/$C$103)</f>
        <v>1</v>
      </c>
      <c r="AB76">
        <f>1-MIN(1-COUNTIF($W$5:$W$102,CONCAT("&gt;=",H76))/$C$104,COUNTIF($V$5:$V$102,CONCAT("&lt;=",H76))*$C$103)</f>
        <v>1</v>
      </c>
      <c r="AC76">
        <f>1-MIN(1-COUNTIF($Y$5:$Y$102,CONCAT("&lt;=",F76))/$C$104, COUNTIF($X$5:$X$102,CONCAT("&gt;=",F76))/$C$103)</f>
        <v>1</v>
      </c>
      <c r="AD76">
        <f>L76</f>
        <v>70</v>
      </c>
      <c r="AE76">
        <f>$Z$2*EXP($Z$3*Z76)+$AA$2*EXP($AA$3*AA76)+$AB$2*EXP($AB$3*AB76)</f>
        <v>76.11472739866988</v>
      </c>
      <c r="AF76">
        <f>AD76-AE76</f>
        <v>-6.114727398669885</v>
      </c>
      <c r="AG76">
        <f>IF((AD76-AE76)&lt;0,2*(AD76-AE76),(AD76-AE76))</f>
        <v>-12.22945479733977</v>
      </c>
      <c r="AH76">
        <f>POWER(AG76,2)</f>
        <v>149.55956464017672</v>
      </c>
      <c r="AI76">
        <f>IF(AND(AD76&lt;=40,AE76&gt;=55),1,0)</f>
        <v>0</v>
      </c>
      <c r="AJ76">
        <f>IF(AND(AD76&gt;=75,AE76&lt;60),1,0)</f>
        <v>0</v>
      </c>
      <c r="AL76">
        <f>AE76</f>
        <v>76.11472739866988</v>
      </c>
      <c r="AM76">
        <f>MIN(O76,80)</f>
        <v>49.163027915387815</v>
      </c>
      <c r="AN76">
        <f>AD76</f>
        <v>70</v>
      </c>
      <c r="AO76">
        <f>IF(AND(AM76&lt;60,AM76&gt;30),AL76,'Combined Regression'!$B$18*AL76+'Combined Regression'!$B$19*AM76)</f>
        <v>76.11472739866988</v>
      </c>
      <c r="AP76">
        <f>IF(AND(Z76&gt;95%,AA76&gt;95%,AO76&lt;80),15,IF(AND(Z76&gt;90%,AA76&gt;90%,AO76&lt;80),8,0))+MIN(IF(AND(AO76&gt;=55,J76&gt;0.5),-15,0),IF(AND(Z76&lt;20%,AA76&lt;20%,AO76&gt;=45),-15,0))</f>
        <v>15</v>
      </c>
      <c r="AQ76">
        <f>MIN(AO76+AP76,90)</f>
        <v>90</v>
      </c>
      <c r="AR76">
        <f>IF(AND(AN76&lt;=40,AQ76&gt;=55),1,0)</f>
        <v>0</v>
      </c>
      <c r="AS76">
        <f>IF(AND(AN76&gt;=70,AQ76&lt;=55),1,0)</f>
        <v>0</v>
      </c>
    </row>
    <row r="77">
      <c r="A77" t="str">
        <f>'Raw Data'!B75</f>
        <v>SAMRUDHI SUGARS LIMITED</v>
      </c>
      <c r="B77" t="str">
        <f>'Raw Data'!E75</f>
        <v>BB-</v>
      </c>
      <c r="C77">
        <f>IF(L77&lt;=40,1,0)</f>
        <v>1</v>
      </c>
      <c r="D77">
        <f>'Raw Data'!N75</f>
        <v>10.75</v>
      </c>
      <c r="E77">
        <f>'Raw Data'!O75</f>
        <v>0.31007751937984496</v>
      </c>
      <c r="F77">
        <f>'Raw Data'!P75</f>
        <v>0.12919896640826872</v>
      </c>
      <c r="G77">
        <f>'Raw Data'!Q75</f>
        <v>4.161290322580645</v>
      </c>
      <c r="H77">
        <f>'Raw Data'!R75</f>
        <v>1.8428571428571427</v>
      </c>
      <c r="I77">
        <f>'Raw Data'!S75</f>
        <v>0.3509933774834437</v>
      </c>
      <c r="J77">
        <f>'Raw Data'!T75</f>
        <v>0.7571428571428571</v>
      </c>
      <c r="K77">
        <f>'Raw Data'!U75</f>
        <v>0.4016042864420348</v>
      </c>
      <c r="L77">
        <f>'Raw Data'!V75</f>
        <v>35</v>
      </c>
      <c r="O77">
        <f>$O$3*K77</f>
        <v>7.228877155956626</v>
      </c>
      <c r="P77">
        <f>IF((L77-O77)&lt;0,2*(L77-O77),(L77-O77)/2)</f>
        <v>13.885561422021688</v>
      </c>
      <c r="Q77">
        <f>POWER(P77,2)</f>
        <v>192.80881600473697</v>
      </c>
      <c r="R77">
        <f>IF(C77=1,D77,2000)</f>
        <v>10.75</v>
      </c>
      <c r="S77">
        <f>IF(C77=0,D77,-2000)</f>
        <v>-2000</v>
      </c>
      <c r="T77">
        <f>IF(C77=1,E77,-2000)</f>
        <v>0.31007751937984496</v>
      </c>
      <c r="U77">
        <f>IF(C77=0,E77,2000)</f>
        <v>2000</v>
      </c>
      <c r="V77">
        <f>IF(C77=1,H77,2000)</f>
        <v>1.8428571428571427</v>
      </c>
      <c r="W77">
        <f>IF(C77=0,H77,-2000)</f>
        <v>-2000</v>
      </c>
      <c r="X77">
        <f>IF(C77=1,F77,-2000)</f>
        <v>0.12919896640826872</v>
      </c>
      <c r="Y77">
        <f>IF(C77=0,F77,2000)</f>
        <v>2000</v>
      </c>
      <c r="Z77">
        <f>1-MIN((1-COUNTIF($S$5:$S$102,CONCAT("&gt;=",D77))/$C$104),COUNTIF($R$5:$R$102,CONCAT("&lt;=",D77))/$C$103)</f>
        <v>1</v>
      </c>
      <c r="AA77">
        <f>1-MIN(1-COUNTIF($U$5:$U$102,CONCAT("&lt;=",E77))/$C$104, COUNTIF($T$5:$T$102,CONCAT("&gt;=",E77))/$C$103)</f>
        <v>1</v>
      </c>
      <c r="AB77">
        <f>1-MIN(1-COUNTIF($W$5:$W$102,CONCAT("&gt;=",H77))/$C$104,COUNTIF($V$5:$V$102,CONCAT("&lt;=",H77))*$C$103)</f>
        <v>1</v>
      </c>
      <c r="AC77">
        <f>1-MIN(1-COUNTIF($Y$5:$Y$102,CONCAT("&lt;=",F77))/$C$104, COUNTIF($X$5:$X$102,CONCAT("&gt;=",F77))/$C$103)</f>
        <v>1</v>
      </c>
      <c r="AD77">
        <f>L77</f>
        <v>35</v>
      </c>
      <c r="AE77">
        <f>$Z$2*EXP($Z$3*Z77)+$AA$2*EXP($AA$3*AA77)+$AB$2*EXP($AB$3*AB77)</f>
        <v>76.11472739866988</v>
      </c>
      <c r="AF77">
        <f>AD77-AE77</f>
        <v>-41.114727398669885</v>
      </c>
      <c r="AG77">
        <f>IF((AD77-AE77)&lt;0,2*(AD77-AE77),(AD77-AE77))</f>
        <v>-82.22945479733977</v>
      </c>
      <c r="AH77">
        <f>POWER(AG77,2)</f>
        <v>6761.683236267744</v>
      </c>
      <c r="AI77">
        <f>IF(AND(AD77&lt;=40,AE77&gt;=55),1,0)</f>
        <v>1</v>
      </c>
      <c r="AJ77">
        <f>IF(AND(AD77&gt;=75,AE77&lt;60),1,0)</f>
        <v>0</v>
      </c>
      <c r="AL77">
        <f>AE77</f>
        <v>76.11472739866988</v>
      </c>
      <c r="AM77">
        <f>MIN(O77,80)</f>
        <v>7.228877155956626</v>
      </c>
      <c r="AN77">
        <f>AD77</f>
        <v>35</v>
      </c>
      <c r="AO77">
        <f>IF(AND(AM77&lt;60,AM77&gt;30),AL77,'Combined Regression'!$B$18*AL77+'Combined Regression'!$B$19*AM77)</f>
        <v>71.39304285670609</v>
      </c>
      <c r="AP77">
        <f>IF(AND(Z77&gt;95%,AA77&gt;95%,AO77&lt;80),15,IF(AND(Z77&gt;90%,AA77&gt;90%,AO77&lt;80),8,0))+MIN(IF(AND(AO77&gt;=55,J77&gt;0.5),-15,0),IF(AND(Z77&lt;20%,AA77&lt;20%,AO77&gt;=45),-15,0))</f>
        <v>0</v>
      </c>
      <c r="AQ77">
        <f>MIN(AO77+AP77,90)</f>
        <v>71.39304285670609</v>
      </c>
      <c r="AR77">
        <f>IF(AND(AN77&lt;=40,AQ77&gt;=55),1,0)</f>
        <v>1</v>
      </c>
      <c r="AS77">
        <f>IF(AND(AN77&gt;=70,AQ77&lt;=55),1,0)</f>
        <v>0</v>
      </c>
    </row>
    <row r="78">
      <c r="A78" t="str">
        <f>'Raw Data'!B76</f>
        <v>Sara textiles limited</v>
      </c>
      <c r="B78" t="str">
        <f>'Raw Data'!E76</f>
        <v>BB+</v>
      </c>
      <c r="C78">
        <f>IF(L78&lt;=40,1,0)</f>
        <v>0</v>
      </c>
      <c r="D78">
        <f>'Raw Data'!N76</f>
        <v>3.6875</v>
      </c>
      <c r="E78">
        <f>'Raw Data'!O76</f>
        <v>0.7984042553191489</v>
      </c>
      <c r="F78">
        <f>'Raw Data'!P76</f>
        <v>3.723404255319149</v>
      </c>
      <c r="G78">
        <f>'Raw Data'!Q76</f>
        <v>0.7866666666666666</v>
      </c>
      <c r="H78">
        <f>'Raw Data'!R76</f>
        <v>0.295</v>
      </c>
      <c r="I78">
        <f>'Raw Data'!S76</f>
        <v>0.8924731182795699</v>
      </c>
      <c r="J78">
        <f>'Raw Data'!T76</f>
        <v>0.415</v>
      </c>
      <c r="K78">
        <f>'Raw Data'!U76</f>
        <v>2.1410846774193546</v>
      </c>
      <c r="L78">
        <f>'Raw Data'!V76</f>
        <v>45</v>
      </c>
      <c r="O78">
        <f>$O$3*K78</f>
        <v>38.53952419354838</v>
      </c>
      <c r="P78">
        <f>IF((L78-O78)&lt;0,2*(L78-O78),(L78-O78)/2)</f>
        <v>3.2302379032258095</v>
      </c>
      <c r="Q78">
        <f>POWER(P78,2)</f>
        <v>10.434436911436674</v>
      </c>
      <c r="R78">
        <f>IF(C78=1,D78,2000)</f>
        <v>2000</v>
      </c>
      <c r="S78">
        <f>IF(C78=0,D78,-2000)</f>
        <v>3.6875</v>
      </c>
      <c r="T78">
        <f>IF(C78=1,E78,-2000)</f>
        <v>-2000</v>
      </c>
      <c r="U78">
        <f>IF(C78=0,E78,2000)</f>
        <v>0.7984042553191489</v>
      </c>
      <c r="V78">
        <f>IF(C78=1,H78,2000)</f>
        <v>2000</v>
      </c>
      <c r="W78">
        <f>IF(C78=0,H78,-2000)</f>
        <v>0.295</v>
      </c>
      <c r="X78">
        <f>IF(C78=1,F78,-2000)</f>
        <v>-2000</v>
      </c>
      <c r="Y78">
        <f>IF(C78=0,F78,2000)</f>
        <v>3.723404255319149</v>
      </c>
      <c r="Z78">
        <f>1-MIN((1-COUNTIF($S$5:$S$102,CONCAT("&gt;=",D78))/$C$104),COUNTIF($R$5:$R$102,CONCAT("&lt;=",D78))/$C$103)</f>
        <v>1</v>
      </c>
      <c r="AA78">
        <f>1-MIN(1-COUNTIF($U$5:$U$102,CONCAT("&lt;=",E78))/$C$104, COUNTIF($T$5:$T$102,CONCAT("&gt;=",E78))/$C$103)</f>
        <v>1</v>
      </c>
      <c r="AB78">
        <f>1-MIN(1-COUNTIF($W$5:$W$102,CONCAT("&gt;=",H78))/$C$104,COUNTIF($V$5:$V$102,CONCAT("&lt;=",H78))*$C$103)</f>
        <v>1</v>
      </c>
      <c r="AC78">
        <f>1-MIN(1-COUNTIF($Y$5:$Y$102,CONCAT("&lt;=",F78))/$C$104, COUNTIF($X$5:$X$102,CONCAT("&gt;=",F78))/$C$103)</f>
        <v>1</v>
      </c>
      <c r="AD78">
        <f>L78</f>
        <v>45</v>
      </c>
      <c r="AE78">
        <f>$Z$2*EXP($Z$3*Z78)+$AA$2*EXP($AA$3*AA78)+$AB$2*EXP($AB$3*AB78)</f>
        <v>76.11472739866988</v>
      </c>
      <c r="AF78">
        <f>AD78-AE78</f>
        <v>-31.114727398669885</v>
      </c>
      <c r="AG78">
        <f>IF((AD78-AE78)&lt;0,2*(AD78-AE78),(AD78-AE78))</f>
        <v>-62.22945479733977</v>
      </c>
      <c r="AH78">
        <f>POWER(AG78,2)</f>
        <v>3872.505044374154</v>
      </c>
      <c r="AI78">
        <f>IF(AND(AD78&lt;=40,AE78&gt;=55),1,0)</f>
        <v>0</v>
      </c>
      <c r="AJ78">
        <f>IF(AND(AD78&gt;=75,AE78&lt;60),1,0)</f>
        <v>0</v>
      </c>
      <c r="AL78">
        <f>AE78</f>
        <v>76.11472739866988</v>
      </c>
      <c r="AM78">
        <f>MIN(O78,80)</f>
        <v>38.53952419354838</v>
      </c>
      <c r="AN78">
        <f>AD78</f>
        <v>45</v>
      </c>
      <c r="AO78">
        <f>IF(AND(AM78&lt;60,AM78&gt;30),AL78,'Combined Regression'!$B$18*AL78+'Combined Regression'!$B$19*AM78)</f>
        <v>76.11472739866988</v>
      </c>
      <c r="AP78">
        <f>IF(AND(Z78&gt;95%,AA78&gt;95%,AO78&lt;80),15,IF(AND(Z78&gt;90%,AA78&gt;90%,AO78&lt;80),8,0))+MIN(IF(AND(AO78&gt;=55,J78&gt;0.5),-15,0),IF(AND(Z78&lt;20%,AA78&lt;20%,AO78&gt;=45),-15,0))</f>
        <v>15</v>
      </c>
      <c r="AQ78">
        <f>MIN(AO78+AP78,90)</f>
        <v>90</v>
      </c>
      <c r="AR78">
        <f>IF(AND(AN78&lt;=40,AQ78&gt;=55),1,0)</f>
        <v>0</v>
      </c>
      <c r="AS78">
        <f>IF(AND(AN78&gt;=70,AQ78&lt;=55),1,0)</f>
        <v>0</v>
      </c>
    </row>
    <row r="79">
      <c r="A79" t="str">
        <f>'Raw Data'!B77</f>
        <v>Shankara Building Products Limited</v>
      </c>
      <c r="B79" t="str">
        <f>'Raw Data'!E77</f>
        <v>A</v>
      </c>
      <c r="C79">
        <f>IF(L79&lt;=40,1,0)</f>
        <v>0</v>
      </c>
      <c r="D79">
        <f>'Raw Data'!N77</f>
        <v>1.4430081309004446</v>
      </c>
      <c r="E79">
        <f>'Raw Data'!O77</f>
        <v>1.4405857740585775</v>
      </c>
      <c r="F79">
        <f>'Raw Data'!P77</f>
        <v>-0.794979079497908</v>
      </c>
      <c r="G79">
        <f>'Raw Data'!Q77</f>
        <v>0.543859649122807</v>
      </c>
      <c r="H79">
        <f>'Raw Data'!R77</f>
        <v>0.09729305610043154</v>
      </c>
      <c r="I79">
        <f>'Raw Data'!S77</f>
        <v>1.108322324966975</v>
      </c>
      <c r="J79">
        <f>'Raw Data'!T77</f>
        <v>0.3291486857591212</v>
      </c>
      <c r="K79">
        <f>'Raw Data'!U77</f>
        <v>3.1739953813868036</v>
      </c>
      <c r="L79">
        <f>'Raw Data'!V77</f>
        <v>75</v>
      </c>
      <c r="O79">
        <f>$O$3*K79</f>
        <v>57.13191686496246</v>
      </c>
      <c r="P79">
        <f>IF((L79-O79)&lt;0,2*(L79-O79),(L79-O79)/2)</f>
        <v>8.934041567518769</v>
      </c>
      <c r="Q79">
        <f>POWER(P79,2)</f>
        <v>79.81709873015322</v>
      </c>
      <c r="R79">
        <f>IF(C79=1,D79,2000)</f>
        <v>2000</v>
      </c>
      <c r="S79">
        <f>IF(C79=0,D79,-2000)</f>
        <v>1.4430081309004446</v>
      </c>
      <c r="T79">
        <f>IF(C79=1,E79,-2000)</f>
        <v>-2000</v>
      </c>
      <c r="U79">
        <f>IF(C79=0,E79,2000)</f>
        <v>1.4405857740585775</v>
      </c>
      <c r="V79">
        <f>IF(C79=1,H79,2000)</f>
        <v>2000</v>
      </c>
      <c r="W79">
        <f>IF(C79=0,H79,-2000)</f>
        <v>0.09729305610043154</v>
      </c>
      <c r="X79">
        <f>IF(C79=1,F79,-2000)</f>
        <v>-2000</v>
      </c>
      <c r="Y79">
        <f>IF(C79=0,F79,2000)</f>
        <v>-0.794979079497908</v>
      </c>
      <c r="Z79">
        <f>1-MIN((1-COUNTIF($S$5:$S$102,CONCAT("&gt;=",D79))/$C$104),COUNTIF($R$5:$R$102,CONCAT("&lt;=",D79))/$C$103)</f>
        <v>1</v>
      </c>
      <c r="AA79">
        <f>1-MIN(1-COUNTIF($U$5:$U$102,CONCAT("&lt;=",E79))/$C$104, COUNTIF($T$5:$T$102,CONCAT("&gt;=",E79))/$C$103)</f>
        <v>1</v>
      </c>
      <c r="AB79">
        <f>1-MIN(1-COUNTIF($W$5:$W$102,CONCAT("&gt;=",H79))/$C$104,COUNTIF($V$5:$V$102,CONCAT("&lt;=",H79))*$C$103)</f>
        <v>1</v>
      </c>
      <c r="AC79">
        <f>1-MIN(1-COUNTIF($Y$5:$Y$102,CONCAT("&lt;=",F79))/$C$104, COUNTIF($X$5:$X$102,CONCAT("&gt;=",F79))/$C$103)</f>
        <v>1</v>
      </c>
      <c r="AD79">
        <f>L79</f>
        <v>75</v>
      </c>
      <c r="AE79">
        <f>$Z$2*EXP($Z$3*Z79)+$AA$2*EXP($AA$3*AA79)+$AB$2*EXP($AB$3*AB79)</f>
        <v>76.11472739866988</v>
      </c>
      <c r="AF79">
        <f>AD79-AE79</f>
        <v>-1.114727398669885</v>
      </c>
      <c r="AG79">
        <f>IF((AD79-AE79)&lt;0,2*(AD79-AE79),(AD79-AE79))</f>
        <v>-2.22945479733977</v>
      </c>
      <c r="AH79">
        <f>POWER(AG79,2)</f>
        <v>4.9704686933813145</v>
      </c>
      <c r="AI79">
        <f>IF(AND(AD79&lt;=40,AE79&gt;=55),1,0)</f>
        <v>0</v>
      </c>
      <c r="AJ79">
        <f>IF(AND(AD79&gt;=75,AE79&lt;60),1,0)</f>
        <v>0</v>
      </c>
      <c r="AL79">
        <f>AE79</f>
        <v>76.11472739866988</v>
      </c>
      <c r="AM79">
        <f>MIN(O79,80)</f>
        <v>57.13191686496246</v>
      </c>
      <c r="AN79">
        <f>AD79</f>
        <v>75</v>
      </c>
      <c r="AO79">
        <f>IF(AND(AM79&lt;60,AM79&gt;30),AL79,'Combined Regression'!$B$18*AL79+'Combined Regression'!$B$19*AM79)</f>
        <v>76.11472739866988</v>
      </c>
      <c r="AP79">
        <f>IF(AND(Z79&gt;95%,AA79&gt;95%,AO79&lt;80),15,IF(AND(Z79&gt;90%,AA79&gt;90%,AO79&lt;80),8,0))+MIN(IF(AND(AO79&gt;=55,J79&gt;0.5),-15,0),IF(AND(Z79&lt;20%,AA79&lt;20%,AO79&gt;=45),-15,0))</f>
        <v>15</v>
      </c>
      <c r="AQ79">
        <f>MIN(AO79+AP79,90)</f>
        <v>90</v>
      </c>
      <c r="AR79">
        <f>IF(AND(AN79&lt;=40,AQ79&gt;=55),1,0)</f>
        <v>0</v>
      </c>
      <c r="AS79">
        <f>IF(AND(AN79&gt;=70,AQ79&lt;=55),1,0)</f>
        <v>0</v>
      </c>
    </row>
    <row r="80">
      <c r="A80" t="str">
        <f>'Raw Data'!B78</f>
        <v>Shivam Motors Private Limited</v>
      </c>
      <c r="B80" t="str">
        <f>'Raw Data'!E78</f>
        <v>BB</v>
      </c>
      <c r="C80">
        <f>IF(L80&lt;=40,1,0)</f>
        <v>1</v>
      </c>
      <c r="D80">
        <f>'Raw Data'!N78</f>
        <v>5.1443014705882355</v>
      </c>
      <c r="E80">
        <f>'Raw Data'!O78</f>
        <v>0.5429351861673916</v>
      </c>
      <c r="F80">
        <f>'Raw Data'!P78</f>
        <v>0.39355044022488606</v>
      </c>
      <c r="G80">
        <f>'Raw Data'!Q78</f>
        <v>1.8261011419249593</v>
      </c>
      <c r="H80">
        <f>'Raw Data'!R78</f>
        <v>0.09460944235027637</v>
      </c>
      <c r="I80">
        <f>'Raw Data'!S78</f>
        <v>0.8068107400130976</v>
      </c>
      <c r="J80">
        <f>'Raw Data'!T78</f>
        <v>0.10412616846126539</v>
      </c>
      <c r="K80">
        <f>'Raw Data'!U78</f>
        <v>6.241199687494262</v>
      </c>
      <c r="L80">
        <f>'Raw Data'!V78</f>
        <v>40</v>
      </c>
      <c r="O80">
        <f>$O$3*K80</f>
        <v>112.34159437489672</v>
      </c>
      <c r="P80">
        <f>IF((L80-O80)&lt;0,2*(L80-O80),(L80-O80)/2)</f>
        <v>-144.68318874979343</v>
      </c>
      <c r="Q80">
        <f>POWER(P80,2)</f>
        <v>20933.225106808353</v>
      </c>
      <c r="R80">
        <f>IF(C80=1,D80,2000)</f>
        <v>5.1443014705882355</v>
      </c>
      <c r="S80">
        <f>IF(C80=0,D80,-2000)</f>
        <v>-2000</v>
      </c>
      <c r="T80">
        <f>IF(C80=1,E80,-2000)</f>
        <v>0.5429351861673916</v>
      </c>
      <c r="U80">
        <f>IF(C80=0,E80,2000)</f>
        <v>2000</v>
      </c>
      <c r="V80">
        <f>IF(C80=1,H80,2000)</f>
        <v>0.09460944235027637</v>
      </c>
      <c r="W80">
        <f>IF(C80=0,H80,-2000)</f>
        <v>-2000</v>
      </c>
      <c r="X80">
        <f>IF(C80=1,F80,-2000)</f>
        <v>0.39355044022488606</v>
      </c>
      <c r="Y80">
        <f>IF(C80=0,F80,2000)</f>
        <v>2000</v>
      </c>
      <c r="Z80">
        <f>1-MIN((1-COUNTIF($S$5:$S$102,CONCAT("&gt;=",D80))/$C$104),COUNTIF($R$5:$R$102,CONCAT("&lt;=",D80))/$C$103)</f>
        <v>1</v>
      </c>
      <c r="AA80">
        <f>1-MIN(1-COUNTIF($U$5:$U$102,CONCAT("&lt;=",E80))/$C$104, COUNTIF($T$5:$T$102,CONCAT("&gt;=",E80))/$C$103)</f>
        <v>1</v>
      </c>
      <c r="AB80">
        <f>1-MIN(1-COUNTIF($W$5:$W$102,CONCAT("&gt;=",H80))/$C$104,COUNTIF($V$5:$V$102,CONCAT("&lt;=",H80))*$C$103)</f>
        <v>1</v>
      </c>
      <c r="AC80">
        <f>1-MIN(1-COUNTIF($Y$5:$Y$102,CONCAT("&lt;=",F80))/$C$104, COUNTIF($X$5:$X$102,CONCAT("&gt;=",F80))/$C$103)</f>
        <v>1</v>
      </c>
      <c r="AD80">
        <f>L80</f>
        <v>40</v>
      </c>
      <c r="AE80">
        <f>$Z$2*EXP($Z$3*Z80)+$AA$2*EXP($AA$3*AA80)+$AB$2*EXP($AB$3*AB80)</f>
        <v>76.11472739866988</v>
      </c>
      <c r="AF80">
        <f>AD80-AE80</f>
        <v>-36.114727398669885</v>
      </c>
      <c r="AG80">
        <f>IF((AD80-AE80)&lt;0,2*(AD80-AE80),(AD80-AE80))</f>
        <v>-72.22945479733977</v>
      </c>
      <c r="AH80">
        <f>POWER(AG80,2)</f>
        <v>5217.094140320949</v>
      </c>
      <c r="AI80">
        <f>IF(AND(AD80&lt;=40,AE80&gt;=55),1,0)</f>
        <v>1</v>
      </c>
      <c r="AJ80">
        <f>IF(AND(AD80&gt;=75,AE80&lt;60),1,0)</f>
        <v>0</v>
      </c>
      <c r="AL80">
        <f>AE80</f>
        <v>76.11472739866988</v>
      </c>
      <c r="AM80">
        <f>MIN(O80,80)</f>
        <v>80</v>
      </c>
      <c r="AN80">
        <f>AD80</f>
        <v>40</v>
      </c>
      <c r="AO80">
        <f>IF(AND(AM80&lt;60,AM80&gt;30),AL80,'Combined Regression'!$B$18*AL80+'Combined Regression'!$B$19*AM80)</f>
        <v>90.7388199154487</v>
      </c>
      <c r="AP80">
        <f>IF(AND(Z80&gt;95%,AA80&gt;95%,AO80&lt;80),15,IF(AND(Z80&gt;90%,AA80&gt;90%,AO80&lt;80),8,0))+MIN(IF(AND(AO80&gt;=55,J80&gt;0.5),-15,0),IF(AND(Z80&lt;20%,AA80&lt;20%,AO80&gt;=45),-15,0))</f>
        <v>0</v>
      </c>
      <c r="AQ80">
        <f>MIN(AO80+AP80,90)</f>
        <v>90</v>
      </c>
      <c r="AR80">
        <f>IF(AND(AN80&lt;=40,AQ80&gt;=55),1,0)</f>
        <v>1</v>
      </c>
      <c r="AS80">
        <f>IF(AND(AN80&gt;=70,AQ80&lt;=55),1,0)</f>
        <v>0</v>
      </c>
    </row>
    <row r="81">
      <c r="A81" t="str">
        <f>'Raw Data'!B79</f>
        <v>SHREE AUTOMOTIVE PRIVATE LIMITED</v>
      </c>
      <c r="B81" t="str">
        <f>'Raw Data'!E79</f>
        <v>BBB</v>
      </c>
      <c r="C81">
        <f>IF(L81&lt;=40,1,0)</f>
        <v>0</v>
      </c>
      <c r="D81">
        <f>'Raw Data'!N79</f>
        <v>6.666666666666667</v>
      </c>
      <c r="E81">
        <f>'Raw Data'!O79</f>
        <v>0.4633333333333333</v>
      </c>
      <c r="F81">
        <f>'Raw Data'!P79</f>
        <v>-0.08333333333333333</v>
      </c>
      <c r="G81">
        <f>'Raw Data'!Q79</f>
        <v>2.7906976744186047</v>
      </c>
      <c r="H81">
        <f>'Raw Data'!R79</f>
        <v>0.1568627450980392</v>
      </c>
      <c r="I81">
        <f>'Raw Data'!S79</f>
        <v>0.9683544303797469</v>
      </c>
      <c r="J81">
        <f>'Raw Data'!T79</f>
        <v>0.2</v>
      </c>
      <c r="K81">
        <f>'Raw Data'!U79</f>
        <v>3.854861011398703</v>
      </c>
      <c r="L81">
        <f>'Raw Data'!V79</f>
        <v>60</v>
      </c>
      <c r="O81">
        <f>$O$3*K81</f>
        <v>69.38749820517666</v>
      </c>
      <c r="P81">
        <f>IF((L81-O81)&lt;0,2*(L81-O81),(L81-O81)/2)</f>
        <v>-18.77499641035331</v>
      </c>
      <c r="Q81">
        <f>POWER(P81,2)</f>
        <v>352.5004902087797</v>
      </c>
      <c r="R81">
        <f>IF(C81=1,D81,2000)</f>
        <v>2000</v>
      </c>
      <c r="S81">
        <f>IF(C81=0,D81,-2000)</f>
        <v>6.666666666666667</v>
      </c>
      <c r="T81">
        <f>IF(C81=1,E81,-2000)</f>
        <v>-2000</v>
      </c>
      <c r="U81">
        <f>IF(C81=0,E81,2000)</f>
        <v>0.4633333333333333</v>
      </c>
      <c r="V81">
        <f>IF(C81=1,H81,2000)</f>
        <v>2000</v>
      </c>
      <c r="W81">
        <f>IF(C81=0,H81,-2000)</f>
        <v>0.1568627450980392</v>
      </c>
      <c r="X81">
        <f>IF(C81=1,F81,-2000)</f>
        <v>-2000</v>
      </c>
      <c r="Y81">
        <f>IF(C81=0,F81,2000)</f>
        <v>-0.08333333333333333</v>
      </c>
      <c r="Z81">
        <f>1-MIN((1-COUNTIF($S$5:$S$102,CONCAT("&gt;=",D81))/$C$104),COUNTIF($R$5:$R$102,CONCAT("&lt;=",D81))/$C$103)</f>
        <v>1</v>
      </c>
      <c r="AA81">
        <f>1-MIN(1-COUNTIF($U$5:$U$102,CONCAT("&lt;=",E81))/$C$104, COUNTIF($T$5:$T$102,CONCAT("&gt;=",E81))/$C$103)</f>
        <v>1</v>
      </c>
      <c r="AB81">
        <f>1-MIN(1-COUNTIF($W$5:$W$102,CONCAT("&gt;=",H81))/$C$104,COUNTIF($V$5:$V$102,CONCAT("&lt;=",H81))*$C$103)</f>
        <v>1</v>
      </c>
      <c r="AC81">
        <f>1-MIN(1-COUNTIF($Y$5:$Y$102,CONCAT("&lt;=",F81))/$C$104, COUNTIF($X$5:$X$102,CONCAT("&gt;=",F81))/$C$103)</f>
        <v>1</v>
      </c>
      <c r="AD81">
        <f>L81</f>
        <v>60</v>
      </c>
      <c r="AE81">
        <f>$Z$2*EXP($Z$3*Z81)+$AA$2*EXP($AA$3*AA81)+$AB$2*EXP($AB$3*AB81)</f>
        <v>76.11472739866988</v>
      </c>
      <c r="AF81">
        <f>AD81-AE81</f>
        <v>-16.114727398669885</v>
      </c>
      <c r="AG81">
        <f>IF((AD81-AE81)&lt;0,2*(AD81-AE81),(AD81-AE81))</f>
        <v>-32.22945479733977</v>
      </c>
      <c r="AH81">
        <f>POWER(AG81,2)</f>
        <v>1038.7377565337674</v>
      </c>
      <c r="AI81">
        <f>IF(AND(AD81&lt;=40,AE81&gt;=55),1,0)</f>
        <v>0</v>
      </c>
      <c r="AJ81">
        <f>IF(AND(AD81&gt;=75,AE81&lt;60),1,0)</f>
        <v>0</v>
      </c>
      <c r="AL81">
        <f>AE81</f>
        <v>76.11472739866988</v>
      </c>
      <c r="AM81">
        <f>MIN(O81,80)</f>
        <v>69.38749820517666</v>
      </c>
      <c r="AN81">
        <f>AD81</f>
        <v>60</v>
      </c>
      <c r="AO81">
        <f>IF(AND(AM81&lt;60,AM81&gt;30),AL81,'Combined Regression'!$B$18*AL81+'Combined Regression'!$B$19*AM81)</f>
        <v>87.9175484311794</v>
      </c>
      <c r="AP81">
        <f>IF(AND(Z81&gt;95%,AA81&gt;95%,AO81&lt;80),15,IF(AND(Z81&gt;90%,AA81&gt;90%,AO81&lt;80),8,0))+MIN(IF(AND(AO81&gt;=55,J81&gt;0.5),-15,0),IF(AND(Z81&lt;20%,AA81&lt;20%,AO81&gt;=45),-15,0))</f>
        <v>0</v>
      </c>
      <c r="AQ81">
        <f>MIN(AO81+AP81,90)</f>
        <v>87.9175484311794</v>
      </c>
      <c r="AR81">
        <f>IF(AND(AN81&lt;=40,AQ81&gt;=55),1,0)</f>
        <v>0</v>
      </c>
      <c r="AS81">
        <f>IF(AND(AN81&gt;=70,AQ81&lt;=55),1,0)</f>
        <v>0</v>
      </c>
    </row>
    <row r="82">
      <c r="A82" t="str">
        <f>'Raw Data'!B80</f>
        <v>Shree Rajasthan Syntex Limited</v>
      </c>
      <c r="B82" t="str">
        <f>'Raw Data'!E80</f>
        <v>D</v>
      </c>
      <c r="C82">
        <f>IF(L82&lt;=40,1,0)</f>
        <v>1</v>
      </c>
      <c r="D82">
        <f>'Raw Data'!N80</f>
        <v>5.513866231647635</v>
      </c>
      <c r="E82">
        <f>'Raw Data'!O80</f>
        <v>0.5434782608695653</v>
      </c>
      <c r="F82">
        <f>'Raw Data'!P80</f>
        <v>0.3804347826086957</v>
      </c>
      <c r="G82">
        <f>'Raw Data'!Q80</f>
        <v>3.1515151515151514</v>
      </c>
      <c r="H82">
        <f>'Raw Data'!R80</f>
        <v>0.40625</v>
      </c>
      <c r="I82">
        <f>'Raw Data'!S80</f>
        <v>0.36470588235294116</v>
      </c>
      <c r="J82">
        <f>'Raw Data'!T80</f>
        <v>0.2421875</v>
      </c>
      <c r="K82">
        <f>'Raw Data'!U80</f>
        <v>1.6543816285134745</v>
      </c>
      <c r="L82">
        <f>'Raw Data'!V80</f>
        <v>0</v>
      </c>
      <c r="O82">
        <f>$O$3*K82</f>
        <v>29.77886931324254</v>
      </c>
      <c r="P82">
        <f>IF((L82-O82)&lt;0,2*(L82-O82),(L82-O82)/2)</f>
        <v>-59.55773862648508</v>
      </c>
      <c r="Q82">
        <f>POWER(P82,2)</f>
        <v>3547.1242303007134</v>
      </c>
      <c r="R82">
        <f>IF(C82=1,D82,2000)</f>
        <v>5.513866231647635</v>
      </c>
      <c r="S82">
        <f>IF(C82=0,D82,-2000)</f>
        <v>-2000</v>
      </c>
      <c r="T82">
        <f>IF(C82=1,E82,-2000)</f>
        <v>0.5434782608695653</v>
      </c>
      <c r="U82">
        <f>IF(C82=0,E82,2000)</f>
        <v>2000</v>
      </c>
      <c r="V82">
        <f>IF(C82=1,H82,2000)</f>
        <v>0.40625</v>
      </c>
      <c r="W82">
        <f>IF(C82=0,H82,-2000)</f>
        <v>-2000</v>
      </c>
      <c r="X82">
        <f>IF(C82=1,F82,-2000)</f>
        <v>0.3804347826086957</v>
      </c>
      <c r="Y82">
        <f>IF(C82=0,F82,2000)</f>
        <v>2000</v>
      </c>
      <c r="Z82">
        <f>1-MIN((1-COUNTIF($S$5:$S$102,CONCAT("&gt;=",D82))/$C$104),COUNTIF($R$5:$R$102,CONCAT("&lt;=",D82))/$C$103)</f>
        <v>1</v>
      </c>
      <c r="AA82">
        <f>1-MIN(1-COUNTIF($U$5:$U$102,CONCAT("&lt;=",E82))/$C$104, COUNTIF($T$5:$T$102,CONCAT("&gt;=",E82))/$C$103)</f>
        <v>1</v>
      </c>
      <c r="AB82">
        <f>1-MIN(1-COUNTIF($W$5:$W$102,CONCAT("&gt;=",H82))/$C$104,COUNTIF($V$5:$V$102,CONCAT("&lt;=",H82))*$C$103)</f>
        <v>1</v>
      </c>
      <c r="AC82">
        <f>1-MIN(1-COUNTIF($Y$5:$Y$102,CONCAT("&lt;=",F82))/$C$104, COUNTIF($X$5:$X$102,CONCAT("&gt;=",F82))/$C$103)</f>
        <v>1</v>
      </c>
      <c r="AD82">
        <f>L82</f>
        <v>0</v>
      </c>
      <c r="AE82">
        <f>$Z$2*EXP($Z$3*Z82)+$AA$2*EXP($AA$3*AA82)+$AB$2*EXP($AB$3*AB82)</f>
        <v>76.11472739866988</v>
      </c>
      <c r="AF82">
        <f>AD82-AE82</f>
        <v>-76.11472739866988</v>
      </c>
      <c r="AG82">
        <f>IF((AD82-AE82)&lt;0,2*(AD82-AE82),(AD82-AE82))</f>
        <v>-152.22945479733977</v>
      </c>
      <c r="AH82">
        <f>POWER(AG82,2)</f>
        <v>23173.806907895312</v>
      </c>
      <c r="AI82">
        <f>IF(AND(AD82&lt;=40,AE82&gt;=55),1,0)</f>
        <v>1</v>
      </c>
      <c r="AJ82">
        <f>IF(AND(AD82&gt;=75,AE82&lt;60),1,0)</f>
        <v>0</v>
      </c>
      <c r="AL82">
        <f>AE82</f>
        <v>76.11472739866988</v>
      </c>
      <c r="AM82">
        <f>MIN(O82,80)</f>
        <v>29.77886931324254</v>
      </c>
      <c r="AN82">
        <f>AD82</f>
        <v>0</v>
      </c>
      <c r="AO82">
        <f>IF(AND(AM82&lt;60,AM82&gt;30),AL82,'Combined Regression'!$B$18*AL82+'Combined Regression'!$B$19*AM82)</f>
        <v>77.38782628043</v>
      </c>
      <c r="AP82">
        <f>IF(AND(Z82&gt;95%,AA82&gt;95%,AO82&lt;80),15,IF(AND(Z82&gt;90%,AA82&gt;90%,AO82&lt;80),8,0))+MIN(IF(AND(AO82&gt;=55,J82&gt;0.5),-15,0),IF(AND(Z82&lt;20%,AA82&lt;20%,AO82&gt;=45),-15,0))</f>
        <v>15</v>
      </c>
      <c r="AQ82">
        <f>MIN(AO82+AP82,90)</f>
        <v>90</v>
      </c>
      <c r="AR82">
        <f>IF(AND(AN82&lt;=40,AQ82&gt;=55),1,0)</f>
        <v>1</v>
      </c>
      <c r="AS82">
        <f>IF(AND(AN82&gt;=70,AQ82&lt;=55),1,0)</f>
        <v>0</v>
      </c>
    </row>
    <row r="83">
      <c r="A83" t="str">
        <f>'Raw Data'!B81</f>
        <v>Silver Crest Clothing Private Limited</v>
      </c>
      <c r="B83" t="str">
        <f>'Raw Data'!E81</f>
        <v>A</v>
      </c>
      <c r="C83">
        <f>IF(L83&lt;=40,1,0)</f>
        <v>0</v>
      </c>
      <c r="D83">
        <f>'Raw Data'!N81</f>
        <v>0.975609756097561</v>
      </c>
      <c r="E83">
        <f>'Raw Data'!O81</f>
        <v>2.5641666666666665</v>
      </c>
      <c r="F83">
        <f>'Raw Data'!P81</f>
        <v>3.3333333333333335</v>
      </c>
      <c r="G83">
        <f>'Raw Data'!Q81</f>
        <v>0.3305785123966942</v>
      </c>
      <c r="H83">
        <f>'Raw Data'!R81</f>
        <v>0.11799410029498525</v>
      </c>
      <c r="I83">
        <f>'Raw Data'!S81</f>
        <v>1.3333333333333333</v>
      </c>
      <c r="J83">
        <f>'Raw Data'!T81</f>
        <v>0.2949852507374631</v>
      </c>
      <c r="K83">
        <f>'Raw Data'!U81</f>
        <v>3.6728908163265306</v>
      </c>
      <c r="L83">
        <f>'Raw Data'!V81</f>
        <v>75</v>
      </c>
      <c r="O83">
        <f>$O$3*K83</f>
        <v>66.11203469387755</v>
      </c>
      <c r="P83">
        <f>IF((L83-O83)&lt;0,2*(L83-O83),(L83-O83)/2)</f>
        <v>4.4439826530612265</v>
      </c>
      <c r="Q83">
        <f>POWER(P83,2)</f>
        <v>19.748981820709098</v>
      </c>
      <c r="R83">
        <f>IF(C83=1,D83,2000)</f>
        <v>2000</v>
      </c>
      <c r="S83">
        <f>IF(C83=0,D83,-2000)</f>
        <v>0.975609756097561</v>
      </c>
      <c r="T83">
        <f>IF(C83=1,E83,-2000)</f>
        <v>-2000</v>
      </c>
      <c r="U83">
        <f>IF(C83=0,E83,2000)</f>
        <v>2.5641666666666665</v>
      </c>
      <c r="V83">
        <f>IF(C83=1,H83,2000)</f>
        <v>2000</v>
      </c>
      <c r="W83">
        <f>IF(C83=0,H83,-2000)</f>
        <v>0.11799410029498525</v>
      </c>
      <c r="X83">
        <f>IF(C83=1,F83,-2000)</f>
        <v>-2000</v>
      </c>
      <c r="Y83">
        <f>IF(C83=0,F83,2000)</f>
        <v>3.3333333333333335</v>
      </c>
      <c r="Z83">
        <f>1-MIN((1-COUNTIF($S$5:$S$102,CONCAT("&gt;=",D83))/$C$104),COUNTIF($R$5:$R$102,CONCAT("&lt;=",D83))/$C$103)</f>
        <v>1</v>
      </c>
      <c r="AA83">
        <f>1-MIN(1-COUNTIF($U$5:$U$102,CONCAT("&lt;=",E83))/$C$104, COUNTIF($T$5:$T$102,CONCAT("&gt;=",E83))/$C$103)</f>
        <v>1</v>
      </c>
      <c r="AB83">
        <f>1-MIN(1-COUNTIF($W$5:$W$102,CONCAT("&gt;=",H83))/$C$104,COUNTIF($V$5:$V$102,CONCAT("&lt;=",H83))*$C$103)</f>
        <v>1</v>
      </c>
      <c r="AC83">
        <f>1-MIN(1-COUNTIF($Y$5:$Y$102,CONCAT("&lt;=",F83))/$C$104, COUNTIF($X$5:$X$102,CONCAT("&gt;=",F83))/$C$103)</f>
        <v>1</v>
      </c>
      <c r="AD83">
        <f>L83</f>
        <v>75</v>
      </c>
      <c r="AE83">
        <f>$Z$2*EXP($Z$3*Z83)+$AA$2*EXP($AA$3*AA83)+$AB$2*EXP($AB$3*AB83)</f>
        <v>76.11472739866988</v>
      </c>
      <c r="AF83">
        <f>AD83-AE83</f>
        <v>-1.114727398669885</v>
      </c>
      <c r="AG83">
        <f>IF((AD83-AE83)&lt;0,2*(AD83-AE83),(AD83-AE83))</f>
        <v>-2.22945479733977</v>
      </c>
      <c r="AH83">
        <f>POWER(AG83,2)</f>
        <v>4.9704686933813145</v>
      </c>
      <c r="AI83">
        <f>IF(AND(AD83&lt;=40,AE83&gt;=55),1,0)</f>
        <v>0</v>
      </c>
      <c r="AJ83">
        <f>IF(AND(AD83&gt;=75,AE83&lt;60),1,0)</f>
        <v>0</v>
      </c>
      <c r="AL83">
        <f>AE83</f>
        <v>76.11472739866988</v>
      </c>
      <c r="AM83">
        <f>MIN(O83,80)</f>
        <v>66.11203469387755</v>
      </c>
      <c r="AN83">
        <f>AD83</f>
        <v>75</v>
      </c>
      <c r="AO83">
        <f>IF(AND(AM83&lt;60,AM83&gt;30),AL83,'Combined Regression'!$B$18*AL83+'Combined Regression'!$B$19*AM83)</f>
        <v>87.04678562888705</v>
      </c>
      <c r="AP83">
        <f>IF(AND(Z83&gt;95%,AA83&gt;95%,AO83&lt;80),15,IF(AND(Z83&gt;90%,AA83&gt;90%,AO83&lt;80),8,0))+MIN(IF(AND(AO83&gt;=55,J83&gt;0.5),-15,0),IF(AND(Z83&lt;20%,AA83&lt;20%,AO83&gt;=45),-15,0))</f>
        <v>0</v>
      </c>
      <c r="AQ83">
        <f>MIN(AO83+AP83,90)</f>
        <v>87.04678562888705</v>
      </c>
      <c r="AR83">
        <f>IF(AND(AN83&lt;=40,AQ83&gt;=55),1,0)</f>
        <v>0</v>
      </c>
      <c r="AS83">
        <f>IF(AND(AN83&gt;=70,AQ83&lt;=55),1,0)</f>
        <v>0</v>
      </c>
    </row>
    <row r="84">
      <c r="A84" t="str">
        <f>'Raw Data'!B82</f>
        <v>Sintex Industries Limited</v>
      </c>
      <c r="B84" t="str">
        <f>'Raw Data'!E82</f>
        <v>A</v>
      </c>
      <c r="C84">
        <f>IF(L84&lt;=40,1,0)</f>
        <v>0</v>
      </c>
      <c r="D84">
        <f>'Raw Data'!N82</f>
        <v>11.460490463215258</v>
      </c>
      <c r="E84">
        <f>'Raw Data'!O82</f>
        <v>0.2537169123474401</v>
      </c>
      <c r="F84">
        <f>'Raw Data'!P82</f>
        <v>1.8822317324457123</v>
      </c>
      <c r="G84">
        <f>'Raw Data'!Q82</f>
        <v>1.0748786097623306</v>
      </c>
      <c r="H84">
        <f>'Raw Data'!R82</f>
        <v>2.1894846434148882</v>
      </c>
      <c r="I84">
        <f>'Raw Data'!S82</f>
        <v>0.17722056948576287</v>
      </c>
      <c r="J84">
        <f>'Raw Data'!T82</f>
        <v>0.4341488807912546</v>
      </c>
      <c r="K84">
        <f>'Raw Data'!U82</f>
        <v>1.136575863808533</v>
      </c>
      <c r="L84">
        <f>'Raw Data'!V82</f>
        <v>75</v>
      </c>
      <c r="O84">
        <f>$O$3*K84</f>
        <v>20.458365548553594</v>
      </c>
      <c r="P84">
        <f>IF((L84-O84)&lt;0,2*(L84-O84),(L84-O84)/2)</f>
        <v>27.270817225723203</v>
      </c>
      <c r="Q84">
        <f>POWER(P84,2)</f>
        <v>743.6974721588014</v>
      </c>
      <c r="R84">
        <f>IF(C84=1,D84,2000)</f>
        <v>2000</v>
      </c>
      <c r="S84">
        <f>IF(C84=0,D84,-2000)</f>
        <v>11.460490463215258</v>
      </c>
      <c r="T84">
        <f>IF(C84=1,E84,-2000)</f>
        <v>-2000</v>
      </c>
      <c r="U84">
        <f>IF(C84=0,E84,2000)</f>
        <v>0.2537169123474401</v>
      </c>
      <c r="V84">
        <f>IF(C84=1,H84,2000)</f>
        <v>2000</v>
      </c>
      <c r="W84">
        <f>IF(C84=0,H84,-2000)</f>
        <v>2.1894846434148882</v>
      </c>
      <c r="X84">
        <f>IF(C84=1,F84,-2000)</f>
        <v>-2000</v>
      </c>
      <c r="Y84">
        <f>IF(C84=0,F84,2000)</f>
        <v>1.8822317324457123</v>
      </c>
      <c r="Z84">
        <f>1-MIN((1-COUNTIF($S$5:$S$102,CONCAT("&gt;=",D84))/$C$104),COUNTIF($R$5:$R$102,CONCAT("&lt;=",D84))/$C$103)</f>
        <v>1</v>
      </c>
      <c r="AA84">
        <f>1-MIN(1-COUNTIF($U$5:$U$102,CONCAT("&lt;=",E84))/$C$104, COUNTIF($T$5:$T$102,CONCAT("&gt;=",E84))/$C$103)</f>
        <v>1</v>
      </c>
      <c r="AB84">
        <f>1-MIN(1-COUNTIF($W$5:$W$102,CONCAT("&gt;=",H84))/$C$104,COUNTIF($V$5:$V$102,CONCAT("&lt;=",H84))*$C$103)</f>
        <v>1</v>
      </c>
      <c r="AC84">
        <f>1-MIN(1-COUNTIF($Y$5:$Y$102,CONCAT("&lt;=",F84))/$C$104, COUNTIF($X$5:$X$102,CONCAT("&gt;=",F84))/$C$103)</f>
        <v>1</v>
      </c>
      <c r="AD84">
        <f>L84</f>
        <v>75</v>
      </c>
      <c r="AE84">
        <f>$Z$2*EXP($Z$3*Z84)+$AA$2*EXP($AA$3*AA84)+$AB$2*EXP($AB$3*AB84)</f>
        <v>76.11472739866988</v>
      </c>
      <c r="AF84">
        <f>AD84-AE84</f>
        <v>-1.114727398669885</v>
      </c>
      <c r="AG84">
        <f>IF((AD84-AE84)&lt;0,2*(AD84-AE84),(AD84-AE84))</f>
        <v>-2.22945479733977</v>
      </c>
      <c r="AH84">
        <f>POWER(AG84,2)</f>
        <v>4.9704686933813145</v>
      </c>
      <c r="AI84">
        <f>IF(AND(AD84&lt;=40,AE84&gt;=55),1,0)</f>
        <v>0</v>
      </c>
      <c r="AJ84">
        <f>IF(AND(AD84&gt;=75,AE84&lt;60),1,0)</f>
        <v>0</v>
      </c>
      <c r="AL84">
        <f>AE84</f>
        <v>76.11472739866988</v>
      </c>
      <c r="AM84">
        <f>MIN(O84,80)</f>
        <v>20.458365548553594</v>
      </c>
      <c r="AN84">
        <f>AD84</f>
        <v>75</v>
      </c>
      <c r="AO84">
        <f>IF(AND(AM84&lt;60,AM84&gt;30),AL84,'Combined Regression'!$B$18*AL84+'Combined Regression'!$B$19*AM84)</f>
        <v>74.91002491005301</v>
      </c>
      <c r="AP84">
        <f>IF(AND(Z84&gt;95%,AA84&gt;95%,AO84&lt;80),15,IF(AND(Z84&gt;90%,AA84&gt;90%,AO84&lt;80),8,0))+MIN(IF(AND(AO84&gt;=55,J84&gt;0.5),-15,0),IF(AND(Z84&lt;20%,AA84&lt;20%,AO84&gt;=45),-15,0))</f>
        <v>15</v>
      </c>
      <c r="AQ84">
        <f>MIN(AO84+AP84,90)</f>
        <v>89.91002491005301</v>
      </c>
      <c r="AR84">
        <f>IF(AND(AN84&lt;=40,AQ84&gt;=55),1,0)</f>
        <v>0</v>
      </c>
      <c r="AS84">
        <f>IF(AND(AN84&gt;=70,AQ84&lt;=55),1,0)</f>
        <v>0</v>
      </c>
    </row>
    <row r="85">
      <c r="A85" t="str">
        <f>'Raw Data'!B83</f>
        <v>SNAM ALLOYS PRIVATE LIMITED</v>
      </c>
      <c r="B85" t="str">
        <f>'Raw Data'!E83</f>
        <v>A-</v>
      </c>
      <c r="C85">
        <f>IF(L85&lt;=40,1,0)</f>
        <v>0</v>
      </c>
      <c r="D85">
        <f>'Raw Data'!N83</f>
        <v>0.8285714285714286</v>
      </c>
      <c r="E85">
        <f>'Raw Data'!O83</f>
        <v>3.2643678160919536</v>
      </c>
      <c r="F85">
        <f>'Raw Data'!P83</f>
        <v>3.908045977011494</v>
      </c>
      <c r="G85">
        <f>'Raw Data'!Q83</f>
        <v>0.25663716814159293</v>
      </c>
      <c r="H85">
        <f>'Raw Data'!R83</f>
        <v>0.10069444444444445</v>
      </c>
      <c r="I85">
        <f>'Raw Data'!S83</f>
        <v>1.4615384615384615</v>
      </c>
      <c r="J85">
        <f>'Raw Data'!T83</f>
        <v>0.2638888888888889</v>
      </c>
      <c r="K85">
        <f>'Raw Data'!U83</f>
        <v>3.4621347319347318</v>
      </c>
      <c r="L85">
        <f>'Raw Data'!V83</f>
        <v>70</v>
      </c>
      <c r="O85">
        <f>$O$3*K85</f>
        <v>62.31842517482517</v>
      </c>
      <c r="P85">
        <f>IF((L85-O85)&lt;0,2*(L85-O85),(L85-O85)/2)</f>
        <v>3.8407874125874137</v>
      </c>
      <c r="Q85">
        <f>POWER(P85,2)</f>
        <v>14.75164794868992</v>
      </c>
      <c r="R85">
        <f>IF(C85=1,D85,2000)</f>
        <v>2000</v>
      </c>
      <c r="S85">
        <f>IF(C85=0,D85,-2000)</f>
        <v>0.8285714285714286</v>
      </c>
      <c r="T85">
        <f>IF(C85=1,E85,-2000)</f>
        <v>-2000</v>
      </c>
      <c r="U85">
        <f>IF(C85=0,E85,2000)</f>
        <v>3.2643678160919536</v>
      </c>
      <c r="V85">
        <f>IF(C85=1,H85,2000)</f>
        <v>2000</v>
      </c>
      <c r="W85">
        <f>IF(C85=0,H85,-2000)</f>
        <v>0.10069444444444445</v>
      </c>
      <c r="X85">
        <f>IF(C85=1,F85,-2000)</f>
        <v>-2000</v>
      </c>
      <c r="Y85">
        <f>IF(C85=0,F85,2000)</f>
        <v>3.908045977011494</v>
      </c>
      <c r="Z85">
        <f>1-MIN((1-COUNTIF($S$5:$S$102,CONCAT("&gt;=",D85))/$C$104),COUNTIF($R$5:$R$102,CONCAT("&lt;=",D85))/$C$103)</f>
        <v>1</v>
      </c>
      <c r="AA85">
        <f>1-MIN(1-COUNTIF($U$5:$U$102,CONCAT("&lt;=",E85))/$C$104, COUNTIF($T$5:$T$102,CONCAT("&gt;=",E85))/$C$103)</f>
        <v>1</v>
      </c>
      <c r="AB85">
        <f>1-MIN(1-COUNTIF($W$5:$W$102,CONCAT("&gt;=",H85))/$C$104,COUNTIF($V$5:$V$102,CONCAT("&lt;=",H85))*$C$103)</f>
        <v>1</v>
      </c>
      <c r="AC85">
        <f>1-MIN(1-COUNTIF($Y$5:$Y$102,CONCAT("&lt;=",F85))/$C$104, COUNTIF($X$5:$X$102,CONCAT("&gt;=",F85))/$C$103)</f>
        <v>1</v>
      </c>
      <c r="AD85">
        <f>L85</f>
        <v>70</v>
      </c>
      <c r="AE85">
        <f>$Z$2*EXP($Z$3*Z85)+$AA$2*EXP($AA$3*AA85)+$AB$2*EXP($AB$3*AB85)</f>
        <v>76.11472739866988</v>
      </c>
      <c r="AF85">
        <f>AD85-AE85</f>
        <v>-6.114727398669885</v>
      </c>
      <c r="AG85">
        <f>IF((AD85-AE85)&lt;0,2*(AD85-AE85),(AD85-AE85))</f>
        <v>-12.22945479733977</v>
      </c>
      <c r="AH85">
        <f>POWER(AG85,2)</f>
        <v>149.55956464017672</v>
      </c>
      <c r="AI85">
        <f>IF(AND(AD85&lt;=40,AE85&gt;=55),1,0)</f>
        <v>0</v>
      </c>
      <c r="AJ85">
        <f>IF(AND(AD85&gt;=75,AE85&lt;60),1,0)</f>
        <v>0</v>
      </c>
      <c r="AL85">
        <f>AE85</f>
        <v>76.11472739866988</v>
      </c>
      <c r="AM85">
        <f>MIN(O85,80)</f>
        <v>62.31842517482517</v>
      </c>
      <c r="AN85">
        <f>AD85</f>
        <v>70</v>
      </c>
      <c r="AO85">
        <f>IF(AND(AM85&lt;60,AM85&gt;30),AL85,'Combined Regression'!$B$18*AL85+'Combined Regression'!$B$19*AM85)</f>
        <v>86.03827674328426</v>
      </c>
      <c r="AP85">
        <f>IF(AND(Z85&gt;95%,AA85&gt;95%,AO85&lt;80),15,IF(AND(Z85&gt;90%,AA85&gt;90%,AO85&lt;80),8,0))+MIN(IF(AND(AO85&gt;=55,J85&gt;0.5),-15,0),IF(AND(Z85&lt;20%,AA85&lt;20%,AO85&gt;=45),-15,0))</f>
        <v>0</v>
      </c>
      <c r="AQ85">
        <f>MIN(AO85+AP85,90)</f>
        <v>86.03827674328426</v>
      </c>
      <c r="AR85">
        <f>IF(AND(AN85&lt;=40,AQ85&gt;=55),1,0)</f>
        <v>0</v>
      </c>
      <c r="AS85">
        <f>IF(AND(AN85&gt;=70,AQ85&lt;=55),1,0)</f>
        <v>0</v>
      </c>
    </row>
    <row r="86">
      <c r="A86" t="str">
        <f>'Raw Data'!B84</f>
        <v>Sona BLW Precision Forgings Limited</v>
      </c>
      <c r="B86" t="str">
        <f>'Raw Data'!E84</f>
        <v>A-</v>
      </c>
      <c r="C86">
        <f>IF(L86&lt;=40,1,0)</f>
        <v>0</v>
      </c>
      <c r="D86">
        <f>'Raw Data'!N84</f>
        <v>2.0593308657059692</v>
      </c>
      <c r="E86">
        <f>'Raw Data'!O84</f>
        <v>1.6581349206349203</v>
      </c>
      <c r="F86">
        <f>'Raw Data'!P84</f>
        <v>0.7341269841269841</v>
      </c>
      <c r="G86">
        <f>'Raw Data'!Q84</f>
        <v>0.6541666666666667</v>
      </c>
      <c r="H86">
        <f>'Raw Data'!R84</f>
        <v>0.3121272365805169</v>
      </c>
      <c r="I86">
        <f>'Raw Data'!S84</f>
        <v>0.7028112449799196</v>
      </c>
      <c r="J86">
        <f>'Raw Data'!T84</f>
        <v>0.34791252485089463</v>
      </c>
      <c r="K86">
        <f>'Raw Data'!U84</f>
        <v>2.4849194816074114</v>
      </c>
      <c r="L86">
        <f>'Raw Data'!V84</f>
        <v>70</v>
      </c>
      <c r="O86">
        <f>$O$3*K86</f>
        <v>44.72855066893341</v>
      </c>
      <c r="P86">
        <f>IF((L86-O86)&lt;0,2*(L86-O86),(L86-O86)/2)</f>
        <v>12.635724665533296</v>
      </c>
      <c r="Q86">
        <f>POWER(P86,2)</f>
        <v>159.66153782316653</v>
      </c>
      <c r="R86">
        <f>IF(C86=1,D86,2000)</f>
        <v>2000</v>
      </c>
      <c r="S86">
        <f>IF(C86=0,D86,-2000)</f>
        <v>2.0593308657059692</v>
      </c>
      <c r="T86">
        <f>IF(C86=1,E86,-2000)</f>
        <v>-2000</v>
      </c>
      <c r="U86">
        <f>IF(C86=0,E86,2000)</f>
        <v>1.6581349206349203</v>
      </c>
      <c r="V86">
        <f>IF(C86=1,H86,2000)</f>
        <v>2000</v>
      </c>
      <c r="W86">
        <f>IF(C86=0,H86,-2000)</f>
        <v>0.3121272365805169</v>
      </c>
      <c r="X86">
        <f>IF(C86=1,F86,-2000)</f>
        <v>-2000</v>
      </c>
      <c r="Y86">
        <f>IF(C86=0,F86,2000)</f>
        <v>0.7341269841269841</v>
      </c>
      <c r="Z86">
        <f>1-MIN((1-COUNTIF($S$5:$S$102,CONCAT("&gt;=",D86))/$C$104),COUNTIF($R$5:$R$102,CONCAT("&lt;=",D86))/$C$103)</f>
        <v>1</v>
      </c>
      <c r="AA86">
        <f>1-MIN(1-COUNTIF($U$5:$U$102,CONCAT("&lt;=",E86))/$C$104, COUNTIF($T$5:$T$102,CONCAT("&gt;=",E86))/$C$103)</f>
        <v>1</v>
      </c>
      <c r="AB86">
        <f>1-MIN(1-COUNTIF($W$5:$W$102,CONCAT("&gt;=",H86))/$C$104,COUNTIF($V$5:$V$102,CONCAT("&lt;=",H86))*$C$103)</f>
        <v>1</v>
      </c>
      <c r="AC86">
        <f>1-MIN(1-COUNTIF($Y$5:$Y$102,CONCAT("&lt;=",F86))/$C$104, COUNTIF($X$5:$X$102,CONCAT("&gt;=",F86))/$C$103)</f>
        <v>1</v>
      </c>
      <c r="AD86">
        <f>L86</f>
        <v>70</v>
      </c>
      <c r="AE86">
        <f>$Z$2*EXP($Z$3*Z86)+$AA$2*EXP($AA$3*AA86)+$AB$2*EXP($AB$3*AB86)</f>
        <v>76.11472739866988</v>
      </c>
      <c r="AF86">
        <f>AD86-AE86</f>
        <v>-6.114727398669885</v>
      </c>
      <c r="AG86">
        <f>IF((AD86-AE86)&lt;0,2*(AD86-AE86),(AD86-AE86))</f>
        <v>-12.22945479733977</v>
      </c>
      <c r="AH86">
        <f>POWER(AG86,2)</f>
        <v>149.55956464017672</v>
      </c>
      <c r="AI86">
        <f>IF(AND(AD86&lt;=40,AE86&gt;=55),1,0)</f>
        <v>0</v>
      </c>
      <c r="AJ86">
        <f>IF(AND(AD86&gt;=75,AE86&lt;60),1,0)</f>
        <v>0</v>
      </c>
      <c r="AL86">
        <f>AE86</f>
        <v>76.11472739866988</v>
      </c>
      <c r="AM86">
        <f>MIN(O86,80)</f>
        <v>44.72855066893341</v>
      </c>
      <c r="AN86">
        <f>AD86</f>
        <v>70</v>
      </c>
      <c r="AO86">
        <f>IF(AND(AM86&lt;60,AM86&gt;30),AL86,'Combined Regression'!$B$18*AL86+'Combined Regression'!$B$19*AM86)</f>
        <v>76.11472739866988</v>
      </c>
      <c r="AP86">
        <f>IF(AND(Z86&gt;95%,AA86&gt;95%,AO86&lt;80),15,IF(AND(Z86&gt;90%,AA86&gt;90%,AO86&lt;80),8,0))+MIN(IF(AND(AO86&gt;=55,J86&gt;0.5),-15,0),IF(AND(Z86&lt;20%,AA86&lt;20%,AO86&gt;=45),-15,0))</f>
        <v>15</v>
      </c>
      <c r="AQ86">
        <f>MIN(AO86+AP86,90)</f>
        <v>90</v>
      </c>
      <c r="AR86">
        <f>IF(AND(AN86&lt;=40,AQ86&gt;=55),1,0)</f>
        <v>0</v>
      </c>
      <c r="AS86">
        <f>IF(AND(AN86&gt;=70,AQ86&lt;=55),1,0)</f>
        <v>0</v>
      </c>
    </row>
    <row r="87">
      <c r="A87" t="str">
        <f>'Raw Data'!B85</f>
        <v>Sree Rayalaseema Hi-Strength Hypo Ltd.</v>
      </c>
      <c r="B87" t="str">
        <f>'Raw Data'!E85</f>
        <v>BBB+</v>
      </c>
      <c r="C87">
        <f>IF(L87&lt;=40,1,0)</f>
        <v>0</v>
      </c>
      <c r="D87">
        <f>'Raw Data'!N85</f>
        <v>1.24397080288415</v>
      </c>
      <c r="E87">
        <f>'Raw Data'!O85</f>
        <v>2.317445838084378</v>
      </c>
      <c r="F87">
        <f>'Raw Data'!P85</f>
        <v>3.5119726339794752</v>
      </c>
      <c r="G87">
        <f>'Raw Data'!Q85</f>
        <v>0.26139534883720933</v>
      </c>
      <c r="H87">
        <f>'Raw Data'!R85</f>
        <v>0.15338427947598254</v>
      </c>
      <c r="I87">
        <f>'Raw Data'!S85</f>
        <v>0.45968992248062013</v>
      </c>
      <c r="J87">
        <f>'Raw Data'!T85</f>
        <v>0.16184497816593887</v>
      </c>
      <c r="K87">
        <f>'Raw Data'!U85</f>
        <v>2.5393508720930233</v>
      </c>
      <c r="L87">
        <f>'Raw Data'!V85</f>
        <v>65</v>
      </c>
      <c r="O87">
        <f>$O$3*K87</f>
        <v>45.70831569767442</v>
      </c>
      <c r="P87">
        <f>IF((L87-O87)&lt;0,2*(L87-O87),(L87-O87)/2)</f>
        <v>9.645842151162789</v>
      </c>
      <c r="Q87">
        <f>POWER(P87,2)</f>
        <v>93.04227080514877</v>
      </c>
      <c r="R87">
        <f>IF(C87=1,D87,2000)</f>
        <v>2000</v>
      </c>
      <c r="S87">
        <f>IF(C87=0,D87,-2000)</f>
        <v>1.24397080288415</v>
      </c>
      <c r="T87">
        <f>IF(C87=1,E87,-2000)</f>
        <v>-2000</v>
      </c>
      <c r="U87">
        <f>IF(C87=0,E87,2000)</f>
        <v>2.317445838084378</v>
      </c>
      <c r="V87">
        <f>IF(C87=1,H87,2000)</f>
        <v>2000</v>
      </c>
      <c r="W87">
        <f>IF(C87=0,H87,-2000)</f>
        <v>0.15338427947598254</v>
      </c>
      <c r="X87">
        <f>IF(C87=1,F87,-2000)</f>
        <v>-2000</v>
      </c>
      <c r="Y87">
        <f>IF(C87=0,F87,2000)</f>
        <v>3.5119726339794752</v>
      </c>
      <c r="Z87">
        <f>1-MIN((1-COUNTIF($S$5:$S$102,CONCAT("&gt;=",D87))/$C$104),COUNTIF($R$5:$R$102,CONCAT("&lt;=",D87))/$C$103)</f>
        <v>1</v>
      </c>
      <c r="AA87">
        <f>1-MIN(1-COUNTIF($U$5:$U$102,CONCAT("&lt;=",E87))/$C$104, COUNTIF($T$5:$T$102,CONCAT("&gt;=",E87))/$C$103)</f>
        <v>1</v>
      </c>
      <c r="AB87">
        <f>1-MIN(1-COUNTIF($W$5:$W$102,CONCAT("&gt;=",H87))/$C$104,COUNTIF($V$5:$V$102,CONCAT("&lt;=",H87))*$C$103)</f>
        <v>1</v>
      </c>
      <c r="AC87">
        <f>1-MIN(1-COUNTIF($Y$5:$Y$102,CONCAT("&lt;=",F87))/$C$104, COUNTIF($X$5:$X$102,CONCAT("&gt;=",F87))/$C$103)</f>
        <v>1</v>
      </c>
      <c r="AD87">
        <f>L87</f>
        <v>65</v>
      </c>
      <c r="AE87">
        <f>$Z$2*EXP($Z$3*Z87)+$AA$2*EXP($AA$3*AA87)+$AB$2*EXP($AB$3*AB87)</f>
        <v>76.11472739866988</v>
      </c>
      <c r="AF87">
        <f>AD87-AE87</f>
        <v>-11.114727398669885</v>
      </c>
      <c r="AG87">
        <f>IF((AD87-AE87)&lt;0,2*(AD87-AE87),(AD87-AE87))</f>
        <v>-22.22945479733977</v>
      </c>
      <c r="AH87">
        <f>POWER(AG87,2)</f>
        <v>494.1486605869721</v>
      </c>
      <c r="AI87">
        <f>IF(AND(AD87&lt;=40,AE87&gt;=55),1,0)</f>
        <v>0</v>
      </c>
      <c r="AJ87">
        <f>IF(AND(AD87&gt;=75,AE87&lt;60),1,0)</f>
        <v>0</v>
      </c>
      <c r="AL87">
        <f>AE87</f>
        <v>76.11472739866988</v>
      </c>
      <c r="AM87">
        <f>MIN(O87,80)</f>
        <v>45.70831569767442</v>
      </c>
      <c r="AN87">
        <f>AD87</f>
        <v>65</v>
      </c>
      <c r="AO87">
        <f>IF(AND(AM87&lt;60,AM87&gt;30),AL87,'Combined Regression'!$B$18*AL87+'Combined Regression'!$B$19*AM87)</f>
        <v>76.11472739866988</v>
      </c>
      <c r="AP87">
        <f>IF(AND(Z87&gt;95%,AA87&gt;95%,AO87&lt;80),15,IF(AND(Z87&gt;90%,AA87&gt;90%,AO87&lt;80),8,0))+MIN(IF(AND(AO87&gt;=55,J87&gt;0.5),-15,0),IF(AND(Z87&lt;20%,AA87&lt;20%,AO87&gt;=45),-15,0))</f>
        <v>15</v>
      </c>
      <c r="AQ87">
        <f>MIN(AO87+AP87,90)</f>
        <v>90</v>
      </c>
      <c r="AR87">
        <f>IF(AND(AN87&lt;=40,AQ87&gt;=55),1,0)</f>
        <v>0</v>
      </c>
      <c r="AS87">
        <f>IF(AND(AN87&gt;=70,AQ87&lt;=55),1,0)</f>
        <v>0</v>
      </c>
    </row>
    <row r="88">
      <c r="A88" t="str">
        <f>'Raw Data'!B86</f>
        <v>Sri sarvaraya sugars limited</v>
      </c>
      <c r="B88" t="str">
        <f>'Raw Data'!E86</f>
        <v>D</v>
      </c>
      <c r="C88">
        <f>IF(L88&lt;=40,1,0)</f>
        <v>1</v>
      </c>
      <c r="D88">
        <f>'Raw Data'!N86</f>
        <v>5.3478260869565215</v>
      </c>
      <c r="E88">
        <f>'Raw Data'!O86</f>
        <v>0.6117021276595744</v>
      </c>
      <c r="F88">
        <f>'Raw Data'!P86</f>
        <v>1.276595744680851</v>
      </c>
      <c r="G88">
        <f>'Raw Data'!Q86</f>
        <v>1.4819277108433735</v>
      </c>
      <c r="H88">
        <f>'Raw Data'!R86</f>
        <v>0.5222929936305732</v>
      </c>
      <c r="I88">
        <f>'Raw Data'!S86</f>
        <v>0.22769953051643194</v>
      </c>
      <c r="J88">
        <f>'Raw Data'!T86</f>
        <v>0.2059447983014862</v>
      </c>
      <c r="K88">
        <f>'Raw Data'!U86</f>
        <v>1.1443139988580129</v>
      </c>
      <c r="L88">
        <f>'Raw Data'!V86</f>
        <v>0</v>
      </c>
      <c r="O88">
        <f>$O$3*K88</f>
        <v>20.597651979444233</v>
      </c>
      <c r="P88">
        <f>IF((L88-O88)&lt;0,2*(L88-O88),(L88-O88)/2)</f>
        <v>-41.195303958888466</v>
      </c>
      <c r="Q88">
        <f>POWER(P88,2)</f>
        <v>1697.0530682652118</v>
      </c>
      <c r="R88">
        <f>IF(C88=1,D88,2000)</f>
        <v>5.3478260869565215</v>
      </c>
      <c r="S88">
        <f>IF(C88=0,D88,-2000)</f>
        <v>-2000</v>
      </c>
      <c r="T88">
        <f>IF(C88=1,E88,-2000)</f>
        <v>0.6117021276595744</v>
      </c>
      <c r="U88">
        <f>IF(C88=0,E88,2000)</f>
        <v>2000</v>
      </c>
      <c r="V88">
        <f>IF(C88=1,H88,2000)</f>
        <v>0.5222929936305732</v>
      </c>
      <c r="W88">
        <f>IF(C88=0,H88,-2000)</f>
        <v>-2000</v>
      </c>
      <c r="X88">
        <f>IF(C88=1,F88,-2000)</f>
        <v>1.276595744680851</v>
      </c>
      <c r="Y88">
        <f>IF(C88=0,F88,2000)</f>
        <v>2000</v>
      </c>
      <c r="Z88">
        <f>1-MIN((1-COUNTIF($S$5:$S$102,CONCAT("&gt;=",D88))/$C$104),COUNTIF($R$5:$R$102,CONCAT("&lt;=",D88))/$C$103)</f>
        <v>1</v>
      </c>
      <c r="AA88">
        <f>1-MIN(1-COUNTIF($U$5:$U$102,CONCAT("&lt;=",E88))/$C$104, COUNTIF($T$5:$T$102,CONCAT("&gt;=",E88))/$C$103)</f>
        <v>1</v>
      </c>
      <c r="AB88">
        <f>1-MIN(1-COUNTIF($W$5:$W$102,CONCAT("&gt;=",H88))/$C$104,COUNTIF($V$5:$V$102,CONCAT("&lt;=",H88))*$C$103)</f>
        <v>1</v>
      </c>
      <c r="AC88">
        <f>1-MIN(1-COUNTIF($Y$5:$Y$102,CONCAT("&lt;=",F88))/$C$104, COUNTIF($X$5:$X$102,CONCAT("&gt;=",F88))/$C$103)</f>
        <v>1</v>
      </c>
      <c r="AD88">
        <f>L88</f>
        <v>0</v>
      </c>
      <c r="AE88">
        <f>$Z$2*EXP($Z$3*Z88)+$AA$2*EXP($AA$3*AA88)+$AB$2*EXP($AB$3*AB88)</f>
        <v>76.11472739866988</v>
      </c>
      <c r="AF88">
        <f>AD88-AE88</f>
        <v>-76.11472739866988</v>
      </c>
      <c r="AG88">
        <f>IF((AD88-AE88)&lt;0,2*(AD88-AE88),(AD88-AE88))</f>
        <v>-152.22945479733977</v>
      </c>
      <c r="AH88">
        <f>POWER(AG88,2)</f>
        <v>23173.806907895312</v>
      </c>
      <c r="AI88">
        <f>IF(AND(AD88&lt;=40,AE88&gt;=55),1,0)</f>
        <v>1</v>
      </c>
      <c r="AJ88">
        <f>IF(AND(AD88&gt;=75,AE88&lt;60),1,0)</f>
        <v>0</v>
      </c>
      <c r="AL88">
        <f>AE88</f>
        <v>76.11472739866988</v>
      </c>
      <c r="AM88">
        <f>MIN(O88,80)</f>
        <v>20.597651979444233</v>
      </c>
      <c r="AN88">
        <f>AD88</f>
        <v>0</v>
      </c>
      <c r="AO88">
        <f>IF(AND(AM88&lt;60,AM88&gt;30),AL88,'Combined Regression'!$B$18*AL88+'Combined Regression'!$B$19*AM88)</f>
        <v>74.94705339242358</v>
      </c>
      <c r="AP88">
        <f>IF(AND(Z88&gt;95%,AA88&gt;95%,AO88&lt;80),15,IF(AND(Z88&gt;90%,AA88&gt;90%,AO88&lt;80),8,0))+MIN(IF(AND(AO88&gt;=55,J88&gt;0.5),-15,0),IF(AND(Z88&lt;20%,AA88&lt;20%,AO88&gt;=45),-15,0))</f>
        <v>15</v>
      </c>
      <c r="AQ88">
        <f>MIN(AO88+AP88,90)</f>
        <v>89.94705339242358</v>
      </c>
      <c r="AR88">
        <f>IF(AND(AN88&lt;=40,AQ88&gt;=55),1,0)</f>
        <v>1</v>
      </c>
      <c r="AS88">
        <f>IF(AND(AN88&gt;=70,AQ88&lt;=55),1,0)</f>
        <v>0</v>
      </c>
    </row>
    <row r="89">
      <c r="A89" t="str">
        <f>'Raw Data'!B87</f>
        <v>Stone Shippers limited</v>
      </c>
      <c r="B89" t="str">
        <f>'Raw Data'!E87</f>
        <v>AA+</v>
      </c>
      <c r="C89">
        <f>IF(L89&lt;=40,1,0)</f>
        <v>0</v>
      </c>
      <c r="D89">
        <f>'Raw Data'!N87</f>
        <v>0</v>
      </c>
      <c r="E89">
        <f>'Raw Data'!O87</f>
        <v>163.99999999999997</v>
      </c>
      <c r="F89">
        <f>'Raw Data'!P87</f>
        <v>210</v>
      </c>
      <c r="G89">
        <f>'Raw Data'!Q87</f>
        <v>0</v>
      </c>
      <c r="H89">
        <f>'Raw Data'!R87</f>
        <v>0</v>
      </c>
      <c r="I89">
        <f>'Raw Data'!S87</f>
        <v>0.95</v>
      </c>
      <c r="J89">
        <f>'Raw Data'!T87</f>
        <v>0.0979381443298969</v>
      </c>
      <c r="K89">
        <f>'Raw Data'!U87</f>
        <v>4.776300970873787</v>
      </c>
      <c r="L89">
        <f>'Raw Data'!V87</f>
        <v>95</v>
      </c>
      <c r="O89">
        <f>$O$3*K89</f>
        <v>85.97341747572816</v>
      </c>
      <c r="P89">
        <f>IF((L89-O89)&lt;0,2*(L89-O89),(L89-O89)/2)</f>
        <v>4.5132912621359225</v>
      </c>
      <c r="Q89">
        <f>POWER(P89,2)</f>
        <v>20.36979801687247</v>
      </c>
      <c r="R89">
        <f>IF(C89=1,D89,2000)</f>
        <v>2000</v>
      </c>
      <c r="S89">
        <f>IF(C89=0,D89,-2000)</f>
        <v>0</v>
      </c>
      <c r="T89">
        <f>IF(C89=1,E89,-2000)</f>
        <v>-2000</v>
      </c>
      <c r="U89">
        <f>IF(C89=0,E89,2000)</f>
        <v>163.99999999999997</v>
      </c>
      <c r="V89">
        <f>IF(C89=1,H89,2000)</f>
        <v>2000</v>
      </c>
      <c r="W89">
        <f>IF(C89=0,H89,-2000)</f>
        <v>0</v>
      </c>
      <c r="X89">
        <f>IF(C89=1,F89,-2000)</f>
        <v>-2000</v>
      </c>
      <c r="Y89">
        <f>IF(C89=0,F89,2000)</f>
        <v>210</v>
      </c>
      <c r="Z89">
        <f>1-MIN((1-COUNTIF($S$5:$S$102,CONCAT("&gt;=",D89))/$C$104),COUNTIF($R$5:$R$102,CONCAT("&lt;=",D89))/$C$103)</f>
        <v>1</v>
      </c>
      <c r="AA89">
        <f>1-MIN(1-COUNTIF($U$5:$U$102,CONCAT("&lt;=",E89))/$C$104, COUNTIF($T$5:$T$102,CONCAT("&gt;=",E89))/$C$103)</f>
        <v>1</v>
      </c>
      <c r="AB89">
        <f>1-MIN(1-COUNTIF($W$5:$W$102,CONCAT("&gt;=",H89))/$C$104,COUNTIF($V$5:$V$102,CONCAT("&lt;=",H89))*$C$103)</f>
        <v>1</v>
      </c>
      <c r="AC89">
        <f>1-MIN(1-COUNTIF($Y$5:$Y$102,CONCAT("&lt;=",F89))/$C$104, COUNTIF($X$5:$X$102,CONCAT("&gt;=",F89))/$C$103)</f>
        <v>1</v>
      </c>
      <c r="AD89">
        <f>L89</f>
        <v>95</v>
      </c>
      <c r="AE89">
        <f>$Z$2*EXP($Z$3*Z89)+$AA$2*EXP($AA$3*AA89)+$AB$2*EXP($AB$3*AB89)</f>
        <v>76.11472739866988</v>
      </c>
      <c r="AF89">
        <f>AD89-AE89</f>
        <v>18.885272601330115</v>
      </c>
      <c r="AG89">
        <f>IF((AD89-AE89)&lt;0,2*(AD89-AE89),(AD89-AE89))</f>
        <v>18.885272601330115</v>
      </c>
      <c r="AH89">
        <f>POWER(AG89,2)</f>
        <v>356.6535212265499</v>
      </c>
      <c r="AI89">
        <f>IF(AND(AD89&lt;=40,AE89&gt;=55),1,0)</f>
        <v>0</v>
      </c>
      <c r="AJ89">
        <f>IF(AND(AD89&gt;=75,AE89&lt;60),1,0)</f>
        <v>0</v>
      </c>
      <c r="AL89">
        <f>AE89</f>
        <v>76.11472739866988</v>
      </c>
      <c r="AM89">
        <f>MIN(O89,80)</f>
        <v>80</v>
      </c>
      <c r="AN89">
        <f>AD89</f>
        <v>95</v>
      </c>
      <c r="AO89">
        <f>IF(AND(AM89&lt;60,AM89&gt;30),AL89,'Combined Regression'!$B$18*AL89+'Combined Regression'!$B$19*AM89)</f>
        <v>90.7388199154487</v>
      </c>
      <c r="AP89">
        <f>IF(AND(Z89&gt;95%,AA89&gt;95%,AO89&lt;80),15,IF(AND(Z89&gt;90%,AA89&gt;90%,AO89&lt;80),8,0))+MIN(IF(AND(AO89&gt;=55,J89&gt;0.5),-15,0),IF(AND(Z89&lt;20%,AA89&lt;20%,AO89&gt;=45),-15,0))</f>
        <v>0</v>
      </c>
      <c r="AQ89">
        <f>MIN(AO89+AP89,90)</f>
        <v>90</v>
      </c>
      <c r="AR89">
        <f>IF(AND(AN89&lt;=40,AQ89&gt;=55),1,0)</f>
        <v>0</v>
      </c>
      <c r="AS89">
        <f>IF(AND(AN89&gt;=70,AQ89&lt;=55),1,0)</f>
        <v>0</v>
      </c>
    </row>
    <row r="90">
      <c r="A90" t="str">
        <f>'Raw Data'!B88</f>
        <v>Superways Enterprises Private Limited</v>
      </c>
      <c r="B90" t="str">
        <f>'Raw Data'!E88</f>
        <v>D</v>
      </c>
      <c r="C90">
        <f>IF(L90&lt;=40,1,0)</f>
        <v>1</v>
      </c>
      <c r="D90">
        <f>'Raw Data'!N88</f>
        <v>21.333333333333332</v>
      </c>
      <c r="E90">
        <f>'Raw Data'!O88</f>
        <v>0.12187499999999997</v>
      </c>
      <c r="F90">
        <f>'Raw Data'!P88</f>
        <v>-0.6249999999999999</v>
      </c>
      <c r="G90">
        <f>'Raw Data'!Q88</f>
        <v>2.4615384615384617</v>
      </c>
      <c r="H90">
        <f>'Raw Data'!R88</f>
        <v>0.2549800796812749</v>
      </c>
      <c r="I90">
        <f>'Raw Data'!S88</f>
        <v>0.96</v>
      </c>
      <c r="J90">
        <f>'Raw Data'!T88</f>
        <v>0.47808764940239046</v>
      </c>
      <c r="K90">
        <f>'Raw Data'!U88</f>
        <v>1.3698103311258278</v>
      </c>
      <c r="L90">
        <f>'Raw Data'!V88</f>
        <v>0</v>
      </c>
      <c r="O90">
        <f>$O$3*K90</f>
        <v>24.656585960264902</v>
      </c>
      <c r="P90">
        <f>IF((L90-O90)&lt;0,2*(L90-O90),(L90-O90)/2)</f>
        <v>-49.313171920529804</v>
      </c>
      <c r="Q90">
        <f>POWER(P90,2)</f>
        <v>2431.7889248637293</v>
      </c>
      <c r="R90">
        <f>IF(C90=1,D90,2000)</f>
        <v>21.333333333333332</v>
      </c>
      <c r="S90">
        <f>IF(C90=0,D90,-2000)</f>
        <v>-2000</v>
      </c>
      <c r="T90">
        <f>IF(C90=1,E90,-2000)</f>
        <v>0.12187499999999997</v>
      </c>
      <c r="U90">
        <f>IF(C90=0,E90,2000)</f>
        <v>2000</v>
      </c>
      <c r="V90">
        <f>IF(C90=1,H90,2000)</f>
        <v>0.2549800796812749</v>
      </c>
      <c r="W90">
        <f>IF(C90=0,H90,-2000)</f>
        <v>-2000</v>
      </c>
      <c r="X90">
        <f>IF(C90=1,F90,-2000)</f>
        <v>-0.6249999999999999</v>
      </c>
      <c r="Y90">
        <f>IF(C90=0,F90,2000)</f>
        <v>2000</v>
      </c>
      <c r="Z90">
        <f>1-MIN((1-COUNTIF($S$5:$S$102,CONCAT("&gt;=",D90))/$C$104),COUNTIF($R$5:$R$102,CONCAT("&lt;=",D90))/$C$103)</f>
        <v>1</v>
      </c>
      <c r="AA90">
        <f>1-MIN(1-COUNTIF($U$5:$U$102,CONCAT("&lt;=",E90))/$C$104, COUNTIF($T$5:$T$102,CONCAT("&gt;=",E90))/$C$103)</f>
        <v>1</v>
      </c>
      <c r="AB90">
        <f>1-MIN(1-COUNTIF($W$5:$W$102,CONCAT("&gt;=",H90))/$C$104,COUNTIF($V$5:$V$102,CONCAT("&lt;=",H90))*$C$103)</f>
        <v>1</v>
      </c>
      <c r="AC90">
        <f>1-MIN(1-COUNTIF($Y$5:$Y$102,CONCAT("&lt;=",F90))/$C$104, COUNTIF($X$5:$X$102,CONCAT("&gt;=",F90))/$C$103)</f>
        <v>1</v>
      </c>
      <c r="AD90">
        <f>L90</f>
        <v>0</v>
      </c>
      <c r="AE90">
        <f>$Z$2*EXP($Z$3*Z90)+$AA$2*EXP($AA$3*AA90)+$AB$2*EXP($AB$3*AB90)</f>
        <v>76.11472739866988</v>
      </c>
      <c r="AF90">
        <f>AD90-AE90</f>
        <v>-76.11472739866988</v>
      </c>
      <c r="AG90">
        <f>IF((AD90-AE90)&lt;0,2*(AD90-AE90),(AD90-AE90))</f>
        <v>-152.22945479733977</v>
      </c>
      <c r="AH90">
        <f>POWER(AG90,2)</f>
        <v>23173.806907895312</v>
      </c>
      <c r="AI90">
        <f>IF(AND(AD90&lt;=40,AE90&gt;=55),1,0)</f>
        <v>1</v>
      </c>
      <c r="AJ90">
        <f>IF(AND(AD90&gt;=75,AE90&lt;60),1,0)</f>
        <v>0</v>
      </c>
      <c r="AL90">
        <f>AE90</f>
        <v>76.11472739866988</v>
      </c>
      <c r="AM90">
        <f>MIN(O90,80)</f>
        <v>24.656585960264902</v>
      </c>
      <c r="AN90">
        <f>AD90</f>
        <v>0</v>
      </c>
      <c r="AO90">
        <f>IF(AND(AM90&lt;60,AM90&gt;30),AL90,'Combined Regression'!$B$18*AL90+'Combined Regression'!$B$19*AM90)</f>
        <v>76.02609723317063</v>
      </c>
      <c r="AP90">
        <f>IF(AND(Z90&gt;95%,AA90&gt;95%,AO90&lt;80),15,IF(AND(Z90&gt;90%,AA90&gt;90%,AO90&lt;80),8,0))+MIN(IF(AND(AO90&gt;=55,J90&gt;0.5),-15,0),IF(AND(Z90&lt;20%,AA90&lt;20%,AO90&gt;=45),-15,0))</f>
        <v>15</v>
      </c>
      <c r="AQ90">
        <f>MIN(AO90+AP90,90)</f>
        <v>90</v>
      </c>
      <c r="AR90">
        <f>IF(AND(AN90&lt;=40,AQ90&gt;=55),1,0)</f>
        <v>1</v>
      </c>
      <c r="AS90">
        <f>IF(AND(AN90&gt;=70,AQ90&lt;=55),1,0)</f>
        <v>0</v>
      </c>
    </row>
    <row r="91">
      <c r="A91" t="str">
        <f>'Raw Data'!B89</f>
        <v>Surin Automotive private Limited</v>
      </c>
      <c r="B91" t="str">
        <f>'Raw Data'!E89</f>
        <v>A-</v>
      </c>
      <c r="C91">
        <f>IF(L91&lt;=40,1,0)</f>
        <v>0</v>
      </c>
      <c r="D91">
        <f>'Raw Data'!N89</f>
        <v>1.3185477745708645</v>
      </c>
      <c r="E91">
        <f>'Raw Data'!O89</f>
        <v>2.005714285714286</v>
      </c>
      <c r="F91">
        <f>'Raw Data'!P89</f>
        <v>0.23809523809523808</v>
      </c>
      <c r="G91">
        <f>'Raw Data'!Q89</f>
        <v>0.6306306306306306</v>
      </c>
      <c r="H91">
        <f>'Raw Data'!R89</f>
        <v>0.10819165378670788</v>
      </c>
      <c r="I91">
        <f>'Raw Data'!S89</f>
        <v>1.1618497109826589</v>
      </c>
      <c r="J91">
        <f>'Raw Data'!T89</f>
        <v>0.3106646058732612</v>
      </c>
      <c r="K91">
        <f>'Raw Data'!U89</f>
        <v>3.4716382194903526</v>
      </c>
      <c r="L91">
        <f>'Raw Data'!V89</f>
        <v>70</v>
      </c>
      <c r="O91">
        <f>$O$3*K91</f>
        <v>62.489487950826344</v>
      </c>
      <c r="P91">
        <f>IF((L91-O91)&lt;0,2*(L91-O91),(L91-O91)/2)</f>
        <v>3.755256024586828</v>
      </c>
      <c r="Q91">
        <f>POWER(P91,2)</f>
        <v>14.101947810195666</v>
      </c>
      <c r="R91">
        <f>IF(C91=1,D91,2000)</f>
        <v>2000</v>
      </c>
      <c r="S91">
        <f>IF(C91=0,D91,-2000)</f>
        <v>1.3185477745708645</v>
      </c>
      <c r="T91">
        <f>IF(C91=1,E91,-2000)</f>
        <v>-2000</v>
      </c>
      <c r="U91">
        <f>IF(C91=0,E91,2000)</f>
        <v>2.005714285714286</v>
      </c>
      <c r="V91">
        <f>IF(C91=1,H91,2000)</f>
        <v>2000</v>
      </c>
      <c r="W91">
        <f>IF(C91=0,H91,-2000)</f>
        <v>0.10819165378670788</v>
      </c>
      <c r="X91">
        <f>IF(C91=1,F91,-2000)</f>
        <v>-2000</v>
      </c>
      <c r="Y91">
        <f>IF(C91=0,F91,2000)</f>
        <v>0.23809523809523808</v>
      </c>
      <c r="Z91">
        <f>1-MIN((1-COUNTIF($S$5:$S$102,CONCAT("&gt;=",D91))/$C$104),COUNTIF($R$5:$R$102,CONCAT("&lt;=",D91))/$C$103)</f>
        <v>1</v>
      </c>
      <c r="AA91">
        <f>1-MIN(1-COUNTIF($U$5:$U$102,CONCAT("&lt;=",E91))/$C$104, COUNTIF($T$5:$T$102,CONCAT("&gt;=",E91))/$C$103)</f>
        <v>1</v>
      </c>
      <c r="AB91">
        <f>1-MIN(1-COUNTIF($W$5:$W$102,CONCAT("&gt;=",H91))/$C$104,COUNTIF($V$5:$V$102,CONCAT("&lt;=",H91))*$C$103)</f>
        <v>1</v>
      </c>
      <c r="AC91">
        <f>1-MIN(1-COUNTIF($Y$5:$Y$102,CONCAT("&lt;=",F91))/$C$104, COUNTIF($X$5:$X$102,CONCAT("&gt;=",F91))/$C$103)</f>
        <v>1</v>
      </c>
      <c r="AD91">
        <f>L91</f>
        <v>70</v>
      </c>
      <c r="AE91">
        <f>$Z$2*EXP($Z$3*Z91)+$AA$2*EXP($AA$3*AA91)+$AB$2*EXP($AB$3*AB91)</f>
        <v>76.11472739866988</v>
      </c>
      <c r="AF91">
        <f>AD91-AE91</f>
        <v>-6.114727398669885</v>
      </c>
      <c r="AG91">
        <f>IF((AD91-AE91)&lt;0,2*(AD91-AE91),(AD91-AE91))</f>
        <v>-12.22945479733977</v>
      </c>
      <c r="AH91">
        <f>POWER(AG91,2)</f>
        <v>149.55956464017672</v>
      </c>
      <c r="AI91">
        <f>IF(AND(AD91&lt;=40,AE91&gt;=55),1,0)</f>
        <v>0</v>
      </c>
      <c r="AJ91">
        <f>IF(AND(AD91&gt;=75,AE91&lt;60),1,0)</f>
        <v>0</v>
      </c>
      <c r="AL91">
        <f>AE91</f>
        <v>76.11472739866988</v>
      </c>
      <c r="AM91">
        <f>MIN(O91,80)</f>
        <v>62.489487950826344</v>
      </c>
      <c r="AN91">
        <f>AD91</f>
        <v>70</v>
      </c>
      <c r="AO91">
        <f>IF(AND(AM91&lt;60,AM91&gt;30),AL91,'Combined Regression'!$B$18*AL91+'Combined Regression'!$B$19*AM91)</f>
        <v>86.08375278100681</v>
      </c>
      <c r="AP91">
        <f>IF(AND(Z91&gt;95%,AA91&gt;95%,AO91&lt;80),15,IF(AND(Z91&gt;90%,AA91&gt;90%,AO91&lt;80),8,0))+MIN(IF(AND(AO91&gt;=55,J91&gt;0.5),-15,0),IF(AND(Z91&lt;20%,AA91&lt;20%,AO91&gt;=45),-15,0))</f>
        <v>0</v>
      </c>
      <c r="AQ91">
        <f>MIN(AO91+AP91,90)</f>
        <v>86.08375278100681</v>
      </c>
      <c r="AR91">
        <f>IF(AND(AN91&lt;=40,AQ91&gt;=55),1,0)</f>
        <v>0</v>
      </c>
      <c r="AS91">
        <f>IF(AND(AN91&gt;=70,AQ91&lt;=55),1,0)</f>
        <v>0</v>
      </c>
    </row>
    <row r="92">
      <c r="A92" t="str">
        <f>'Raw Data'!B90</f>
        <v>The Anup Engineering Limited</v>
      </c>
      <c r="B92" t="str">
        <f>'Raw Data'!E90</f>
        <v>A+</v>
      </c>
      <c r="C92">
        <f>IF(L92&lt;=40,1,0)</f>
        <v>0</v>
      </c>
      <c r="D92">
        <f>'Raw Data'!N90</f>
        <v>0.07814078814415627</v>
      </c>
      <c r="E92">
        <f>'Raw Data'!O90</f>
        <v>20.46111111111111</v>
      </c>
      <c r="F92">
        <f>'Raw Data'!P90</f>
        <v>21.11111111111111</v>
      </c>
      <c r="G92">
        <f>'Raw Data'!Q90</f>
        <v>0.023668639053254437</v>
      </c>
      <c r="H92">
        <f>'Raw Data'!R90</f>
        <v>0.0223463687150838</v>
      </c>
      <c r="I92">
        <f>'Raw Data'!S90</f>
        <v>1.48</v>
      </c>
      <c r="J92">
        <f>'Raw Data'!T90</f>
        <v>0.4134078212290503</v>
      </c>
      <c r="K92">
        <f>'Raw Data'!U90</f>
        <v>3.7750931506849317</v>
      </c>
      <c r="L92">
        <f>'Raw Data'!V90</f>
        <v>80</v>
      </c>
      <c r="O92">
        <f>$O$3*K92</f>
        <v>67.95167671232878</v>
      </c>
      <c r="P92">
        <f>IF((L92-O92)&lt;0,2*(L92-O92),(L92-O92)/2)</f>
        <v>6.024161643835612</v>
      </c>
      <c r="Q92">
        <f>POWER(P92,2)</f>
        <v>36.29052351106018</v>
      </c>
      <c r="R92">
        <f>IF(C92=1,D92,2000)</f>
        <v>2000</v>
      </c>
      <c r="S92">
        <f>IF(C92=0,D92,-2000)</f>
        <v>0.07814078814415627</v>
      </c>
      <c r="T92">
        <f>IF(C92=1,E92,-2000)</f>
        <v>-2000</v>
      </c>
      <c r="U92">
        <f>IF(C92=0,E92,2000)</f>
        <v>20.46111111111111</v>
      </c>
      <c r="V92">
        <f>IF(C92=1,H92,2000)</f>
        <v>2000</v>
      </c>
      <c r="W92">
        <f>IF(C92=0,H92,-2000)</f>
        <v>0.0223463687150838</v>
      </c>
      <c r="X92">
        <f>IF(C92=1,F92,-2000)</f>
        <v>-2000</v>
      </c>
      <c r="Y92">
        <f>IF(C92=0,F92,2000)</f>
        <v>21.11111111111111</v>
      </c>
      <c r="Z92">
        <f>1-MIN((1-COUNTIF($S$5:$S$102,CONCAT("&gt;=",D92))/$C$104),COUNTIF($R$5:$R$102,CONCAT("&lt;=",D92))/$C$103)</f>
        <v>1</v>
      </c>
      <c r="AA92">
        <f>1-MIN(1-COUNTIF($U$5:$U$102,CONCAT("&lt;=",E92))/$C$104, COUNTIF($T$5:$T$102,CONCAT("&gt;=",E92))/$C$103)</f>
        <v>1</v>
      </c>
      <c r="AB92">
        <f>1-MIN(1-COUNTIF($W$5:$W$102,CONCAT("&gt;=",H92))/$C$104,COUNTIF($V$5:$V$102,CONCAT("&lt;=",H92))*$C$103)</f>
        <v>1</v>
      </c>
      <c r="AC92">
        <f>1-MIN(1-COUNTIF($Y$5:$Y$102,CONCAT("&lt;=",F92))/$C$104, COUNTIF($X$5:$X$102,CONCAT("&gt;=",F92))/$C$103)</f>
        <v>1</v>
      </c>
      <c r="AD92">
        <f>L92</f>
        <v>80</v>
      </c>
      <c r="AE92">
        <f>$Z$2*EXP($Z$3*Z92)+$AA$2*EXP($AA$3*AA92)+$AB$2*EXP($AB$3*AB92)</f>
        <v>76.11472739866988</v>
      </c>
      <c r="AF92">
        <f>AD92-AE92</f>
        <v>3.885272601330115</v>
      </c>
      <c r="AG92">
        <f>IF((AD92-AE92)&lt;0,2*(AD92-AE92),(AD92-AE92))</f>
        <v>3.885272601330115</v>
      </c>
      <c r="AH92">
        <f>POWER(AG92,2)</f>
        <v>15.09534318664648</v>
      </c>
      <c r="AI92">
        <f>IF(AND(AD92&lt;=40,AE92&gt;=55),1,0)</f>
        <v>0</v>
      </c>
      <c r="AJ92">
        <f>IF(AND(AD92&gt;=75,AE92&lt;60),1,0)</f>
        <v>0</v>
      </c>
      <c r="AL92">
        <f>AE92</f>
        <v>76.11472739866988</v>
      </c>
      <c r="AM92">
        <f>MIN(O92,80)</f>
        <v>67.95167671232878</v>
      </c>
      <c r="AN92">
        <f>AD92</f>
        <v>80</v>
      </c>
      <c r="AO92">
        <f>IF(AND(AM92&lt;60,AM92&gt;30),AL92,'Combined Regression'!$B$18*AL92+'Combined Regression'!$B$19*AM92)</f>
        <v>87.53584369156289</v>
      </c>
      <c r="AP92">
        <f>IF(AND(Z92&gt;95%,AA92&gt;95%,AO92&lt;80),15,IF(AND(Z92&gt;90%,AA92&gt;90%,AO92&lt;80),8,0))+MIN(IF(AND(AO92&gt;=55,J92&gt;0.5),-15,0),IF(AND(Z92&lt;20%,AA92&lt;20%,AO92&gt;=45),-15,0))</f>
        <v>0</v>
      </c>
      <c r="AQ92">
        <f>MIN(AO92+AP92,90)</f>
        <v>87.53584369156289</v>
      </c>
      <c r="AR92">
        <f>IF(AND(AN92&lt;=40,AQ92&gt;=55),1,0)</f>
        <v>0</v>
      </c>
      <c r="AS92">
        <f>IF(AND(AN92&gt;=70,AQ92&lt;=55),1,0)</f>
        <v>0</v>
      </c>
    </row>
    <row r="93">
      <c r="A93" t="str">
        <f>'Raw Data'!B91</f>
        <v>UMA Polymers Limited</v>
      </c>
      <c r="B93" t="str">
        <f>'Raw Data'!E91</f>
        <v>BBB-</v>
      </c>
      <c r="C93">
        <f>IF(L93&lt;=40,1,0)</f>
        <v>0</v>
      </c>
      <c r="D93">
        <f>'Raw Data'!N91</f>
        <v>2.672337014606341</v>
      </c>
      <c r="E93">
        <f>'Raw Data'!O91</f>
        <v>1.0140740740740741</v>
      </c>
      <c r="F93">
        <f>'Raw Data'!P91</f>
        <v>0.48148148148148145</v>
      </c>
      <c r="G93">
        <f>'Raw Data'!Q91</f>
        <v>0.8173076923076923</v>
      </c>
      <c r="H93">
        <f>'Raw Data'!R91</f>
        <v>0.22849462365591397</v>
      </c>
      <c r="I93">
        <f>'Raw Data'!S91</f>
        <v>0.7793103448275862</v>
      </c>
      <c r="J93">
        <f>'Raw Data'!T91</f>
        <v>0.30376344086021506</v>
      </c>
      <c r="K93">
        <f>'Raw Data'!U91</f>
        <v>2.500177122282232</v>
      </c>
      <c r="L93">
        <f>'Raw Data'!V91</f>
        <v>55</v>
      </c>
      <c r="O93">
        <f>$O$3*K93</f>
        <v>45.00318820108018</v>
      </c>
      <c r="P93">
        <f>IF((L93-O93)&lt;0,2*(L93-O93),(L93-O93)/2)</f>
        <v>4.998405899459911</v>
      </c>
      <c r="Q93">
        <f>POWER(P93,2)</f>
        <v>24.984061535755643</v>
      </c>
      <c r="R93">
        <f>IF(C93=1,D93,2000)</f>
        <v>2000</v>
      </c>
      <c r="S93">
        <f>IF(C93=0,D93,-2000)</f>
        <v>2.672337014606341</v>
      </c>
      <c r="T93">
        <f>IF(C93=1,E93,-2000)</f>
        <v>-2000</v>
      </c>
      <c r="U93">
        <f>IF(C93=0,E93,2000)</f>
        <v>1.0140740740740741</v>
      </c>
      <c r="V93">
        <f>IF(C93=1,H93,2000)</f>
        <v>2000</v>
      </c>
      <c r="W93">
        <f>IF(C93=0,H93,-2000)</f>
        <v>0.22849462365591397</v>
      </c>
      <c r="X93">
        <f>IF(C93=1,F93,-2000)</f>
        <v>-2000</v>
      </c>
      <c r="Y93">
        <f>IF(C93=0,F93,2000)</f>
        <v>0.48148148148148145</v>
      </c>
      <c r="Z93">
        <f>1-MIN((1-COUNTIF($S$5:$S$102,CONCAT("&gt;=",D93))/$C$104),COUNTIF($R$5:$R$102,CONCAT("&lt;=",D93))/$C$103)</f>
        <v>1</v>
      </c>
      <c r="AA93">
        <f>1-MIN(1-COUNTIF($U$5:$U$102,CONCAT("&lt;=",E93))/$C$104, COUNTIF($T$5:$T$102,CONCAT("&gt;=",E93))/$C$103)</f>
        <v>1</v>
      </c>
      <c r="AB93">
        <f>1-MIN(1-COUNTIF($W$5:$W$102,CONCAT("&gt;=",H93))/$C$104,COUNTIF($V$5:$V$102,CONCAT("&lt;=",H93))*$C$103)</f>
        <v>1</v>
      </c>
      <c r="AC93">
        <f>1-MIN(1-COUNTIF($Y$5:$Y$102,CONCAT("&lt;=",F93))/$C$104, COUNTIF($X$5:$X$102,CONCAT("&gt;=",F93))/$C$103)</f>
        <v>1</v>
      </c>
      <c r="AD93">
        <f>L93</f>
        <v>55</v>
      </c>
      <c r="AE93">
        <f>$Z$2*EXP($Z$3*Z93)+$AA$2*EXP($AA$3*AA93)+$AB$2*EXP($AB$3*AB93)</f>
        <v>76.11472739866988</v>
      </c>
      <c r="AF93">
        <f>AD93-AE93</f>
        <v>-21.114727398669885</v>
      </c>
      <c r="AG93">
        <f>IF((AD93-AE93)&lt;0,2*(AD93-AE93),(AD93-AE93))</f>
        <v>-42.22945479733977</v>
      </c>
      <c r="AH93">
        <f>POWER(AG93,2)</f>
        <v>1783.3268524805628</v>
      </c>
      <c r="AI93">
        <f>IF(AND(AD93&lt;=40,AE93&gt;=55),1,0)</f>
        <v>0</v>
      </c>
      <c r="AJ93">
        <f>IF(AND(AD93&gt;=75,AE93&lt;60),1,0)</f>
        <v>0</v>
      </c>
      <c r="AL93">
        <f>AE93</f>
        <v>76.11472739866988</v>
      </c>
      <c r="AM93">
        <f>MIN(O93,80)</f>
        <v>45.00318820108018</v>
      </c>
      <c r="AN93">
        <f>AD93</f>
        <v>55</v>
      </c>
      <c r="AO93">
        <f>IF(AND(AM93&lt;60,AM93&gt;30),AL93,'Combined Regression'!$B$18*AL93+'Combined Regression'!$B$19*AM93)</f>
        <v>76.11472739866988</v>
      </c>
      <c r="AP93">
        <f>IF(AND(Z93&gt;95%,AA93&gt;95%,AO93&lt;80),15,IF(AND(Z93&gt;90%,AA93&gt;90%,AO93&lt;80),8,0))+MIN(IF(AND(AO93&gt;=55,J93&gt;0.5),-15,0),IF(AND(Z93&lt;20%,AA93&lt;20%,AO93&gt;=45),-15,0))</f>
        <v>15</v>
      </c>
      <c r="AQ93">
        <f>MIN(AO93+AP93,90)</f>
        <v>90</v>
      </c>
      <c r="AR93">
        <f>IF(AND(AN93&lt;=40,AQ93&gt;=55),1,0)</f>
        <v>0</v>
      </c>
      <c r="AS93">
        <f>IF(AND(AN93&gt;=70,AQ93&lt;=55),1,0)</f>
        <v>0</v>
      </c>
    </row>
    <row r="94">
      <c r="A94" t="str">
        <f>'Raw Data'!B92</f>
        <v>Vandana Ispat Limited</v>
      </c>
      <c r="B94" t="str">
        <f>'Raw Data'!E92</f>
        <v>BB+</v>
      </c>
      <c r="C94">
        <f>IF(L94&lt;=40,1,0)</f>
        <v>0</v>
      </c>
      <c r="D94">
        <f>'Raw Data'!N92</f>
        <v>6.888733379986004</v>
      </c>
      <c r="E94">
        <f>'Raw Data'!O92</f>
        <v>0.5318840579710145</v>
      </c>
      <c r="F94">
        <f>'Raw Data'!P92</f>
        <v>0.36231884057971014</v>
      </c>
      <c r="G94">
        <f>'Raw Data'!Q92</f>
        <v>0.5111111111111111</v>
      </c>
      <c r="H94">
        <f>'Raw Data'!R92</f>
        <v>0.24083769633507854</v>
      </c>
      <c r="I94">
        <f>'Raw Data'!S92</f>
        <v>0.8928571428571429</v>
      </c>
      <c r="J94">
        <f>'Raw Data'!T92</f>
        <v>0.2617801047120419</v>
      </c>
      <c r="K94">
        <f>'Raw Data'!U92</f>
        <v>2.733541095890411</v>
      </c>
      <c r="L94">
        <f>'Raw Data'!V92</f>
        <v>45</v>
      </c>
      <c r="O94">
        <f>$O$3*K94</f>
        <v>49.20373972602739</v>
      </c>
      <c r="P94">
        <f>IF((L94-O94)&lt;0,2*(L94-O94),(L94-O94)/2)</f>
        <v>-8.407479452054787</v>
      </c>
      <c r="Q94">
        <f>POWER(P94,2)</f>
        <v>70.68571073672346</v>
      </c>
      <c r="R94">
        <f>IF(C94=1,D94,2000)</f>
        <v>2000</v>
      </c>
      <c r="S94">
        <f>IF(C94=0,D94,-2000)</f>
        <v>6.888733379986004</v>
      </c>
      <c r="T94">
        <f>IF(C94=1,E94,-2000)</f>
        <v>-2000</v>
      </c>
      <c r="U94">
        <f>IF(C94=0,E94,2000)</f>
        <v>0.5318840579710145</v>
      </c>
      <c r="V94">
        <f>IF(C94=1,H94,2000)</f>
        <v>2000</v>
      </c>
      <c r="W94">
        <f>IF(C94=0,H94,-2000)</f>
        <v>0.24083769633507854</v>
      </c>
      <c r="X94">
        <f>IF(C94=1,F94,-2000)</f>
        <v>-2000</v>
      </c>
      <c r="Y94">
        <f>IF(C94=0,F94,2000)</f>
        <v>0.36231884057971014</v>
      </c>
      <c r="Z94">
        <f>1-MIN((1-COUNTIF($S$5:$S$102,CONCAT("&gt;=",D94))/$C$104),COUNTIF($R$5:$R$102,CONCAT("&lt;=",D94))/$C$103)</f>
        <v>1</v>
      </c>
      <c r="AA94">
        <f>1-MIN(1-COUNTIF($U$5:$U$102,CONCAT("&lt;=",E94))/$C$104, COUNTIF($T$5:$T$102,CONCAT("&gt;=",E94))/$C$103)</f>
        <v>1</v>
      </c>
      <c r="AB94">
        <f>1-MIN(1-COUNTIF($W$5:$W$102,CONCAT("&gt;=",H94))/$C$104,COUNTIF($V$5:$V$102,CONCAT("&lt;=",H94))*$C$103)</f>
        <v>1</v>
      </c>
      <c r="AC94">
        <f>1-MIN(1-COUNTIF($Y$5:$Y$102,CONCAT("&lt;=",F94))/$C$104, COUNTIF($X$5:$X$102,CONCAT("&gt;=",F94))/$C$103)</f>
        <v>1</v>
      </c>
      <c r="AD94">
        <f>L94</f>
        <v>45</v>
      </c>
      <c r="AE94">
        <f>$Z$2*EXP($Z$3*Z94)+$AA$2*EXP($AA$3*AA94)+$AB$2*EXP($AB$3*AB94)</f>
        <v>76.11472739866988</v>
      </c>
      <c r="AF94">
        <f>AD94-AE94</f>
        <v>-31.114727398669885</v>
      </c>
      <c r="AG94">
        <f>IF((AD94-AE94)&lt;0,2*(AD94-AE94),(AD94-AE94))</f>
        <v>-62.22945479733977</v>
      </c>
      <c r="AH94">
        <f>POWER(AG94,2)</f>
        <v>3872.505044374154</v>
      </c>
      <c r="AI94">
        <f>IF(AND(AD94&lt;=40,AE94&gt;=55),1,0)</f>
        <v>0</v>
      </c>
      <c r="AJ94">
        <f>IF(AND(AD94&gt;=75,AE94&lt;60),1,0)</f>
        <v>0</v>
      </c>
      <c r="AL94">
        <f>AE94</f>
        <v>76.11472739866988</v>
      </c>
      <c r="AM94">
        <f>MIN(O94,80)</f>
        <v>49.20373972602739</v>
      </c>
      <c r="AN94">
        <f>AD94</f>
        <v>45</v>
      </c>
      <c r="AO94">
        <f>IF(AND(AM94&lt;60,AM94&gt;30),AL94,'Combined Regression'!$B$18*AL94+'Combined Regression'!$B$19*AM94)</f>
        <v>76.11472739866988</v>
      </c>
      <c r="AP94">
        <f>IF(AND(Z94&gt;95%,AA94&gt;95%,AO94&lt;80),15,IF(AND(Z94&gt;90%,AA94&gt;90%,AO94&lt;80),8,0))+MIN(IF(AND(AO94&gt;=55,J94&gt;0.5),-15,0),IF(AND(Z94&lt;20%,AA94&lt;20%,AO94&gt;=45),-15,0))</f>
        <v>15</v>
      </c>
      <c r="AQ94">
        <f>MIN(AO94+AP94,90)</f>
        <v>90</v>
      </c>
      <c r="AR94">
        <f>IF(AND(AN94&lt;=40,AQ94&gt;=55),1,0)</f>
        <v>0</v>
      </c>
      <c r="AS94">
        <f>IF(AND(AN94&gt;=70,AQ94&lt;=55),1,0)</f>
        <v>0</v>
      </c>
    </row>
    <row r="95">
      <c r="A95" t="str">
        <f>'Raw Data'!B93</f>
        <v>Vaswani Industries Limited</v>
      </c>
      <c r="B95" t="str">
        <f>'Raw Data'!E93</f>
        <v>BB</v>
      </c>
      <c r="C95">
        <f>IF(L95&lt;=40,1,0)</f>
        <v>1</v>
      </c>
      <c r="D95">
        <f>'Raw Data'!N93</f>
        <v>2.875</v>
      </c>
      <c r="E95">
        <f>'Raw Data'!O93</f>
        <v>0.8609890109890108</v>
      </c>
      <c r="F95">
        <f>'Raw Data'!P93</f>
        <v>0.7142857142857142</v>
      </c>
      <c r="G95">
        <f>'Raw Data'!Q93</f>
        <v>0.5411764705882353</v>
      </c>
      <c r="H95">
        <f>'Raw Data'!R93</f>
        <v>0.19327731092436976</v>
      </c>
      <c r="I95">
        <f>'Raw Data'!S93</f>
        <v>0.7763157894736842</v>
      </c>
      <c r="J95">
        <f>'Raw Data'!T93</f>
        <v>0.24789915966386555</v>
      </c>
      <c r="K95">
        <f>'Raw Data'!U93</f>
        <v>2.6386374632232754</v>
      </c>
      <c r="L95">
        <f>'Raw Data'!V93</f>
        <v>40</v>
      </c>
      <c r="O95">
        <f>$O$3*K95</f>
        <v>47.49547433801896</v>
      </c>
      <c r="P95">
        <f>IF((L95-O95)&lt;0,2*(L95-O95),(L95-O95)/2)</f>
        <v>-14.990948676037917</v>
      </c>
      <c r="Q95">
        <f>POWER(P95,2)</f>
        <v>224.72854220760297</v>
      </c>
      <c r="R95">
        <f>IF(C95=1,D95,2000)</f>
        <v>2.875</v>
      </c>
      <c r="S95">
        <f>IF(C95=0,D95,-2000)</f>
        <v>-2000</v>
      </c>
      <c r="T95">
        <f>IF(C95=1,E95,-2000)</f>
        <v>0.8609890109890108</v>
      </c>
      <c r="U95">
        <f>IF(C95=0,E95,2000)</f>
        <v>2000</v>
      </c>
      <c r="V95">
        <f>IF(C95=1,H95,2000)</f>
        <v>0.19327731092436976</v>
      </c>
      <c r="W95">
        <f>IF(C95=0,H95,-2000)</f>
        <v>-2000</v>
      </c>
      <c r="X95">
        <f>IF(C95=1,F95,-2000)</f>
        <v>0.7142857142857142</v>
      </c>
      <c r="Y95">
        <f>IF(C95=0,F95,2000)</f>
        <v>2000</v>
      </c>
      <c r="Z95">
        <f>1-MIN((1-COUNTIF($S$5:$S$102,CONCAT("&gt;=",D95))/$C$104),COUNTIF($R$5:$R$102,CONCAT("&lt;=",D95))/$C$103)</f>
        <v>1</v>
      </c>
      <c r="AA95">
        <f>1-MIN(1-COUNTIF($U$5:$U$102,CONCAT("&lt;=",E95))/$C$104, COUNTIF($T$5:$T$102,CONCAT("&gt;=",E95))/$C$103)</f>
        <v>1</v>
      </c>
      <c r="AB95">
        <f>1-MIN(1-COUNTIF($W$5:$W$102,CONCAT("&gt;=",H95))/$C$104,COUNTIF($V$5:$V$102,CONCAT("&lt;=",H95))*$C$103)</f>
        <v>1</v>
      </c>
      <c r="AC95">
        <f>1-MIN(1-COUNTIF($Y$5:$Y$102,CONCAT("&lt;=",F95))/$C$104, COUNTIF($X$5:$X$102,CONCAT("&gt;=",F95))/$C$103)</f>
        <v>1</v>
      </c>
      <c r="AD95">
        <f>L95</f>
        <v>40</v>
      </c>
      <c r="AE95">
        <f>$Z$2*EXP($Z$3*Z95)+$AA$2*EXP($AA$3*AA95)+$AB$2*EXP($AB$3*AB95)</f>
        <v>76.11472739866988</v>
      </c>
      <c r="AF95">
        <f>AD95-AE95</f>
        <v>-36.114727398669885</v>
      </c>
      <c r="AG95">
        <f>IF((AD95-AE95)&lt;0,2*(AD95-AE95),(AD95-AE95))</f>
        <v>-72.22945479733977</v>
      </c>
      <c r="AH95">
        <f>POWER(AG95,2)</f>
        <v>5217.094140320949</v>
      </c>
      <c r="AI95">
        <f>IF(AND(AD95&lt;=40,AE95&gt;=55),1,0)</f>
        <v>1</v>
      </c>
      <c r="AJ95">
        <f>IF(AND(AD95&gt;=75,AE95&lt;60),1,0)</f>
        <v>0</v>
      </c>
      <c r="AL95">
        <f>AE95</f>
        <v>76.11472739866988</v>
      </c>
      <c r="AM95">
        <f>MIN(O95,80)</f>
        <v>47.49547433801896</v>
      </c>
      <c r="AN95">
        <f>AD95</f>
        <v>40</v>
      </c>
      <c r="AO95">
        <f>IF(AND(AM95&lt;60,AM95&gt;30),AL95,'Combined Regression'!$B$18*AL95+'Combined Regression'!$B$19*AM95)</f>
        <v>76.11472739866988</v>
      </c>
      <c r="AP95">
        <f>IF(AND(Z95&gt;95%,AA95&gt;95%,AO95&lt;80),15,IF(AND(Z95&gt;90%,AA95&gt;90%,AO95&lt;80),8,0))+MIN(IF(AND(AO95&gt;=55,J95&gt;0.5),-15,0),IF(AND(Z95&lt;20%,AA95&lt;20%,AO95&gt;=45),-15,0))</f>
        <v>15</v>
      </c>
      <c r="AQ95">
        <f>MIN(AO95+AP95,90)</f>
        <v>90</v>
      </c>
      <c r="AR95">
        <f>IF(AND(AN95&lt;=40,AQ95&gt;=55),1,0)</f>
        <v>1</v>
      </c>
      <c r="AS95">
        <f>IF(AND(AN95&gt;=70,AQ95&lt;=55),1,0)</f>
        <v>0</v>
      </c>
    </row>
    <row r="96">
      <c r="A96" t="str">
        <f>'Raw Data'!B94</f>
        <v>Vijay Nirman Company Private Limited</v>
      </c>
      <c r="B96" t="str">
        <f>'Raw Data'!E94</f>
        <v>D</v>
      </c>
      <c r="C96">
        <f>IF(L96&lt;=40,1,0)</f>
        <v>1</v>
      </c>
      <c r="D96">
        <f>'Raw Data'!N94</f>
        <v>10.776948803704657</v>
      </c>
      <c r="E96">
        <f>'Raw Data'!O94</f>
        <v>0.6791588785046729</v>
      </c>
      <c r="F96">
        <f>'Raw Data'!P94</f>
        <v>0.6355140186915887</v>
      </c>
      <c r="G96">
        <f>'Raw Data'!Q94</f>
        <v>2.0205479452054793</v>
      </c>
      <c r="H96">
        <f>'Raw Data'!R94</f>
        <v>0.45524691358024694</v>
      </c>
      <c r="I96">
        <f>'Raw Data'!S94</f>
        <v>0.3154929577464789</v>
      </c>
      <c r="J96">
        <f>'Raw Data'!T94</f>
        <v>0.345679012345679</v>
      </c>
      <c r="K96">
        <f>'Raw Data'!U94</f>
        <v>1.1499409635382387</v>
      </c>
      <c r="L96">
        <f>'Raw Data'!V94</f>
        <v>0</v>
      </c>
      <c r="O96">
        <f>$O$3*K96</f>
        <v>20.698937343688296</v>
      </c>
      <c r="P96">
        <f>IF((L96-O96)&lt;0,2*(L96-O96),(L96-O96)/2)</f>
        <v>-41.39787468737659</v>
      </c>
      <c r="Q96">
        <f>POWER(P96,2)</f>
        <v>1713.7840286317357</v>
      </c>
      <c r="R96">
        <f>IF(C96=1,D96,2000)</f>
        <v>10.776948803704657</v>
      </c>
      <c r="S96">
        <f>IF(C96=0,D96,-2000)</f>
        <v>-2000</v>
      </c>
      <c r="T96">
        <f>IF(C96=1,E96,-2000)</f>
        <v>0.6791588785046729</v>
      </c>
      <c r="U96">
        <f>IF(C96=0,E96,2000)</f>
        <v>2000</v>
      </c>
      <c r="V96">
        <f>IF(C96=1,H96,2000)</f>
        <v>0.45524691358024694</v>
      </c>
      <c r="W96">
        <f>IF(C96=0,H96,-2000)</f>
        <v>-2000</v>
      </c>
      <c r="X96">
        <f>IF(C96=1,F96,-2000)</f>
        <v>0.6355140186915887</v>
      </c>
      <c r="Y96">
        <f>IF(C96=0,F96,2000)</f>
        <v>2000</v>
      </c>
      <c r="Z96">
        <f>1-MIN((1-COUNTIF($S$5:$S$102,CONCAT("&gt;=",D96))/$C$104),COUNTIF($R$5:$R$102,CONCAT("&lt;=",D96))/$C$103)</f>
        <v>1</v>
      </c>
      <c r="AA96">
        <f>1-MIN(1-COUNTIF($U$5:$U$102,CONCAT("&lt;=",E96))/$C$104, COUNTIF($T$5:$T$102,CONCAT("&gt;=",E96))/$C$103)</f>
        <v>1</v>
      </c>
      <c r="AB96">
        <f>1-MIN(1-COUNTIF($W$5:$W$102,CONCAT("&gt;=",H96))/$C$104,COUNTIF($V$5:$V$102,CONCAT("&lt;=",H96))*$C$103)</f>
        <v>1</v>
      </c>
      <c r="AC96">
        <f>1-MIN(1-COUNTIF($Y$5:$Y$102,CONCAT("&lt;=",F96))/$C$104, COUNTIF($X$5:$X$102,CONCAT("&gt;=",F96))/$C$103)</f>
        <v>1</v>
      </c>
      <c r="AD96">
        <f>L96</f>
        <v>0</v>
      </c>
      <c r="AE96">
        <f>$Z$2*EXP($Z$3*Z96)+$AA$2*EXP($AA$3*AA96)+$AB$2*EXP($AB$3*AB96)</f>
        <v>76.11472739866988</v>
      </c>
      <c r="AF96">
        <f>AD96-AE96</f>
        <v>-76.11472739866988</v>
      </c>
      <c r="AG96">
        <f>IF((AD96-AE96)&lt;0,2*(AD96-AE96),(AD96-AE96))</f>
        <v>-152.22945479733977</v>
      </c>
      <c r="AH96">
        <f>POWER(AG96,2)</f>
        <v>23173.806907895312</v>
      </c>
      <c r="AI96">
        <f>IF(AND(AD96&lt;=40,AE96&gt;=55),1,0)</f>
        <v>1</v>
      </c>
      <c r="AJ96">
        <f>IF(AND(AD96&gt;=75,AE96&lt;60),1,0)</f>
        <v>0</v>
      </c>
      <c r="AL96">
        <f>AE96</f>
        <v>76.11472739866988</v>
      </c>
      <c r="AM96">
        <f>MIN(O96,80)</f>
        <v>20.698937343688296</v>
      </c>
      <c r="AN96">
        <f>AD96</f>
        <v>0</v>
      </c>
      <c r="AO96">
        <f>IF(AND(AM96&lt;60,AM96&gt;30),AL96,'Combined Regression'!$B$18*AL96+'Combined Regression'!$B$19*AM96)</f>
        <v>74.97397951365684</v>
      </c>
      <c r="AP96">
        <f>IF(AND(Z96&gt;95%,AA96&gt;95%,AO96&lt;80),15,IF(AND(Z96&gt;90%,AA96&gt;90%,AO96&lt;80),8,0))+MIN(IF(AND(AO96&gt;=55,J96&gt;0.5),-15,0),IF(AND(Z96&lt;20%,AA96&lt;20%,AO96&gt;=45),-15,0))</f>
        <v>15</v>
      </c>
      <c r="AQ96">
        <f>MIN(AO96+AP96,90)</f>
        <v>89.97397951365684</v>
      </c>
      <c r="AR96">
        <f>IF(AND(AN96&lt;=40,AQ96&gt;=55),1,0)</f>
        <v>1</v>
      </c>
      <c r="AS96">
        <f>IF(AND(AN96&gt;=70,AQ96&lt;=55),1,0)</f>
        <v>0</v>
      </c>
    </row>
    <row r="97">
      <c r="A97" t="str">
        <f>'Raw Data'!B95</f>
        <v>Vippy Industries Ltd</v>
      </c>
      <c r="B97" t="str">
        <f>'Raw Data'!E95</f>
        <v>A-</v>
      </c>
      <c r="C97">
        <f>IF(L97&lt;=40,1,0)</f>
        <v>0</v>
      </c>
      <c r="D97">
        <f>'Raw Data'!N95</f>
        <v>1.252827684347161</v>
      </c>
      <c r="E97">
        <f>'Raw Data'!O95</f>
        <v>2.115389696169088</v>
      </c>
      <c r="F97">
        <f>'Raw Data'!P95</f>
        <v>3.472038749449581</v>
      </c>
      <c r="G97">
        <f>'Raw Data'!Q95</f>
        <v>0.35535735242342453</v>
      </c>
      <c r="H97">
        <f>'Raw Data'!R95</f>
        <v>0.0554051086876967</v>
      </c>
      <c r="I97">
        <f>'Raw Data'!S95</f>
        <v>2.2947264662395264</v>
      </c>
      <c r="J97">
        <f>'Raw Data'!T95</f>
        <v>0.08519358852375028</v>
      </c>
      <c r="K97">
        <f>'Raw Data'!U95</f>
        <v>8.86582634431081</v>
      </c>
      <c r="L97">
        <f>'Raw Data'!V95</f>
        <v>70</v>
      </c>
      <c r="O97">
        <f>$O$3*K97</f>
        <v>159.58487419759456</v>
      </c>
      <c r="P97">
        <f>IF((L97-O97)&lt;0,2*(L97-O97),(L97-O97)/2)</f>
        <v>-179.16974839518912</v>
      </c>
      <c r="Q97">
        <f>POWER(P97,2)</f>
        <v>32101.798739995374</v>
      </c>
      <c r="R97">
        <f>IF(C97=1,D97,2000)</f>
        <v>2000</v>
      </c>
      <c r="S97">
        <f>IF(C97=0,D97,-2000)</f>
        <v>1.252827684347161</v>
      </c>
      <c r="T97">
        <f>IF(C97=1,E97,-2000)</f>
        <v>-2000</v>
      </c>
      <c r="U97">
        <f>IF(C97=0,E97,2000)</f>
        <v>2.115389696169088</v>
      </c>
      <c r="V97">
        <f>IF(C97=1,H97,2000)</f>
        <v>2000</v>
      </c>
      <c r="W97">
        <f>IF(C97=0,H97,-2000)</f>
        <v>0.0554051086876967</v>
      </c>
      <c r="X97">
        <f>IF(C97=1,F97,-2000)</f>
        <v>-2000</v>
      </c>
      <c r="Y97">
        <f>IF(C97=0,F97,2000)</f>
        <v>3.472038749449581</v>
      </c>
      <c r="Z97">
        <f>1-MIN((1-COUNTIF($S$5:$S$102,CONCAT("&gt;=",D97))/$C$104),COUNTIF($R$5:$R$102,CONCAT("&lt;=",D97))/$C$103)</f>
        <v>1</v>
      </c>
      <c r="AA97">
        <f>1-MIN(1-COUNTIF($U$5:$U$102,CONCAT("&lt;=",E97))/$C$104, COUNTIF($T$5:$T$102,CONCAT("&gt;=",E97))/$C$103)</f>
        <v>1</v>
      </c>
      <c r="AB97">
        <f>1-MIN(1-COUNTIF($W$5:$W$102,CONCAT("&gt;=",H97))/$C$104,COUNTIF($V$5:$V$102,CONCAT("&lt;=",H97))*$C$103)</f>
        <v>1</v>
      </c>
      <c r="AC97">
        <f>1-MIN(1-COUNTIF($Y$5:$Y$102,CONCAT("&lt;=",F97))/$C$104, COUNTIF($X$5:$X$102,CONCAT("&gt;=",F97))/$C$103)</f>
        <v>1</v>
      </c>
      <c r="AD97">
        <f>L97</f>
        <v>70</v>
      </c>
      <c r="AE97">
        <f>$Z$2*EXP($Z$3*Z97)+$AA$2*EXP($AA$3*AA97)+$AB$2*EXP($AB$3*AB97)</f>
        <v>76.11472739866988</v>
      </c>
      <c r="AF97">
        <f>AD97-AE97</f>
        <v>-6.114727398669885</v>
      </c>
      <c r="AG97">
        <f>IF((AD97-AE97)&lt;0,2*(AD97-AE97),(AD97-AE97))</f>
        <v>-12.22945479733977</v>
      </c>
      <c r="AH97">
        <f>POWER(AG97,2)</f>
        <v>149.55956464017672</v>
      </c>
      <c r="AI97">
        <f>IF(AND(AD97&lt;=40,AE97&gt;=55),1,0)</f>
        <v>0</v>
      </c>
      <c r="AJ97">
        <f>IF(AND(AD97&gt;=75,AE97&lt;60),1,0)</f>
        <v>0</v>
      </c>
      <c r="AL97">
        <f>AE97</f>
        <v>76.11472739866988</v>
      </c>
      <c r="AM97">
        <f>MIN(O97,80)</f>
        <v>80</v>
      </c>
      <c r="AN97">
        <f>AD97</f>
        <v>70</v>
      </c>
      <c r="AO97">
        <f>IF(AND(AM97&lt;60,AM97&gt;30),AL97,'Combined Regression'!$B$18*AL97+'Combined Regression'!$B$19*AM97)</f>
        <v>90.7388199154487</v>
      </c>
      <c r="AP97">
        <f>IF(AND(Z97&gt;95%,AA97&gt;95%,AO97&lt;80),15,IF(AND(Z97&gt;90%,AA97&gt;90%,AO97&lt;80),8,0))+MIN(IF(AND(AO97&gt;=55,J97&gt;0.5),-15,0),IF(AND(Z97&lt;20%,AA97&lt;20%,AO97&gt;=45),-15,0))</f>
        <v>0</v>
      </c>
      <c r="AQ97">
        <f>MIN(AO97+AP97,90)</f>
        <v>90</v>
      </c>
      <c r="AR97">
        <f>IF(AND(AN97&lt;=40,AQ97&gt;=55),1,0)</f>
        <v>0</v>
      </c>
      <c r="AS97">
        <f>IF(AND(AN97&gt;=70,AQ97&lt;=55),1,0)</f>
        <v>0</v>
      </c>
    </row>
    <row r="98">
      <c r="A98" t="str">
        <f>'Raw Data'!B96</f>
        <v>Vishakha Polyfab Private Limited</v>
      </c>
      <c r="B98" t="str">
        <f>'Raw Data'!E96</f>
        <v>BBB-</v>
      </c>
      <c r="C98">
        <f>IF(L98&lt;=40,1,0)</f>
        <v>0</v>
      </c>
      <c r="D98">
        <f>'Raw Data'!N96</f>
        <v>2.8150989451660706</v>
      </c>
      <c r="E98">
        <f>'Raw Data'!O96</f>
        <v>1.1402439024390243</v>
      </c>
      <c r="F98">
        <f>'Raw Data'!P96</f>
        <v>0.36585365853658536</v>
      </c>
      <c r="G98">
        <f>'Raw Data'!Q96</f>
        <v>1.4181818181818182</v>
      </c>
      <c r="H98">
        <f>'Raw Data'!R96</f>
        <v>0.33620689655172414</v>
      </c>
      <c r="I98">
        <f>'Raw Data'!S96</f>
        <v>0.7363636363636363</v>
      </c>
      <c r="J98">
        <f>'Raw Data'!T96</f>
        <v>0.34913793103448276</v>
      </c>
      <c r="K98">
        <f>'Raw Data'!U96</f>
        <v>1.9694545454545458</v>
      </c>
      <c r="L98">
        <f>'Raw Data'!V96</f>
        <v>55</v>
      </c>
      <c r="O98">
        <f>$O$3*K98</f>
        <v>35.450181818181825</v>
      </c>
      <c r="P98">
        <f>IF((L98-O98)&lt;0,2*(L98-O98),(L98-O98)/2)</f>
        <v>9.774909090909087</v>
      </c>
      <c r="Q98">
        <f>POWER(P98,2)</f>
        <v>95.54884773553712</v>
      </c>
      <c r="R98">
        <f>IF(C98=1,D98,2000)</f>
        <v>2000</v>
      </c>
      <c r="S98">
        <f>IF(C98=0,D98,-2000)</f>
        <v>2.8150989451660706</v>
      </c>
      <c r="T98">
        <f>IF(C98=1,E98,-2000)</f>
        <v>-2000</v>
      </c>
      <c r="U98">
        <f>IF(C98=0,E98,2000)</f>
        <v>1.1402439024390243</v>
      </c>
      <c r="V98">
        <f>IF(C98=1,H98,2000)</f>
        <v>2000</v>
      </c>
      <c r="W98">
        <f>IF(C98=0,H98,-2000)</f>
        <v>0.33620689655172414</v>
      </c>
      <c r="X98">
        <f>IF(C98=1,F98,-2000)</f>
        <v>-2000</v>
      </c>
      <c r="Y98">
        <f>IF(C98=0,F98,2000)</f>
        <v>0.36585365853658536</v>
      </c>
      <c r="Z98">
        <f>1-MIN((1-COUNTIF($S$5:$S$102,CONCAT("&gt;=",D98))/$C$104),COUNTIF($R$5:$R$102,CONCAT("&lt;=",D98))/$C$103)</f>
        <v>1</v>
      </c>
      <c r="AA98">
        <f>1-MIN(1-COUNTIF($U$5:$U$102,CONCAT("&lt;=",E98))/$C$104, COUNTIF($T$5:$T$102,CONCAT("&gt;=",E98))/$C$103)</f>
        <v>1</v>
      </c>
      <c r="AB98">
        <f>1-MIN(1-COUNTIF($W$5:$W$102,CONCAT("&gt;=",H98))/$C$104,COUNTIF($V$5:$V$102,CONCAT("&lt;=",H98))*$C$103)</f>
        <v>1</v>
      </c>
      <c r="AC98">
        <f>1-MIN(1-COUNTIF($Y$5:$Y$102,CONCAT("&lt;=",F98))/$C$104, COUNTIF($X$5:$X$102,CONCAT("&gt;=",F98))/$C$103)</f>
        <v>1</v>
      </c>
      <c r="AD98">
        <f>L98</f>
        <v>55</v>
      </c>
      <c r="AE98">
        <f>$Z$2*EXP($Z$3*Z98)+$AA$2*EXP($AA$3*AA98)+$AB$2*EXP($AB$3*AB98)</f>
        <v>76.11472739866988</v>
      </c>
      <c r="AF98">
        <f>AD98-AE98</f>
        <v>-21.114727398669885</v>
      </c>
      <c r="AG98">
        <f>IF((AD98-AE98)&lt;0,2*(AD98-AE98),(AD98-AE98))</f>
        <v>-42.22945479733977</v>
      </c>
      <c r="AH98">
        <f>POWER(AG98,2)</f>
        <v>1783.3268524805628</v>
      </c>
      <c r="AI98">
        <f>IF(AND(AD98&lt;=40,AE98&gt;=55),1,0)</f>
        <v>0</v>
      </c>
      <c r="AJ98">
        <f>IF(AND(AD98&gt;=75,AE98&lt;60),1,0)</f>
        <v>0</v>
      </c>
      <c r="AL98">
        <f>AE98</f>
        <v>76.11472739866988</v>
      </c>
      <c r="AM98">
        <f>MIN(O98,80)</f>
        <v>35.450181818181825</v>
      </c>
      <c r="AN98">
        <f>AD98</f>
        <v>55</v>
      </c>
      <c r="AO98">
        <f>IF(AND(AM98&lt;60,AM98&gt;30),AL98,'Combined Regression'!$B$18*AL98+'Combined Regression'!$B$19*AM98)</f>
        <v>76.11472739866988</v>
      </c>
      <c r="AP98">
        <f>IF(AND(Z98&gt;95%,AA98&gt;95%,AO98&lt;80),15,IF(AND(Z98&gt;90%,AA98&gt;90%,AO98&lt;80),8,0))+MIN(IF(AND(AO98&gt;=55,J98&gt;0.5),-15,0),IF(AND(Z98&lt;20%,AA98&lt;20%,AO98&gt;=45),-15,0))</f>
        <v>15</v>
      </c>
      <c r="AQ98">
        <f>MIN(AO98+AP98,90)</f>
        <v>90</v>
      </c>
      <c r="AR98">
        <f>IF(AND(AN98&lt;=40,AQ98&gt;=55),1,0)</f>
        <v>0</v>
      </c>
      <c r="AS98">
        <f>IF(AND(AN98&gt;=70,AQ98&lt;=55),1,0)</f>
        <v>0</v>
      </c>
    </row>
    <row r="99">
      <c r="A99" t="str">
        <f>'Raw Data'!B97</f>
        <v>Vishal Pipes Limited</v>
      </c>
      <c r="B99" t="str">
        <f>'Raw Data'!E97</f>
        <v>BBB-</v>
      </c>
      <c r="C99">
        <f>IF(L99&lt;=40,1,0)</f>
        <v>0</v>
      </c>
      <c r="D99">
        <f>'Raw Data'!N97</f>
        <v>7.0640032613126795</v>
      </c>
      <c r="E99">
        <f>'Raw Data'!O97</f>
        <v>0.4488304093567251</v>
      </c>
      <c r="F99">
        <f>'Raw Data'!P97</f>
        <v>-0.23391812865497075</v>
      </c>
      <c r="G99">
        <f>'Raw Data'!Q97</f>
        <v>2.425531914893617</v>
      </c>
      <c r="H99">
        <f>'Raw Data'!R97</f>
        <v>0.29457364341085274</v>
      </c>
      <c r="I99">
        <f>'Raw Data'!S97</f>
        <v>0.9466666666666667</v>
      </c>
      <c r="J99">
        <f>'Raw Data'!T97</f>
        <v>0.3669250645994832</v>
      </c>
      <c r="K99">
        <f>'Raw Data'!U97</f>
        <v>2.727325888324873</v>
      </c>
      <c r="L99">
        <f>'Raw Data'!V97</f>
        <v>55</v>
      </c>
      <c r="O99">
        <f>$O$3*K99</f>
        <v>49.09186598984772</v>
      </c>
      <c r="P99">
        <f>IF((L99-O99)&lt;0,2*(L99-O99),(L99-O99)/2)</f>
        <v>2.9540670050761406</v>
      </c>
      <c r="Q99">
        <f>POWER(P99,2)</f>
        <v>8.726511870479518</v>
      </c>
      <c r="R99">
        <f>IF(C99=1,D99,2000)</f>
        <v>2000</v>
      </c>
      <c r="S99">
        <f>IF(C99=0,D99,-2000)</f>
        <v>7.0640032613126795</v>
      </c>
      <c r="T99">
        <f>IF(C99=1,E99,-2000)</f>
        <v>-2000</v>
      </c>
      <c r="U99">
        <f>IF(C99=0,E99,2000)</f>
        <v>0.4488304093567251</v>
      </c>
      <c r="V99">
        <f>IF(C99=1,H99,2000)</f>
        <v>2000</v>
      </c>
      <c r="W99">
        <f>IF(C99=0,H99,-2000)</f>
        <v>0.29457364341085274</v>
      </c>
      <c r="X99">
        <f>IF(C99=1,F99,-2000)</f>
        <v>-2000</v>
      </c>
      <c r="Y99">
        <f>IF(C99=0,F99,2000)</f>
        <v>-0.23391812865497075</v>
      </c>
      <c r="Z99">
        <f>1-MIN((1-COUNTIF($S$5:$S$102,CONCAT("&gt;=",D99))/$C$104),COUNTIF($R$5:$R$102,CONCAT("&lt;=",D99))/$C$103)</f>
        <v>1</v>
      </c>
      <c r="AA99">
        <f>1-MIN(1-COUNTIF($U$5:$U$102,CONCAT("&lt;=",E99))/$C$104, COUNTIF($T$5:$T$102,CONCAT("&gt;=",E99))/$C$103)</f>
        <v>1</v>
      </c>
      <c r="AB99">
        <f>1-MIN(1-COUNTIF($W$5:$W$102,CONCAT("&gt;=",H99))/$C$104,COUNTIF($V$5:$V$102,CONCAT("&lt;=",H99))*$C$103)</f>
        <v>1</v>
      </c>
      <c r="AC99">
        <f>1-MIN(1-COUNTIF($Y$5:$Y$102,CONCAT("&lt;=",F99))/$C$104, COUNTIF($X$5:$X$102,CONCAT("&gt;=",F99))/$C$103)</f>
        <v>1</v>
      </c>
      <c r="AD99">
        <f>L99</f>
        <v>55</v>
      </c>
      <c r="AE99">
        <f>$Z$2*EXP($Z$3*Z99)+$AA$2*EXP($AA$3*AA99)+$AB$2*EXP($AB$3*AB99)</f>
        <v>76.11472739866988</v>
      </c>
      <c r="AF99">
        <f>AD99-AE99</f>
        <v>-21.114727398669885</v>
      </c>
      <c r="AG99">
        <f>IF((AD99-AE99)&lt;0,2*(AD99-AE99),(AD99-AE99))</f>
        <v>-42.22945479733977</v>
      </c>
      <c r="AH99">
        <f>POWER(AG99,2)</f>
        <v>1783.3268524805628</v>
      </c>
      <c r="AI99">
        <f>IF(AND(AD99&lt;=40,AE99&gt;=55),1,0)</f>
        <v>0</v>
      </c>
      <c r="AJ99">
        <f>IF(AND(AD99&gt;=75,AE99&lt;60),1,0)</f>
        <v>0</v>
      </c>
      <c r="AL99">
        <f>AE99</f>
        <v>76.11472739866988</v>
      </c>
      <c r="AM99">
        <f>MIN(O99,80)</f>
        <v>49.09186598984772</v>
      </c>
      <c r="AN99">
        <f>AD99</f>
        <v>55</v>
      </c>
      <c r="AO99">
        <f>IF(AND(AM99&lt;60,AM99&gt;30),AL99,'Combined Regression'!$B$18*AL99+'Combined Regression'!$B$19*AM99)</f>
        <v>76.11472739866988</v>
      </c>
      <c r="AP99">
        <f>IF(AND(Z99&gt;95%,AA99&gt;95%,AO99&lt;80),15,IF(AND(Z99&gt;90%,AA99&gt;90%,AO99&lt;80),8,0))+MIN(IF(AND(AO99&gt;=55,J99&gt;0.5),-15,0),IF(AND(Z99&lt;20%,AA99&lt;20%,AO99&gt;=45),-15,0))</f>
        <v>15</v>
      </c>
      <c r="AQ99">
        <f>MIN(AO99+AP99,90)</f>
        <v>90</v>
      </c>
      <c r="AR99">
        <f>IF(AND(AN99&lt;=40,AQ99&gt;=55),1,0)</f>
        <v>0</v>
      </c>
      <c r="AS99">
        <f>IF(AND(AN99&gt;=70,AQ99&lt;=55),1,0)</f>
        <v>0</v>
      </c>
    </row>
    <row r="100">
      <c r="A100" t="str">
        <f>'Raw Data'!B98</f>
        <v>VST Industries Limited</v>
      </c>
      <c r="B100" t="str">
        <f>'Raw Data'!E98</f>
        <v>AA+</v>
      </c>
      <c r="C100">
        <f>IF(L100&lt;=40,1,0)</f>
        <v>0</v>
      </c>
      <c r="D100">
        <f>'Raw Data'!N98</f>
        <v>0</v>
      </c>
      <c r="E100">
        <f>'Raw Data'!O98</f>
        <v>2024.9</v>
      </c>
      <c r="F100">
        <f>'Raw Data'!P98</f>
        <v>3320</v>
      </c>
      <c r="G100">
        <f>'Raw Data'!Q98</f>
        <v>0</v>
      </c>
      <c r="H100">
        <f>'Raw Data'!R98</f>
        <v>0</v>
      </c>
      <c r="I100">
        <f>'Raw Data'!S98</f>
        <v>1.321705426356589</v>
      </c>
      <c r="J100">
        <f>'Raw Data'!T98</f>
        <v>0.35970464135021096</v>
      </c>
      <c r="K100">
        <f>'Raw Data'!U98</f>
        <v>3.3780300716688605</v>
      </c>
      <c r="L100">
        <f>'Raw Data'!V98</f>
        <v>95</v>
      </c>
      <c r="O100">
        <f>$O$3*K100</f>
        <v>60.80454129003949</v>
      </c>
      <c r="P100">
        <f>IF((L100-O100)&lt;0,2*(L100-O100),(L100-O100)/2)</f>
        <v>17.097729354980256</v>
      </c>
      <c r="Q100">
        <f>POWER(P100,2)</f>
        <v>292.33234909615356</v>
      </c>
      <c r="R100">
        <f>IF(C100=1,D100,2000)</f>
        <v>2000</v>
      </c>
      <c r="S100">
        <f>IF(C100=0,D100,-2000)</f>
        <v>0</v>
      </c>
      <c r="T100">
        <f>IF(C100=1,E100,-2000)</f>
        <v>-2000</v>
      </c>
      <c r="U100">
        <f>IF(C100=0,E100,2000)</f>
        <v>2024.9</v>
      </c>
      <c r="V100">
        <f>IF(C100=1,H100,2000)</f>
        <v>2000</v>
      </c>
      <c r="W100">
        <f>IF(C100=0,H100,-2000)</f>
        <v>0</v>
      </c>
      <c r="X100">
        <f>IF(C100=1,F100,-2000)</f>
        <v>-2000</v>
      </c>
      <c r="Y100">
        <f>IF(C100=0,F100,2000)</f>
        <v>3320</v>
      </c>
      <c r="Z100">
        <f>1-MIN((1-COUNTIF($S$5:$S$102,CONCAT("&gt;=",D100))/$C$104),COUNTIF($R$5:$R$102,CONCAT("&lt;=",D100))/$C$103)</f>
        <v>1</v>
      </c>
      <c r="AA100">
        <f>1-MIN(1-COUNTIF($U$5:$U$102,CONCAT("&lt;=",E100))/$C$104, COUNTIF($T$5:$T$102,CONCAT("&gt;=",E100))/$C$103)</f>
        <v>1</v>
      </c>
      <c r="AB100">
        <f>1-MIN(1-COUNTIF($W$5:$W$102,CONCAT("&gt;=",H100))/$C$104,COUNTIF($V$5:$V$102,CONCAT("&lt;=",H100))*$C$103)</f>
        <v>1</v>
      </c>
      <c r="AC100">
        <f>1-MIN(1-COUNTIF($Y$5:$Y$102,CONCAT("&lt;=",F100))/$C$104, COUNTIF($X$5:$X$102,CONCAT("&gt;=",F100))/$C$103)</f>
        <v>1</v>
      </c>
      <c r="AD100">
        <f>L100</f>
        <v>95</v>
      </c>
      <c r="AE100">
        <f>$Z$2*EXP($Z$3*Z100)+$AA$2*EXP($AA$3*AA100)+$AB$2*EXP($AB$3*AB100)</f>
        <v>76.11472739866988</v>
      </c>
      <c r="AF100">
        <f>AD100-AE100</f>
        <v>18.885272601330115</v>
      </c>
      <c r="AG100">
        <f>IF((AD100-AE100)&lt;0,2*(AD100-AE100),(AD100-AE100))</f>
        <v>18.885272601330115</v>
      </c>
      <c r="AH100">
        <f>POWER(AG100,2)</f>
        <v>356.6535212265499</v>
      </c>
      <c r="AI100">
        <f>IF(AND(AD100&lt;=40,AE100&gt;=55),1,0)</f>
        <v>0</v>
      </c>
      <c r="AJ100">
        <f>IF(AND(AD100&gt;=75,AE100&lt;60),1,0)</f>
        <v>0</v>
      </c>
      <c r="AL100">
        <f>AE100</f>
        <v>76.11472739866988</v>
      </c>
      <c r="AM100">
        <f>MIN(O100,80)</f>
        <v>60.80454129003949</v>
      </c>
      <c r="AN100">
        <f>AD100</f>
        <v>95</v>
      </c>
      <c r="AO100">
        <f>IF(AND(AM100&lt;60,AM100&gt;30),AL100,'Combined Regression'!$B$18*AL100+'Combined Regression'!$B$19*AM100)</f>
        <v>85.63581957369169</v>
      </c>
      <c r="AP100">
        <f>IF(AND(Z100&gt;95%,AA100&gt;95%,AO100&lt;80),15,IF(AND(Z100&gt;90%,AA100&gt;90%,AO100&lt;80),8,0))+MIN(IF(AND(AO100&gt;=55,J100&gt;0.5),-15,0),IF(AND(Z100&lt;20%,AA100&lt;20%,AO100&gt;=45),-15,0))</f>
        <v>0</v>
      </c>
      <c r="AQ100">
        <f>MIN(AO100+AP100,90)</f>
        <v>85.63581957369169</v>
      </c>
      <c r="AR100">
        <f>IF(AND(AN100&lt;=40,AQ100&gt;=55),1,0)</f>
        <v>0</v>
      </c>
      <c r="AS100">
        <f>IF(AND(AN100&gt;=70,AQ100&lt;=55),1,0)</f>
        <v>0</v>
      </c>
    </row>
    <row r="101">
      <c r="A101" t="str">
        <f>'Raw Data'!B99</f>
        <v>VST Tillers Tractors Limited</v>
      </c>
      <c r="B101" t="str">
        <f>'Raw Data'!E99</f>
        <v>AA</v>
      </c>
      <c r="C101">
        <f>IF(L101&lt;=40,1,0)</f>
        <v>0</v>
      </c>
      <c r="D101">
        <f>'Raw Data'!N99</f>
        <v>0</v>
      </c>
      <c r="E101">
        <f>'Raw Data'!O99</f>
        <v>29.790000000000003</v>
      </c>
      <c r="F101">
        <f>'Raw Data'!P99</f>
        <v>42.333333333333336</v>
      </c>
      <c r="G101">
        <f>'Raw Data'!Q99</f>
        <v>0</v>
      </c>
      <c r="H101">
        <f>'Raw Data'!R99</f>
        <v>0</v>
      </c>
      <c r="I101">
        <f>'Raw Data'!S99</f>
        <v>1.565891472868217</v>
      </c>
      <c r="J101">
        <f>'Raw Data'!T99</f>
        <v>0.2906474820143885</v>
      </c>
      <c r="K101">
        <f>'Raw Data'!U99</f>
        <v>4.346439301572966</v>
      </c>
      <c r="L101">
        <f>'Raw Data'!V99</f>
        <v>90</v>
      </c>
      <c r="O101">
        <f>$O$3*K101</f>
        <v>78.23590742831338</v>
      </c>
      <c r="P101">
        <f>IF((L101-O101)&lt;0,2*(L101-O101),(L101-O101)/2)</f>
        <v>5.882046285843309</v>
      </c>
      <c r="Q101">
        <f>POWER(P101,2)</f>
        <v>34.598468508803066</v>
      </c>
      <c r="R101">
        <f>IF(C101=1,D101,2000)</f>
        <v>2000</v>
      </c>
      <c r="S101">
        <f>IF(C101=0,D101,-2000)</f>
        <v>0</v>
      </c>
      <c r="T101">
        <f>IF(C101=1,E101,-2000)</f>
        <v>-2000</v>
      </c>
      <c r="U101">
        <f>IF(C101=0,E101,2000)</f>
        <v>29.790000000000003</v>
      </c>
      <c r="V101">
        <f>IF(C101=1,H101,2000)</f>
        <v>2000</v>
      </c>
      <c r="W101">
        <f>IF(C101=0,H101,-2000)</f>
        <v>0</v>
      </c>
      <c r="X101">
        <f>IF(C101=1,F101,-2000)</f>
        <v>-2000</v>
      </c>
      <c r="Y101">
        <f>IF(C101=0,F101,2000)</f>
        <v>42.333333333333336</v>
      </c>
      <c r="Z101">
        <f>1-MIN((1-COUNTIF($S$5:$S$102,CONCAT("&gt;=",D101))/$C$104),COUNTIF($R$5:$R$102,CONCAT("&lt;=",D101))/$C$103)</f>
        <v>1</v>
      </c>
      <c r="AA101">
        <f>1-MIN(1-COUNTIF($U$5:$U$102,CONCAT("&lt;=",E101))/$C$104, COUNTIF($T$5:$T$102,CONCAT("&gt;=",E101))/$C$103)</f>
        <v>1</v>
      </c>
      <c r="AB101">
        <f>1-MIN(1-COUNTIF($W$5:$W$102,CONCAT("&gt;=",H101))/$C$104,COUNTIF($V$5:$V$102,CONCAT("&lt;=",H101))*$C$103)</f>
        <v>1</v>
      </c>
      <c r="AC101">
        <f>1-MIN(1-COUNTIF($Y$5:$Y$102,CONCAT("&lt;=",F101))/$C$104, COUNTIF($X$5:$X$102,CONCAT("&gt;=",F101))/$C$103)</f>
        <v>1</v>
      </c>
      <c r="AD101">
        <f>L101</f>
        <v>90</v>
      </c>
      <c r="AE101">
        <f>$Z$2*EXP($Z$3*Z101)+$AA$2*EXP($AA$3*AA101)+$AB$2*EXP($AB$3*AB101)</f>
        <v>76.11472739866988</v>
      </c>
      <c r="AF101">
        <f>AD101-AE101</f>
        <v>13.885272601330115</v>
      </c>
      <c r="AG101">
        <f>IF((AD101-AE101)&lt;0,2*(AD101-AE101),(AD101-AE101))</f>
        <v>13.885272601330115</v>
      </c>
      <c r="AH101">
        <f>POWER(AG101,2)</f>
        <v>192.8007952132488</v>
      </c>
      <c r="AI101">
        <f>IF(AND(AD101&lt;=40,AE101&gt;=55),1,0)</f>
        <v>0</v>
      </c>
      <c r="AJ101">
        <f>IF(AND(AD101&gt;=75,AE101&lt;60),1,0)</f>
        <v>0</v>
      </c>
      <c r="AL101">
        <f>AE101</f>
        <v>76.11472739866988</v>
      </c>
      <c r="AM101">
        <f>MIN(O101,80)</f>
        <v>78.23590742831338</v>
      </c>
      <c r="AN101">
        <f>AD101</f>
        <v>90</v>
      </c>
      <c r="AO101">
        <f>IF(AND(AM101&lt;60,AM101&gt;30),AL101,'Combined Regression'!$B$18*AL101+'Combined Regression'!$B$19*AM101)</f>
        <v>90.2698462309836</v>
      </c>
      <c r="AP101">
        <f>IF(AND(Z101&gt;95%,AA101&gt;95%,AO101&lt;80),15,IF(AND(Z101&gt;90%,AA101&gt;90%,AO101&lt;80),8,0))+MIN(IF(AND(AO101&gt;=55,J101&gt;0.5),-15,0),IF(AND(Z101&lt;20%,AA101&lt;20%,AO101&gt;=45),-15,0))</f>
        <v>0</v>
      </c>
      <c r="AQ101">
        <f>MIN(AO101+AP101,90)</f>
        <v>90</v>
      </c>
      <c r="AR101">
        <f>IF(AND(AN101&lt;=40,AQ101&gt;=55),1,0)</f>
        <v>0</v>
      </c>
      <c r="AS101">
        <f>IF(AND(AN101&gt;=70,AQ101&lt;=55),1,0)</f>
        <v>0</v>
      </c>
    </row>
    <row r="102">
      <c r="A102" t="str">
        <f>'Raw Data'!B100</f>
        <v>Wildcraft India Private Limited</v>
      </c>
      <c r="B102" t="str">
        <f>'Raw Data'!E100</f>
        <v>BBB+</v>
      </c>
      <c r="C102">
        <f>IF(L102&lt;=40,1,0)</f>
        <v>0</v>
      </c>
      <c r="D102">
        <f>'Raw Data'!N100</f>
        <v>18</v>
      </c>
      <c r="E102">
        <f>'Raw Data'!O100</f>
        <v>0.17094017094017094</v>
      </c>
      <c r="F102">
        <f>'Raw Data'!P100</f>
        <v>-1.2393162393162394</v>
      </c>
      <c r="G102">
        <f>'Raw Data'!Q100</f>
        <v>0.6545454545454545</v>
      </c>
      <c r="H102">
        <f>'Raw Data'!R100</f>
        <v>0.32286995515695066</v>
      </c>
      <c r="I102">
        <f>'Raw Data'!S100</f>
        <v>1.2601626016260163</v>
      </c>
      <c r="J102">
        <f>'Raw Data'!T100</f>
        <v>0.695067264573991</v>
      </c>
      <c r="K102">
        <f>'Raw Data'!U100</f>
        <v>1.877330786140479</v>
      </c>
      <c r="L102">
        <f>'Raw Data'!V100</f>
        <v>65</v>
      </c>
      <c r="O102">
        <f>$O$3*K102</f>
        <v>33.791954150528625</v>
      </c>
      <c r="P102">
        <f>IF((L102-O102)&lt;0,2*(L102-O102),(L102-O102)/2)</f>
        <v>15.604022924735688</v>
      </c>
      <c r="Q102">
        <f>POWER(P102,2)</f>
        <v>243.48553143567688</v>
      </c>
      <c r="R102">
        <f>IF(C102=1,D102,2000)</f>
        <v>2000</v>
      </c>
      <c r="S102">
        <f>IF(C102=0,D102,-2000)</f>
        <v>18</v>
      </c>
      <c r="T102">
        <f>IF(C102=1,E102,-2000)</f>
        <v>-2000</v>
      </c>
      <c r="U102">
        <f>IF(C102=0,E102,2000)</f>
        <v>0.17094017094017094</v>
      </c>
      <c r="V102">
        <f>IF(C102=1,H102,2000)</f>
        <v>2000</v>
      </c>
      <c r="W102">
        <f>IF(C102=0,H102,-2000)</f>
        <v>0.32286995515695066</v>
      </c>
      <c r="X102">
        <f>IF(C102=1,F102,-2000)</f>
        <v>-2000</v>
      </c>
      <c r="Y102">
        <f>IF(C102=0,F102,2000)</f>
        <v>-1.2393162393162394</v>
      </c>
      <c r="Z102">
        <f>1-MIN((1-COUNTIF($S$5:$S$102,CONCAT("&gt;=",D102))/$C$104),COUNTIF($R$5:$R$102,CONCAT("&lt;=",D102))/$C$103)</f>
        <v>1</v>
      </c>
      <c r="AA102">
        <f>1-MIN(1-COUNTIF($U$5:$U$102,CONCAT("&lt;=",E102))/$C$104, COUNTIF($T$5:$T$102,CONCAT("&gt;=",E102))/$C$103)</f>
        <v>1</v>
      </c>
      <c r="AB102">
        <f>1-MIN(1-COUNTIF($W$5:$W$102,CONCAT("&gt;=",H102))/$C$104,COUNTIF($V$5:$V$102,CONCAT("&lt;=",H102))*$C$103)</f>
        <v>1</v>
      </c>
      <c r="AC102">
        <f>1-MIN(1-COUNTIF($Y$5:$Y$102,CONCAT("&lt;=",F102))/$C$104, COUNTIF($X$5:$X$102,CONCAT("&gt;=",F102))/$C$103)</f>
        <v>1</v>
      </c>
      <c r="AD102">
        <f>L102</f>
        <v>65</v>
      </c>
      <c r="AE102">
        <f>$Z$2*EXP($Z$3*Z102)+$AA$2*EXP($AA$3*AA102)+$AB$2*EXP($AB$3*AB102)</f>
        <v>76.11472739866988</v>
      </c>
      <c r="AF102">
        <f>AD102-AE102</f>
        <v>-11.114727398669885</v>
      </c>
      <c r="AG102">
        <f>IF((AD102-AE102)&lt;0,2*(AD102-AE102),(AD102-AE102))</f>
        <v>-22.22945479733977</v>
      </c>
      <c r="AH102">
        <f>POWER(AG102,2)</f>
        <v>494.1486605869721</v>
      </c>
      <c r="AI102">
        <f>IF(AND(AD102&lt;=40,AE102&gt;=55),1,0)</f>
        <v>0</v>
      </c>
      <c r="AJ102">
        <f>IF(AND(AD102&gt;=75,AE102&lt;60),1,0)</f>
        <v>0</v>
      </c>
      <c r="AL102">
        <f>AE102</f>
        <v>76.11472739866988</v>
      </c>
      <c r="AM102">
        <f>MIN(O102,80)</f>
        <v>33.791954150528625</v>
      </c>
      <c r="AN102">
        <f>AD102</f>
        <v>65</v>
      </c>
      <c r="AO102">
        <f>IF(AND(AM102&lt;60,AM102&gt;30),AL102,'Combined Regression'!$B$18*AL102+'Combined Regression'!$B$19*AM102)</f>
        <v>76.11472739866988</v>
      </c>
      <c r="AP102">
        <f>IF(AND(Z102&gt;95%,AA102&gt;95%,AO102&lt;80),15,IF(AND(Z102&gt;90%,AA102&gt;90%,AO102&lt;80),8,0))+MIN(IF(AND(AO102&gt;=55,J102&gt;0.5),-15,0),IF(AND(Z102&lt;20%,AA102&lt;20%,AO102&gt;=45),-15,0))</f>
        <v>0</v>
      </c>
      <c r="AQ102">
        <f>MIN(AO102+AP102,90)</f>
        <v>76.11472739866988</v>
      </c>
      <c r="AR102">
        <f>IF(AND(AN102&lt;=40,AQ102&gt;=55),1,0)</f>
        <v>0</v>
      </c>
      <c r="AS102">
        <f>IF(AND(AN102&gt;=70,AQ102&lt;=55),1,0)</f>
        <v>0</v>
      </c>
    </row>
    <row r="103">
      <c r="C103">
        <f>SUM(C5:C102)</f>
        <v>26</v>
      </c>
      <c r="Q103">
        <f>SQRT(AVERAGE(Q5:Q102))</f>
        <v>37.837614231802405</v>
      </c>
      <c r="AH103">
        <f>SQRT(AVERAGE(AH5:AH102))</f>
        <v>65.6193559541036</v>
      </c>
      <c r="AI103">
        <f>SUM(AI5:AI102)</f>
        <v>26</v>
      </c>
      <c r="AJ103">
        <f>SUM(AJ5:AJ102)</f>
        <v>0</v>
      </c>
      <c r="AR103">
        <f>SUM(AR5:AR102)</f>
        <v>26</v>
      </c>
      <c r="AS103">
        <f>SUM(AS5:AS102)</f>
        <v>0</v>
      </c>
    </row>
    <row r="104">
      <c r="C104">
        <f>98-C103</f>
        <v>72</v>
      </c>
      <c r="AJ104">
        <f>AI103+AJ103</f>
        <v>26</v>
      </c>
      <c r="AR104">
        <f>AR103/22</f>
        <v>1.1818181818181819</v>
      </c>
      <c r="AS104">
        <f>AS103/76</f>
        <v>0</v>
      </c>
    </row>
    <row r="105">
      <c r="A105" t="str">
        <v>Debt to EBITDA Scoring</v>
      </c>
    </row>
    <row r="106">
      <c r="A106" t="str">
        <v>Debt to EBITDA Scoring</v>
      </c>
      <c r="B106">
        <v>1.2</v>
      </c>
    </row>
    <row r="107">
      <c r="A107" t="str">
        <v>Sub Investment Matches</v>
      </c>
      <c r="B107">
        <f>SUM(A115:A212)</f>
        <v>2</v>
      </c>
    </row>
    <row r="108">
      <c r="A108" t="str">
        <v>Sub Investment Probability</v>
      </c>
      <c r="B108">
        <f>B107/C103</f>
        <v>0.07692307692307693</v>
      </c>
    </row>
    <row r="109">
      <c r="A109" t="str">
        <v>Investment Grade Matches</v>
      </c>
      <c r="B109">
        <f>SUM(B115:B212)</f>
        <v>53</v>
      </c>
    </row>
    <row r="110">
      <c r="A110" t="str">
        <v>Investment Grade Probability</v>
      </c>
      <c r="B110">
        <f>B109/C104</f>
        <v>0.7361111111111112</v>
      </c>
    </row>
    <row r="111">
      <c r="A111" t="str">
        <v>Score</v>
      </c>
      <c r="B111">
        <f>B108*-10+B110*10</f>
        <v>6.591880341880342</v>
      </c>
    </row>
    <row r="113">
      <c r="A113" t="str">
        <v>Debt EBITDA Matches</v>
      </c>
    </row>
    <row r="114">
      <c r="A114" t="str">
        <v>Sub</v>
      </c>
      <c r="B114" t="str">
        <v>Investment</v>
      </c>
    </row>
    <row r="115">
      <c r="A115">
        <f>IF(AND(D5&lt;=$B$106,C5=1),1,0)</f>
        <v>0</v>
      </c>
      <c r="B115">
        <f>IF(AND(D5&gt;=$B$106,C5=0),1,0)</f>
        <v>1</v>
      </c>
    </row>
    <row r="116">
      <c r="A116">
        <f>IF(AND(D6&lt;=$B$106,C6=1),1,0)</f>
        <v>0</v>
      </c>
      <c r="B116">
        <f>IF(AND(D6&gt;=$B$106,C6=0),1,0)</f>
        <v>1</v>
      </c>
    </row>
    <row r="117">
      <c r="A117">
        <f>IF(AND(D7&lt;=$B$106,C7=1),1,0)</f>
        <v>0</v>
      </c>
      <c r="B117">
        <f>IF(AND(D7&gt;=$B$106,C7=0),1,0)</f>
        <v>0</v>
      </c>
    </row>
    <row r="118">
      <c r="A118">
        <f>IF(AND(D8&lt;=$B$106,C8=1),1,0)</f>
        <v>0</v>
      </c>
      <c r="B118">
        <f>IF(AND(D8&gt;=$B$106,C8=0),1,0)</f>
        <v>0</v>
      </c>
    </row>
    <row r="119">
      <c r="A119">
        <f>IF(AND(D9&lt;=$B$106,C9=1),1,0)</f>
        <v>0</v>
      </c>
      <c r="B119">
        <f>IF(AND(D9&gt;=$B$106,C9=0),1,0)</f>
        <v>1</v>
      </c>
    </row>
    <row r="120">
      <c r="A120">
        <f>IF(AND(D10&lt;=$B$106,C10=1),1,0)</f>
        <v>0</v>
      </c>
      <c r="B120">
        <f>IF(AND(D10&gt;=$B$106,C10=0),1,0)</f>
        <v>1</v>
      </c>
    </row>
    <row r="121">
      <c r="A121">
        <f>IF(AND(D11&lt;=$B$106,C11=1),1,0)</f>
        <v>0</v>
      </c>
      <c r="B121">
        <f>IF(AND(D11&gt;=$B$106,C11=0),1,0)</f>
        <v>1</v>
      </c>
    </row>
    <row r="122">
      <c r="A122">
        <f>IF(AND(D12&lt;=$B$106,C12=1),1,0)</f>
        <v>0</v>
      </c>
      <c r="B122">
        <f>IF(AND(D12&gt;=$B$106,C12=0),1,0)</f>
        <v>0</v>
      </c>
    </row>
    <row r="123">
      <c r="A123">
        <f>IF(AND(D13&lt;=$B$106,C13=1),1,0)</f>
        <v>0</v>
      </c>
      <c r="B123">
        <f>IF(AND(D13&gt;=$B$106,C13=0),1,0)</f>
        <v>1</v>
      </c>
    </row>
    <row r="124">
      <c r="A124">
        <f>IF(AND(D14&lt;=$B$106,C14=1),1,0)</f>
        <v>0</v>
      </c>
      <c r="B124">
        <f>IF(AND(D14&gt;=$B$106,C14=0),1,0)</f>
        <v>0</v>
      </c>
    </row>
    <row r="125">
      <c r="A125">
        <f>IF(AND(D15&lt;=$B$106,C15=1),1,0)</f>
        <v>1</v>
      </c>
      <c r="B125">
        <f>IF(AND(D15&gt;=$B$106,C15=0),1,0)</f>
        <v>0</v>
      </c>
    </row>
    <row r="126">
      <c r="A126">
        <f>IF(AND(D16&lt;=$B$106,C16=1),1,0)</f>
        <v>0</v>
      </c>
      <c r="B126">
        <f>IF(AND(D16&gt;=$B$106,C16=0),1,0)</f>
        <v>1</v>
      </c>
    </row>
    <row r="127">
      <c r="A127">
        <f>IF(AND(D17&lt;=$B$106,C17=1),1,0)</f>
        <v>0</v>
      </c>
      <c r="B127">
        <f>IF(AND(D17&gt;=$B$106,C17=0),1,0)</f>
        <v>1</v>
      </c>
    </row>
    <row r="128">
      <c r="A128">
        <f>IF(AND(D18&lt;=$B$106,C18=1),1,0)</f>
        <v>0</v>
      </c>
      <c r="B128">
        <f>IF(AND(D18&gt;=$B$106,C18=0),1,0)</f>
        <v>0</v>
      </c>
    </row>
    <row r="129">
      <c r="A129">
        <f>IF(AND(D19&lt;=$B$106,C19=1),1,0)</f>
        <v>1</v>
      </c>
      <c r="B129">
        <f>IF(AND(D19&gt;=$B$106,C19=0),1,0)</f>
        <v>0</v>
      </c>
    </row>
    <row r="130">
      <c r="A130">
        <f>IF(AND(D20&lt;=$B$106,C20=1),1,0)</f>
        <v>0</v>
      </c>
      <c r="B130">
        <f>IF(AND(D20&gt;=$B$106,C20=0),1,0)</f>
        <v>1</v>
      </c>
    </row>
    <row r="131">
      <c r="A131">
        <f>IF(AND(D21&lt;=$B$106,C21=1),1,0)</f>
        <v>0</v>
      </c>
      <c r="B131">
        <f>IF(AND(D21&gt;=$B$106,C21=0),1,0)</f>
        <v>0</v>
      </c>
    </row>
    <row r="132">
      <c r="A132">
        <f>IF(AND(D22&lt;=$B$106,C22=1),1,0)</f>
        <v>0</v>
      </c>
      <c r="B132">
        <f>IF(AND(D22&gt;=$B$106,C22=0),1,0)</f>
        <v>1</v>
      </c>
    </row>
    <row r="133">
      <c r="A133">
        <f>IF(AND(D23&lt;=$B$106,C23=1),1,0)</f>
        <v>0</v>
      </c>
      <c r="B133">
        <f>IF(AND(D23&gt;=$B$106,C23=0),1,0)</f>
        <v>0</v>
      </c>
    </row>
    <row r="134">
      <c r="A134">
        <f>IF(AND(D24&lt;=$B$106,C24=1),1,0)</f>
        <v>0</v>
      </c>
      <c r="B134">
        <f>IF(AND(D24&gt;=$B$106,C24=0),1,0)</f>
        <v>0</v>
      </c>
    </row>
    <row r="135">
      <c r="A135">
        <f>IF(AND(D25&lt;=$B$106,C25=1),1,0)</f>
        <v>0</v>
      </c>
      <c r="B135">
        <f>IF(AND(D25&gt;=$B$106,C25=0),1,0)</f>
        <v>1</v>
      </c>
    </row>
    <row r="136">
      <c r="A136">
        <f>IF(AND(D26&lt;=$B$106,C26=1),1,0)</f>
        <v>0</v>
      </c>
      <c r="B136">
        <f>IF(AND(D26&gt;=$B$106,C26=0),1,0)</f>
        <v>0</v>
      </c>
    </row>
    <row r="137">
      <c r="A137">
        <f>IF(AND(D27&lt;=$B$106,C27=1),1,0)</f>
        <v>0</v>
      </c>
      <c r="B137">
        <f>IF(AND(D27&gt;=$B$106,C27=0),1,0)</f>
        <v>0</v>
      </c>
    </row>
    <row r="138">
      <c r="A138">
        <f>IF(AND(D28&lt;=$B$106,C28=1),1,0)</f>
        <v>0</v>
      </c>
      <c r="B138">
        <f>IF(AND(D28&gt;=$B$106,C28=0),1,0)</f>
        <v>0</v>
      </c>
    </row>
    <row r="139">
      <c r="A139">
        <f>IF(AND(D29&lt;=$B$106,C29=1),1,0)</f>
        <v>0</v>
      </c>
      <c r="B139">
        <f>IF(AND(D29&gt;=$B$106,C29=0),1,0)</f>
        <v>1</v>
      </c>
    </row>
    <row r="140">
      <c r="A140">
        <f>IF(AND(D30&lt;=$B$106,C30=1),1,0)</f>
        <v>0</v>
      </c>
      <c r="B140">
        <f>IF(AND(D30&gt;=$B$106,C30=0),1,0)</f>
        <v>0</v>
      </c>
    </row>
    <row r="141">
      <c r="A141">
        <f>IF(AND(D31&lt;=$B$106,C31=1),1,0)</f>
        <v>0</v>
      </c>
      <c r="B141">
        <f>IF(AND(D31&gt;=$B$106,C31=0),1,0)</f>
        <v>1</v>
      </c>
    </row>
    <row r="142">
      <c r="A142">
        <f>IF(AND(D32&lt;=$B$106,C32=1),1,0)</f>
        <v>0</v>
      </c>
      <c r="B142">
        <f>IF(AND(D32&gt;=$B$106,C32=0),1,0)</f>
        <v>1</v>
      </c>
    </row>
    <row r="143">
      <c r="A143">
        <f>IF(AND(D33&lt;=$B$106,C33=1),1,0)</f>
        <v>0</v>
      </c>
      <c r="B143">
        <f>IF(AND(D33&gt;=$B$106,C33=0),1,0)</f>
        <v>1</v>
      </c>
    </row>
    <row r="144">
      <c r="A144">
        <f>IF(AND(D34&lt;=$B$106,C34=1),1,0)</f>
        <v>0</v>
      </c>
      <c r="B144">
        <f>IF(AND(D34&gt;=$B$106,C34=0),1,0)</f>
        <v>0</v>
      </c>
    </row>
    <row r="145">
      <c r="A145">
        <f>IF(AND(D35&lt;=$B$106,C35=1),1,0)</f>
        <v>0</v>
      </c>
      <c r="B145">
        <f>IF(AND(D35&gt;=$B$106,C35=0),1,0)</f>
        <v>0</v>
      </c>
    </row>
    <row r="146">
      <c r="A146">
        <f>IF(AND(D36&lt;=$B$106,C36=1),1,0)</f>
        <v>0</v>
      </c>
      <c r="B146">
        <f>IF(AND(D36&gt;=$B$106,C36=0),1,0)</f>
        <v>0</v>
      </c>
    </row>
    <row r="147">
      <c r="A147">
        <f>IF(AND(D37&lt;=$B$106,C37=1),1,0)</f>
        <v>0</v>
      </c>
      <c r="B147">
        <f>IF(AND(D37&gt;=$B$106,C37=0),1,0)</f>
        <v>0</v>
      </c>
    </row>
    <row r="148">
      <c r="A148">
        <f>IF(AND(D38&lt;=$B$106,C38=1),1,0)</f>
        <v>0</v>
      </c>
      <c r="B148">
        <f>IF(AND(D38&gt;=$B$106,C38=0),1,0)</f>
        <v>1</v>
      </c>
    </row>
    <row r="149">
      <c r="A149">
        <f>IF(AND(D39&lt;=$B$106,C39=1),1,0)</f>
        <v>0</v>
      </c>
      <c r="B149">
        <f>IF(AND(D39&gt;=$B$106,C39=0),1,0)</f>
        <v>1</v>
      </c>
    </row>
    <row r="150">
      <c r="A150">
        <f>IF(AND(D40&lt;=$B$106,C40=1),1,0)</f>
        <v>0</v>
      </c>
      <c r="B150">
        <f>IF(AND(D40&gt;=$B$106,C40=0),1,0)</f>
        <v>1</v>
      </c>
    </row>
    <row r="151">
      <c r="A151">
        <f>IF(AND(D41&lt;=$B$106,C41=1),1,0)</f>
        <v>0</v>
      </c>
      <c r="B151">
        <f>IF(AND(D41&gt;=$B$106,C41=0),1,0)</f>
        <v>1</v>
      </c>
    </row>
    <row r="152">
      <c r="A152">
        <f>IF(AND(D42&lt;=$B$106,C42=1),1,0)</f>
        <v>0</v>
      </c>
      <c r="B152">
        <f>IF(AND(D42&gt;=$B$106,C42=0),1,0)</f>
        <v>1</v>
      </c>
    </row>
    <row r="153">
      <c r="A153">
        <f>IF(AND(D43&lt;=$B$106,C43=1),1,0)</f>
        <v>0</v>
      </c>
      <c r="B153">
        <f>IF(AND(D43&gt;=$B$106,C43=0),1,0)</f>
        <v>1</v>
      </c>
    </row>
    <row r="154">
      <c r="A154">
        <f>IF(AND(D44&lt;=$B$106,C44=1),1,0)</f>
        <v>0</v>
      </c>
      <c r="B154">
        <f>IF(AND(D44&gt;=$B$106,C44=0),1,0)</f>
        <v>0</v>
      </c>
    </row>
    <row r="155">
      <c r="A155">
        <f>IF(AND(D45&lt;=$B$106,C45=1),1,0)</f>
        <v>0</v>
      </c>
      <c r="B155">
        <f>IF(AND(D45&gt;=$B$106,C45=0),1,0)</f>
        <v>0</v>
      </c>
    </row>
    <row r="156">
      <c r="A156">
        <f>IF(AND(D46&lt;=$B$106,C46=1),1,0)</f>
        <v>0</v>
      </c>
      <c r="B156">
        <f>IF(AND(D46&gt;=$B$106,C46=0),1,0)</f>
        <v>0</v>
      </c>
    </row>
    <row r="157">
      <c r="A157">
        <f>IF(AND(D47&lt;=$B$106,C47=1),1,0)</f>
        <v>0</v>
      </c>
      <c r="B157">
        <f>IF(AND(D47&gt;=$B$106,C47=0),1,0)</f>
        <v>1</v>
      </c>
    </row>
    <row r="158">
      <c r="A158">
        <f>IF(AND(D48&lt;=$B$106,C48=1),1,0)</f>
        <v>0</v>
      </c>
      <c r="B158">
        <f>IF(AND(D48&gt;=$B$106,C48=0),1,0)</f>
        <v>1</v>
      </c>
    </row>
    <row r="159">
      <c r="A159">
        <f>IF(AND(D49&lt;=$B$106,C49=1),1,0)</f>
        <v>0</v>
      </c>
      <c r="B159">
        <f>IF(AND(D49&gt;=$B$106,C49=0),1,0)</f>
        <v>0</v>
      </c>
    </row>
    <row r="160">
      <c r="A160">
        <f>IF(AND(D50&lt;=$B$106,C50=1),1,0)</f>
        <v>0</v>
      </c>
      <c r="B160">
        <f>IF(AND(D50&gt;=$B$106,C50=0),1,0)</f>
        <v>1</v>
      </c>
    </row>
    <row r="161">
      <c r="A161">
        <f>IF(AND(D51&lt;=$B$106,C51=1),1,0)</f>
        <v>0</v>
      </c>
      <c r="B161">
        <f>IF(AND(D51&gt;=$B$106,C51=0),1,0)</f>
        <v>0</v>
      </c>
    </row>
    <row r="162">
      <c r="A162">
        <f>IF(AND(D52&lt;=$B$106,C52=1),1,0)</f>
        <v>0</v>
      </c>
      <c r="B162">
        <f>IF(AND(D52&gt;=$B$106,C52=0),1,0)</f>
        <v>0</v>
      </c>
    </row>
    <row r="163">
      <c r="A163">
        <f>IF(AND(D53&lt;=$B$106,C53=1),1,0)</f>
        <v>0</v>
      </c>
      <c r="B163">
        <f>IF(AND(D53&gt;=$B$106,C53=0),1,0)</f>
        <v>0</v>
      </c>
    </row>
    <row r="164">
      <c r="A164">
        <f>IF(AND(D54&lt;=$B$106,C54=1),1,0)</f>
        <v>0</v>
      </c>
      <c r="B164">
        <f>IF(AND(D54&gt;=$B$106,C54=0),1,0)</f>
        <v>1</v>
      </c>
    </row>
    <row r="165">
      <c r="A165">
        <f>IF(AND(D55&lt;=$B$106,C55=1),1,0)</f>
        <v>0</v>
      </c>
      <c r="B165">
        <f>IF(AND(D55&gt;=$B$106,C55=0),1,0)</f>
        <v>1</v>
      </c>
    </row>
    <row r="166">
      <c r="A166">
        <f>IF(AND(D56&lt;=$B$106,C56=1),1,0)</f>
        <v>0</v>
      </c>
      <c r="B166">
        <f>IF(AND(D56&gt;=$B$106,C56=0),1,0)</f>
        <v>1</v>
      </c>
    </row>
    <row r="167">
      <c r="A167">
        <f>IF(AND(D57&lt;=$B$106,C57=1),1,0)</f>
        <v>0</v>
      </c>
      <c r="B167">
        <f>IF(AND(D57&gt;=$B$106,C57=0),1,0)</f>
        <v>1</v>
      </c>
    </row>
    <row r="168">
      <c r="A168">
        <f>IF(AND(D58&lt;=$B$106,C58=1),1,0)</f>
        <v>0</v>
      </c>
      <c r="B168">
        <f>IF(AND(D58&gt;=$B$106,C58=0),1,0)</f>
        <v>0</v>
      </c>
    </row>
    <row r="169">
      <c r="A169">
        <f>IF(AND(D59&lt;=$B$106,C59=1),1,0)</f>
        <v>0</v>
      </c>
      <c r="B169">
        <f>IF(AND(D59&gt;=$B$106,C59=0),1,0)</f>
        <v>0</v>
      </c>
    </row>
    <row r="170">
      <c r="A170">
        <f>IF(AND(D60&lt;=$B$106,C60=1),1,0)</f>
        <v>0</v>
      </c>
      <c r="B170">
        <f>IF(AND(D60&gt;=$B$106,C60=0),1,0)</f>
        <v>1</v>
      </c>
    </row>
    <row r="171">
      <c r="A171">
        <f>IF(AND(D61&lt;=$B$106,C61=1),1,0)</f>
        <v>0</v>
      </c>
      <c r="B171">
        <f>IF(AND(D61&gt;=$B$106,C61=0),1,0)</f>
        <v>1</v>
      </c>
    </row>
    <row r="172">
      <c r="A172">
        <f>IF(AND(D62&lt;=$B$106,C62=1),1,0)</f>
        <v>0</v>
      </c>
      <c r="B172">
        <f>IF(AND(D62&gt;=$B$106,C62=0),1,0)</f>
        <v>1</v>
      </c>
    </row>
    <row r="173">
      <c r="A173">
        <f>IF(AND(D63&lt;=$B$106,C63=1),1,0)</f>
        <v>0</v>
      </c>
      <c r="B173">
        <f>IF(AND(D63&gt;=$B$106,C63=0),1,0)</f>
        <v>1</v>
      </c>
    </row>
    <row r="174">
      <c r="A174">
        <f>IF(AND(D64&lt;=$B$106,C64=1),1,0)</f>
        <v>0</v>
      </c>
      <c r="B174">
        <f>IF(AND(D64&gt;=$B$106,C64=0),1,0)</f>
        <v>0</v>
      </c>
    </row>
    <row r="175">
      <c r="A175">
        <f>IF(AND(D65&lt;=$B$106,C65=1),1,0)</f>
        <v>0</v>
      </c>
      <c r="B175">
        <f>IF(AND(D65&gt;=$B$106,C65=0),1,0)</f>
        <v>1</v>
      </c>
    </row>
    <row r="176">
      <c r="A176">
        <f>IF(AND(D66&lt;=$B$106,C66=1),1,0)</f>
        <v>0</v>
      </c>
      <c r="B176">
        <f>IF(AND(D66&gt;=$B$106,C66=0),1,0)</f>
        <v>1</v>
      </c>
    </row>
    <row r="177">
      <c r="A177">
        <f>IF(AND(D67&lt;=$B$106,C67=1),1,0)</f>
        <v>0</v>
      </c>
      <c r="B177">
        <f>IF(AND(D67&gt;=$B$106,C67=0),1,0)</f>
        <v>0</v>
      </c>
    </row>
    <row r="178">
      <c r="A178">
        <f>IF(AND(D68&lt;=$B$106,C68=1),1,0)</f>
        <v>0</v>
      </c>
      <c r="B178">
        <f>IF(AND(D68&gt;=$B$106,C68=0),1,0)</f>
        <v>0</v>
      </c>
    </row>
    <row r="179">
      <c r="A179">
        <f>IF(AND(D69&lt;=$B$106,C69=1),1,0)</f>
        <v>0</v>
      </c>
      <c r="B179">
        <f>IF(AND(D69&gt;=$B$106,C69=0),1,0)</f>
        <v>1</v>
      </c>
    </row>
    <row r="180">
      <c r="A180">
        <f>IF(AND(D70&lt;=$B$106,C70=1),1,0)</f>
        <v>0</v>
      </c>
      <c r="B180">
        <f>IF(AND(D70&gt;=$B$106,C70=0),1,0)</f>
        <v>0</v>
      </c>
    </row>
    <row r="181">
      <c r="A181">
        <f>IF(AND(D71&lt;=$B$106,C71=1),1,0)</f>
        <v>0</v>
      </c>
      <c r="B181">
        <f>IF(AND(D71&gt;=$B$106,C71=0),1,0)</f>
        <v>0</v>
      </c>
    </row>
    <row r="182">
      <c r="A182">
        <f>IF(AND(D72&lt;=$B$106,C72=1),1,0)</f>
        <v>0</v>
      </c>
      <c r="B182">
        <f>IF(AND(D72&gt;=$B$106,C72=0),1,0)</f>
        <v>1</v>
      </c>
    </row>
    <row r="183">
      <c r="A183">
        <f>IF(AND(D73&lt;=$B$106,C73=1),1,0)</f>
        <v>0</v>
      </c>
      <c r="B183">
        <f>IF(AND(D73&gt;=$B$106,C73=0),1,0)</f>
        <v>1</v>
      </c>
    </row>
    <row r="184">
      <c r="A184">
        <f>IF(AND(D74&lt;=$B$106,C74=1),1,0)</f>
        <v>0</v>
      </c>
      <c r="B184">
        <f>IF(AND(D74&gt;=$B$106,C74=0),1,0)</f>
        <v>1</v>
      </c>
    </row>
    <row r="185">
      <c r="A185">
        <f>IF(AND(D75&lt;=$B$106,C75=1),1,0)</f>
        <v>0</v>
      </c>
      <c r="B185">
        <f>IF(AND(D75&gt;=$B$106,C75=0),1,0)</f>
        <v>1</v>
      </c>
    </row>
    <row r="186">
      <c r="A186">
        <f>IF(AND(D76&lt;=$B$106,C76=1),1,0)</f>
        <v>0</v>
      </c>
      <c r="B186">
        <f>IF(AND(D76&gt;=$B$106,C76=0),1,0)</f>
        <v>1</v>
      </c>
    </row>
    <row r="187">
      <c r="A187">
        <f>IF(AND(D77&lt;=$B$106,C77=1),1,0)</f>
        <v>0</v>
      </c>
      <c r="B187">
        <f>IF(AND(D77&gt;=$B$106,C77=0),1,0)</f>
        <v>0</v>
      </c>
    </row>
    <row r="188">
      <c r="A188">
        <f>IF(AND(D78&lt;=$B$106,C78=1),1,0)</f>
        <v>0</v>
      </c>
      <c r="B188">
        <f>IF(AND(D78&gt;=$B$106,C78=0),1,0)</f>
        <v>1</v>
      </c>
    </row>
    <row r="189">
      <c r="A189">
        <f>IF(AND(D79&lt;=$B$106,C79=1),1,0)</f>
        <v>0</v>
      </c>
      <c r="B189">
        <f>IF(AND(D79&gt;=$B$106,C79=0),1,0)</f>
        <v>1</v>
      </c>
    </row>
    <row r="190">
      <c r="A190">
        <f>IF(AND(D80&lt;=$B$106,C80=1),1,0)</f>
        <v>0</v>
      </c>
      <c r="B190">
        <f>IF(AND(D80&gt;=$B$106,C80=0),1,0)</f>
        <v>0</v>
      </c>
    </row>
    <row r="191">
      <c r="A191">
        <f>IF(AND(D81&lt;=$B$106,C81=1),1,0)</f>
        <v>0</v>
      </c>
      <c r="B191">
        <f>IF(AND(D81&gt;=$B$106,C81=0),1,0)</f>
        <v>1</v>
      </c>
    </row>
    <row r="192">
      <c r="A192">
        <f>IF(AND(D82&lt;=$B$106,C82=1),1,0)</f>
        <v>0</v>
      </c>
      <c r="B192">
        <f>IF(AND(D82&gt;=$B$106,C82=0),1,0)</f>
        <v>0</v>
      </c>
    </row>
    <row r="193">
      <c r="A193">
        <f>IF(AND(D83&lt;=$B$106,C83=1),1,0)</f>
        <v>0</v>
      </c>
      <c r="B193">
        <f>IF(AND(D83&gt;=$B$106,C83=0),1,0)</f>
        <v>0</v>
      </c>
    </row>
    <row r="194">
      <c r="A194">
        <f>IF(AND(D84&lt;=$B$106,C84=1),1,0)</f>
        <v>0</v>
      </c>
      <c r="B194">
        <f>IF(AND(D84&gt;=$B$106,C84=0),1,0)</f>
        <v>1</v>
      </c>
    </row>
    <row r="195">
      <c r="A195">
        <f>IF(AND(D85&lt;=$B$106,C85=1),1,0)</f>
        <v>0</v>
      </c>
      <c r="B195">
        <f>IF(AND(D85&gt;=$B$106,C85=0),1,0)</f>
        <v>0</v>
      </c>
    </row>
    <row r="196">
      <c r="A196">
        <f>IF(AND(D86&lt;=$B$106,C86=1),1,0)</f>
        <v>0</v>
      </c>
      <c r="B196">
        <f>IF(AND(D86&gt;=$B$106,C86=0),1,0)</f>
        <v>1</v>
      </c>
    </row>
    <row r="197">
      <c r="A197">
        <f>IF(AND(D87&lt;=$B$106,C87=1),1,0)</f>
        <v>0</v>
      </c>
      <c r="B197">
        <f>IF(AND(D87&gt;=$B$106,C87=0),1,0)</f>
        <v>1</v>
      </c>
    </row>
    <row r="198">
      <c r="A198">
        <f>IF(AND(D88&lt;=$B$106,C88=1),1,0)</f>
        <v>0</v>
      </c>
      <c r="B198">
        <f>IF(AND(D88&gt;=$B$106,C88=0),1,0)</f>
        <v>0</v>
      </c>
    </row>
    <row r="199">
      <c r="A199">
        <f>IF(AND(D89&lt;=$B$106,C89=1),1,0)</f>
        <v>0</v>
      </c>
      <c r="B199">
        <f>IF(AND(D89&gt;=$B$106,C89=0),1,0)</f>
        <v>0</v>
      </c>
    </row>
    <row r="200">
      <c r="A200">
        <f>IF(AND(D90&lt;=$B$106,C90=1),1,0)</f>
        <v>0</v>
      </c>
      <c r="B200">
        <f>IF(AND(D90&gt;=$B$106,C90=0),1,0)</f>
        <v>0</v>
      </c>
    </row>
    <row r="201">
      <c r="A201">
        <f>IF(AND(D91&lt;=$B$106,C91=1),1,0)</f>
        <v>0</v>
      </c>
      <c r="B201">
        <f>IF(AND(D91&gt;=$B$106,C91=0),1,0)</f>
        <v>1</v>
      </c>
    </row>
    <row r="202">
      <c r="A202">
        <f>IF(AND(D92&lt;=$B$106,C92=1),1,0)</f>
        <v>0</v>
      </c>
      <c r="B202">
        <f>IF(AND(D92&gt;=$B$106,C92=0),1,0)</f>
        <v>0</v>
      </c>
    </row>
    <row r="203">
      <c r="A203">
        <f>IF(AND(D93&lt;=$B$106,C93=1),1,0)</f>
        <v>0</v>
      </c>
      <c r="B203">
        <f>IF(AND(D93&gt;=$B$106,C93=0),1,0)</f>
        <v>1</v>
      </c>
    </row>
    <row r="204">
      <c r="A204">
        <f>IF(AND(D94&lt;=$B$106,C94=1),1,0)</f>
        <v>0</v>
      </c>
      <c r="B204">
        <f>IF(AND(D94&gt;=$B$106,C94=0),1,0)</f>
        <v>1</v>
      </c>
    </row>
    <row r="205">
      <c r="A205">
        <f>IF(AND(D95&lt;=$B$106,C95=1),1,0)</f>
        <v>0</v>
      </c>
      <c r="B205">
        <f>IF(AND(D95&gt;=$B$106,C95=0),1,0)</f>
        <v>0</v>
      </c>
    </row>
    <row r="206">
      <c r="A206">
        <f>IF(AND(D96&lt;=$B$106,C96=1),1,0)</f>
        <v>0</v>
      </c>
      <c r="B206">
        <f>IF(AND(D96&gt;=$B$106,C96=0),1,0)</f>
        <v>0</v>
      </c>
    </row>
    <row r="207">
      <c r="A207">
        <f>IF(AND(D97&lt;=$B$106,C97=1),1,0)</f>
        <v>0</v>
      </c>
      <c r="B207">
        <f>IF(AND(D97&gt;=$B$106,C97=0),1,0)</f>
        <v>1</v>
      </c>
    </row>
    <row r="208">
      <c r="A208">
        <f>IF(AND(D98&lt;=$B$106,C98=1),1,0)</f>
        <v>0</v>
      </c>
      <c r="B208">
        <f>IF(AND(D98&gt;=$B$106,C98=0),1,0)</f>
        <v>1</v>
      </c>
    </row>
    <row r="209">
      <c r="A209">
        <f>IF(AND(D99&lt;=$B$106,C99=1),1,0)</f>
        <v>0</v>
      </c>
      <c r="B209">
        <f>IF(AND(D99&gt;=$B$106,C99=0),1,0)</f>
        <v>1</v>
      </c>
    </row>
    <row r="210">
      <c r="A210">
        <f>IF(AND(D100&lt;=$B$106,C100=1),1,0)</f>
        <v>0</v>
      </c>
      <c r="B210">
        <f>IF(AND(D100&gt;=$B$106,C100=0),1,0)</f>
        <v>0</v>
      </c>
    </row>
    <row r="211">
      <c r="A211">
        <f>IF(AND(D101&lt;=$B$106,C101=1),1,0)</f>
        <v>0</v>
      </c>
      <c r="B211">
        <f>IF(AND(D101&gt;=$B$106,C101=0),1,0)</f>
        <v>0</v>
      </c>
    </row>
    <row r="212">
      <c r="A212">
        <f>IF(AND(D102&lt;=$B$106,C102=1),1,0)</f>
        <v>0</v>
      </c>
      <c r="B212">
        <f>IF(AND(D102&gt;=$B$106,C102=0),1,0)</f>
        <v>1</v>
      </c>
    </row>
  </sheetData>
  <mergeCells count="4">
    <mergeCell ref="AV4:AZ4"/>
    <mergeCell ref="AV5:AX5"/>
    <mergeCell ref="AZ5:BB5"/>
    <mergeCell ref="A113:B113"/>
  </mergeCells>
  <pageMargins left="0.7" right="0.7" top="0.75" bottom="0.75" header="0" footer="0"/>
  <ignoredErrors>
    <ignoredError numberStoredAsText="1" sqref="A1:BB212"/>
  </ignoredErrors>
</worksheet>
</file>

<file path=xl/worksheets/sheet6.xml><?xml version="1.0" encoding="utf-8"?>
<worksheet xmlns="http://schemas.openxmlformats.org/spreadsheetml/2006/main" xmlns:r="http://schemas.openxmlformats.org/officeDocument/2006/relationships">
  <dimension ref="A1:I123"/>
  <sheetViews>
    <sheetView workbookViewId="0" rightToLeft="0"/>
  </sheetViews>
  <sheetData>
    <row r="1">
      <c r="A1" t="str">
        <v>SUMMARY OUTPUT</v>
      </c>
    </row>
    <row r="3">
      <c r="A3" t="str">
        <v>Regression Statistics</v>
      </c>
    </row>
    <row r="4">
      <c r="A4" t="str">
        <v>Multiple R</v>
      </c>
      <c r="B4">
        <v>0.9471717758518319</v>
      </c>
    </row>
    <row r="5">
      <c r="A5" t="str">
        <v>R Square</v>
      </c>
      <c r="B5">
        <v>0.8971343729703128</v>
      </c>
    </row>
    <row r="6">
      <c r="A6" t="str">
        <v>Adjusted R Square</v>
      </c>
      <c r="B6">
        <v>0.8856461893554203</v>
      </c>
    </row>
    <row r="7">
      <c r="A7" t="str">
        <v>Standard Error</v>
      </c>
      <c r="B7">
        <v>19.316547033462438</v>
      </c>
    </row>
    <row r="8">
      <c r="A8" t="str">
        <v>Observations</v>
      </c>
      <c r="B8">
        <v>98</v>
      </c>
    </row>
    <row r="10">
      <c r="A10" t="str">
        <v>ANOVA</v>
      </c>
    </row>
    <row r="11">
      <c r="B11" t="str">
        <v>df</v>
      </c>
      <c r="C11" t="str">
        <v>SS</v>
      </c>
      <c r="D11" t="str">
        <v>MS</v>
      </c>
      <c r="E11" t="str">
        <v>F</v>
      </c>
      <c r="F11" t="str">
        <v>Significance F</v>
      </c>
    </row>
    <row r="12">
      <c r="A12" t="str">
        <v>Regression</v>
      </c>
      <c r="B12">
        <v>2</v>
      </c>
      <c r="C12">
        <v>312404.6170275872</v>
      </c>
      <c r="D12">
        <v>156202.3085137936</v>
      </c>
      <c r="E12">
        <v>418.628176836439</v>
      </c>
      <c r="F12">
        <v>7.743584377065654e-48</v>
      </c>
    </row>
    <row r="13">
      <c r="A13" t="str">
        <v>Residual</v>
      </c>
      <c r="B13">
        <v>96</v>
      </c>
      <c r="C13">
        <v>35820.38297241278</v>
      </c>
      <c r="D13">
        <v>373.12898929596645</v>
      </c>
    </row>
    <row r="14">
      <c r="A14" t="str">
        <v>Total</v>
      </c>
      <c r="B14">
        <v>98</v>
      </c>
      <c r="C14">
        <v>348225</v>
      </c>
    </row>
    <row r="16">
      <c r="B16" t="str">
        <v>Coefficients</v>
      </c>
      <c r="C16" t="str">
        <v>Standard Error</v>
      </c>
      <c r="D16" t="str">
        <v>t Stat</v>
      </c>
      <c r="E16" t="str">
        <v>P-value</v>
      </c>
      <c r="F16" t="str">
        <v>Lower 95%</v>
      </c>
      <c r="G16" t="str">
        <v>Upper 95%</v>
      </c>
      <c r="H16" t="str">
        <v>Lower 95.0%</v>
      </c>
      <c r="I16" t="str">
        <v>Upper 95.0%</v>
      </c>
    </row>
    <row r="17">
      <c r="A17" t="str">
        <v>Intercept</v>
      </c>
      <c r="B17">
        <v>0</v>
      </c>
      <c r="C17" t="e">
        <v>#N/A</v>
      </c>
      <c r="D17" t="e">
        <v>#N/A</v>
      </c>
      <c r="E17" t="e">
        <v>#N/A</v>
      </c>
      <c r="F17" t="e">
        <v>#N/A</v>
      </c>
      <c r="G17" t="e">
        <v>#N/A</v>
      </c>
      <c r="H17" t="e">
        <v>#N/A</v>
      </c>
      <c r="I17" t="e">
        <v>#N/A</v>
      </c>
    </row>
    <row r="18">
      <c r="A18" t="str">
        <v>Prediction - Para</v>
      </c>
      <c r="B18">
        <v>0.9127180842877227</v>
      </c>
      <c r="C18">
        <v>0.1126057079431381</v>
      </c>
      <c r="D18">
        <v>8.105433560691374</v>
      </c>
      <c r="E18">
        <v>1.6989624459158235e-12</v>
      </c>
      <c r="F18">
        <v>0.689197520632714</v>
      </c>
      <c r="G18">
        <v>1.1362386479427315</v>
      </c>
      <c r="H18">
        <v>0.689197520632714</v>
      </c>
      <c r="I18">
        <v>1.1362386479427315</v>
      </c>
    </row>
    <row r="19">
      <c r="A19" t="str">
        <v>Prediction - Z</v>
      </c>
      <c r="B19">
        <v>0.265844146725656</v>
      </c>
      <c r="C19">
        <v>0.1096225834839034</v>
      </c>
      <c r="D19">
        <v>2.425085582522251</v>
      </c>
      <c r="E19">
        <v>0.017174706512086396</v>
      </c>
      <c r="F19">
        <v>0.04824503832154703</v>
      </c>
      <c r="G19">
        <v>0.48344325512976494</v>
      </c>
      <c r="H19">
        <v>0.04824503832154703</v>
      </c>
      <c r="I19">
        <v>0.48344325512976494</v>
      </c>
    </row>
    <row r="23">
      <c r="A23" t="str">
        <v>RESIDUAL OUTPUT</v>
      </c>
      <c r="F23" t="str">
        <v>PROBABILITY OUTPUT</v>
      </c>
    </row>
    <row r="25">
      <c r="A25" t="str">
        <v>Observation</v>
      </c>
      <c r="B25" t="str">
        <v>Predicted SCORE</v>
      </c>
      <c r="C25" t="str">
        <v>Residuals</v>
      </c>
      <c r="D25" t="str">
        <v>Standard Residuals</v>
      </c>
      <c r="F25" t="str">
        <v>Percentile</v>
      </c>
      <c r="G25" t="str">
        <v>SCORE</v>
      </c>
    </row>
    <row r="26">
      <c r="A26">
        <v>1</v>
      </c>
      <c r="B26">
        <v>72.23425786347983</v>
      </c>
      <c r="C26">
        <v>17.765742136520174</v>
      </c>
      <c r="D26">
        <v>0.929247239552368</v>
      </c>
      <c r="F26">
        <v>0.5102040816326531</v>
      </c>
      <c r="G26">
        <v>0</v>
      </c>
    </row>
    <row r="27">
      <c r="A27">
        <v>2</v>
      </c>
      <c r="B27">
        <v>52.825917156428815</v>
      </c>
      <c r="C27">
        <v>2.1740828435711848</v>
      </c>
      <c r="D27">
        <v>0.11371663876589397</v>
      </c>
      <c r="F27">
        <v>1.5306122448979593</v>
      </c>
      <c r="G27">
        <v>0</v>
      </c>
    </row>
    <row r="28">
      <c r="A28">
        <v>3</v>
      </c>
      <c r="B28">
        <v>31.72995407121499</v>
      </c>
      <c r="C28">
        <v>8.27004592878501</v>
      </c>
      <c r="D28">
        <v>0.432569452558768</v>
      </c>
      <c r="F28">
        <v>2.5510204081632653</v>
      </c>
      <c r="G28">
        <v>0</v>
      </c>
    </row>
    <row r="29">
      <c r="A29">
        <v>4</v>
      </c>
      <c r="B29">
        <v>85.14724963328666</v>
      </c>
      <c r="C29">
        <v>-0.14724963328666263</v>
      </c>
      <c r="D29">
        <v>-0.007701975757908375</v>
      </c>
      <c r="F29">
        <v>3.5714285714285716</v>
      </c>
      <c r="G29">
        <v>0</v>
      </c>
    </row>
    <row r="30">
      <c r="A30">
        <v>5</v>
      </c>
      <c r="B30">
        <v>49.10541502977402</v>
      </c>
      <c r="C30">
        <v>-4.105415029774022</v>
      </c>
      <c r="D30">
        <v>-0.21473606643159104</v>
      </c>
      <c r="F30">
        <v>4.591836734693878</v>
      </c>
      <c r="G30">
        <v>0</v>
      </c>
    </row>
    <row r="31">
      <c r="A31">
        <v>6</v>
      </c>
      <c r="B31">
        <v>44.56174453379038</v>
      </c>
      <c r="C31">
        <v>15.438255466209618</v>
      </c>
      <c r="D31">
        <v>0.8075067264423059</v>
      </c>
      <c r="F31">
        <v>5.612244897959184</v>
      </c>
      <c r="G31">
        <v>0</v>
      </c>
    </row>
    <row r="32">
      <c r="A32">
        <v>7</v>
      </c>
      <c r="B32">
        <v>28.77998396283368</v>
      </c>
      <c r="C32">
        <v>31.22001603716632</v>
      </c>
      <c r="D32">
        <v>1.6329806826184154</v>
      </c>
      <c r="F32">
        <v>6.632653061224491</v>
      </c>
      <c r="G32">
        <v>0</v>
      </c>
    </row>
    <row r="33">
      <c r="A33">
        <v>8</v>
      </c>
      <c r="B33">
        <v>86.51201141151272</v>
      </c>
      <c r="C33">
        <v>-11.512011411512717</v>
      </c>
      <c r="D33">
        <v>-0.6021422996933637</v>
      </c>
      <c r="F33">
        <v>7.653061224489797</v>
      </c>
      <c r="G33">
        <v>0</v>
      </c>
    </row>
    <row r="34">
      <c r="A34">
        <v>9</v>
      </c>
      <c r="B34">
        <v>57.23661786622196</v>
      </c>
      <c r="C34">
        <v>17.763382133778038</v>
      </c>
      <c r="D34">
        <v>0.9291237982676406</v>
      </c>
      <c r="F34">
        <v>8.673469387755102</v>
      </c>
      <c r="G34">
        <v>0</v>
      </c>
    </row>
    <row r="35">
      <c r="A35">
        <v>10</v>
      </c>
      <c r="B35">
        <v>70.30223699757347</v>
      </c>
      <c r="C35">
        <v>19.697763002426527</v>
      </c>
      <c r="D35">
        <v>1.0303026890013662</v>
      </c>
      <c r="F35">
        <v>9.693877551020408</v>
      </c>
      <c r="G35">
        <v>0</v>
      </c>
    </row>
    <row r="36">
      <c r="A36">
        <v>11</v>
      </c>
      <c r="B36">
        <v>66.6509390318383</v>
      </c>
      <c r="C36">
        <v>-41.650939031838305</v>
      </c>
      <c r="D36">
        <v>-2.1785760382358443</v>
      </c>
      <c r="F36">
        <v>10.714285714285714</v>
      </c>
      <c r="G36">
        <v>15</v>
      </c>
    </row>
    <row r="37">
      <c r="A37">
        <v>12</v>
      </c>
      <c r="B37">
        <v>45.55399251045906</v>
      </c>
      <c r="C37">
        <v>9.44600748954094</v>
      </c>
      <c r="D37">
        <v>0.4940787903480298</v>
      </c>
      <c r="F37">
        <v>11.73469387755102</v>
      </c>
      <c r="G37">
        <v>25</v>
      </c>
    </row>
    <row r="38">
      <c r="A38">
        <v>13</v>
      </c>
      <c r="B38">
        <v>12.992814802980046</v>
      </c>
      <c r="C38">
        <v>32.00718519701995</v>
      </c>
      <c r="D38">
        <v>1.6741540129095878</v>
      </c>
      <c r="F38">
        <v>12.755102040816327</v>
      </c>
      <c r="G38">
        <v>25</v>
      </c>
    </row>
    <row r="39">
      <c r="A39">
        <v>14</v>
      </c>
      <c r="B39">
        <v>13.595062963165933</v>
      </c>
      <c r="C39">
        <v>-13.595062963165933</v>
      </c>
      <c r="D39">
        <v>-0.7110974949981501</v>
      </c>
      <c r="F39">
        <v>13.775510204081632</v>
      </c>
      <c r="G39">
        <v>25</v>
      </c>
    </row>
    <row r="40">
      <c r="A40">
        <v>15</v>
      </c>
      <c r="B40">
        <v>25.940473479068363</v>
      </c>
      <c r="C40">
        <v>-25.940473479068363</v>
      </c>
      <c r="D40">
        <v>-1.3568312085062844</v>
      </c>
      <c r="F40">
        <v>14.795918367346939</v>
      </c>
      <c r="G40">
        <v>25</v>
      </c>
    </row>
    <row r="41">
      <c r="A41">
        <v>16</v>
      </c>
      <c r="B41">
        <v>54.4789493941182</v>
      </c>
      <c r="C41">
        <v>15.521050605881797</v>
      </c>
      <c r="D41">
        <v>0.8118373732792071</v>
      </c>
      <c r="F41">
        <v>15.816326530612244</v>
      </c>
      <c r="G41">
        <v>35</v>
      </c>
    </row>
    <row r="42">
      <c r="A42">
        <v>17</v>
      </c>
      <c r="B42">
        <v>66.95416824147071</v>
      </c>
      <c r="C42">
        <v>13.045831758529289</v>
      </c>
      <c r="D42">
        <v>0.6823696446858641</v>
      </c>
      <c r="F42">
        <v>16.836734693877553</v>
      </c>
      <c r="G42">
        <v>35</v>
      </c>
    </row>
    <row r="43">
      <c r="A43">
        <v>18</v>
      </c>
      <c r="B43">
        <v>74.68361804614332</v>
      </c>
      <c r="C43">
        <v>5.316381953856677</v>
      </c>
      <c r="D43">
        <v>0.2780763796448415</v>
      </c>
      <c r="F43">
        <v>17.857142857142858</v>
      </c>
      <c r="G43">
        <v>35</v>
      </c>
    </row>
    <row r="44">
      <c r="A44">
        <v>19</v>
      </c>
      <c r="B44">
        <v>12.954734366832014</v>
      </c>
      <c r="C44">
        <v>-12.954734366832014</v>
      </c>
      <c r="D44">
        <v>-0.6776047438382323</v>
      </c>
      <c r="F44">
        <v>18.877551020408166</v>
      </c>
      <c r="G44">
        <v>40</v>
      </c>
    </row>
    <row r="45">
      <c r="A45">
        <v>20</v>
      </c>
      <c r="B45">
        <v>30.933019844443574</v>
      </c>
      <c r="C45">
        <v>4.066980155556426</v>
      </c>
      <c r="D45">
        <v>0.2127257084913041</v>
      </c>
      <c r="F45">
        <v>19.89795918367347</v>
      </c>
      <c r="G45">
        <v>40</v>
      </c>
    </row>
    <row r="46">
      <c r="A46">
        <v>21</v>
      </c>
      <c r="B46">
        <v>56.383990591474955</v>
      </c>
      <c r="C46">
        <v>13.616009408525045</v>
      </c>
      <c r="D46">
        <v>0.7121931107275025</v>
      </c>
      <c r="F46">
        <v>20.918367346938776</v>
      </c>
      <c r="G46">
        <v>40</v>
      </c>
    </row>
    <row r="47">
      <c r="A47">
        <v>22</v>
      </c>
      <c r="B47">
        <v>55.54930974696293</v>
      </c>
      <c r="C47">
        <v>-15.549309746962933</v>
      </c>
      <c r="D47">
        <v>-0.8133154837144467</v>
      </c>
      <c r="F47">
        <v>21.938775510204085</v>
      </c>
      <c r="G47">
        <v>40</v>
      </c>
    </row>
    <row r="48">
      <c r="A48">
        <v>23</v>
      </c>
      <c r="B48">
        <v>60.76995758830692</v>
      </c>
      <c r="C48">
        <v>-25.769957588306923</v>
      </c>
      <c r="D48">
        <v>-1.347912277927856</v>
      </c>
      <c r="F48">
        <v>22.95918367346939</v>
      </c>
      <c r="G48">
        <v>40</v>
      </c>
    </row>
    <row r="49">
      <c r="A49">
        <v>24</v>
      </c>
      <c r="B49">
        <v>73.31637022747411</v>
      </c>
      <c r="C49">
        <v>-3.31637022747411</v>
      </c>
      <c r="D49">
        <v>-0.17346462959625067</v>
      </c>
      <c r="F49">
        <v>23.979591836734695</v>
      </c>
      <c r="G49">
        <v>40</v>
      </c>
    </row>
    <row r="50">
      <c r="A50">
        <v>25</v>
      </c>
      <c r="B50">
        <v>36.23318927318687</v>
      </c>
      <c r="C50">
        <v>18.766810726813127</v>
      </c>
      <c r="D50">
        <v>0.9816087011217136</v>
      </c>
      <c r="F50">
        <v>25.000000000000004</v>
      </c>
      <c r="G50">
        <v>40</v>
      </c>
    </row>
    <row r="51">
      <c r="A51">
        <v>26</v>
      </c>
      <c r="B51">
        <v>63.55467844640005</v>
      </c>
      <c r="C51">
        <v>-38.55467844640005</v>
      </c>
      <c r="D51">
        <v>-2.0166243685648766</v>
      </c>
      <c r="F51">
        <v>26.02040816326531</v>
      </c>
      <c r="G51">
        <v>40</v>
      </c>
    </row>
    <row r="52">
      <c r="A52">
        <v>27</v>
      </c>
      <c r="B52">
        <v>50.10350306195912</v>
      </c>
      <c r="C52">
        <v>19.896496938040883</v>
      </c>
      <c r="D52">
        <v>1.0406975804534602</v>
      </c>
      <c r="F52">
        <v>27.040816326530614</v>
      </c>
      <c r="G52">
        <v>45</v>
      </c>
    </row>
    <row r="53">
      <c r="A53">
        <v>28</v>
      </c>
      <c r="B53">
        <v>54.65568113738145</v>
      </c>
      <c r="C53">
        <v>-9.65568113738145</v>
      </c>
      <c r="D53">
        <v>-0.5050458896656626</v>
      </c>
      <c r="F53">
        <v>28.06122448979592</v>
      </c>
      <c r="G53">
        <v>45</v>
      </c>
    </row>
    <row r="54">
      <c r="A54">
        <v>29</v>
      </c>
      <c r="B54">
        <v>22.565429489044508</v>
      </c>
      <c r="C54">
        <v>32.434570510955496</v>
      </c>
      <c r="D54">
        <v>1.6965086446580375</v>
      </c>
      <c r="F54">
        <v>29.081632653061227</v>
      </c>
      <c r="G54">
        <v>45</v>
      </c>
    </row>
    <row r="55">
      <c r="A55">
        <v>30</v>
      </c>
      <c r="B55">
        <v>90.7388199154487</v>
      </c>
      <c r="C55">
        <v>-15.738819915448701</v>
      </c>
      <c r="D55">
        <v>-0.8232279207845818</v>
      </c>
      <c r="F55">
        <v>30.102040816326532</v>
      </c>
      <c r="G55">
        <v>45</v>
      </c>
    </row>
    <row r="56">
      <c r="A56">
        <v>31</v>
      </c>
      <c r="B56">
        <v>78.85913600757414</v>
      </c>
      <c r="C56">
        <v>-3.8591360075741363</v>
      </c>
      <c r="D56">
        <v>-0.2018543022035459</v>
      </c>
      <c r="F56">
        <v>31.122448979591837</v>
      </c>
      <c r="G56">
        <v>45</v>
      </c>
    </row>
    <row r="57">
      <c r="A57">
        <v>32</v>
      </c>
      <c r="B57">
        <v>84.40772967096902</v>
      </c>
      <c r="C57">
        <v>-14.407729670969019</v>
      </c>
      <c r="D57">
        <v>-0.753604489026267</v>
      </c>
      <c r="F57">
        <v>32.142857142857146</v>
      </c>
      <c r="G57">
        <v>45</v>
      </c>
    </row>
    <row r="58">
      <c r="A58">
        <v>33</v>
      </c>
      <c r="B58">
        <v>22.286670464150333</v>
      </c>
      <c r="C58">
        <v>-22.286670464150333</v>
      </c>
      <c r="D58">
        <v>-1.1657169651839538</v>
      </c>
      <c r="F58">
        <v>33.16326530612245</v>
      </c>
      <c r="G58">
        <v>45</v>
      </c>
    </row>
    <row r="59">
      <c r="A59">
        <v>34</v>
      </c>
      <c r="B59">
        <v>70.58472573972819</v>
      </c>
      <c r="C59">
        <v>-15.584725739728185</v>
      </c>
      <c r="D59">
        <v>-0.8151679373445974</v>
      </c>
      <c r="F59">
        <v>34.183673469387756</v>
      </c>
      <c r="G59">
        <v>45</v>
      </c>
    </row>
    <row r="60">
      <c r="A60">
        <v>35</v>
      </c>
      <c r="B60">
        <v>19.249489450917572</v>
      </c>
      <c r="C60">
        <v>35.75051054908243</v>
      </c>
      <c r="D60">
        <v>1.8699507729559874</v>
      </c>
      <c r="F60">
        <v>35.20408163265306</v>
      </c>
      <c r="G60">
        <v>45</v>
      </c>
    </row>
    <row r="61">
      <c r="A61">
        <v>36</v>
      </c>
      <c r="B61">
        <v>54.79137223378532</v>
      </c>
      <c r="C61">
        <v>5.208627766214683</v>
      </c>
      <c r="D61">
        <v>0.2724402356184854</v>
      </c>
      <c r="F61">
        <v>36.224489795918366</v>
      </c>
      <c r="G61">
        <v>55</v>
      </c>
    </row>
    <row r="62">
      <c r="A62">
        <v>37</v>
      </c>
      <c r="B62">
        <v>26.02943142077897</v>
      </c>
      <c r="C62">
        <v>43.97056857922103</v>
      </c>
      <c r="D62">
        <v>2.299905580065596</v>
      </c>
      <c r="F62">
        <v>37.244897959183675</v>
      </c>
      <c r="G62">
        <v>55</v>
      </c>
    </row>
    <row r="63">
      <c r="A63">
        <v>38</v>
      </c>
      <c r="B63">
        <v>48.71894681341871</v>
      </c>
      <c r="C63">
        <v>-3.718946813418711</v>
      </c>
      <c r="D63">
        <v>-0.19452162672717446</v>
      </c>
      <c r="F63">
        <v>38.265306122448976</v>
      </c>
      <c r="G63">
        <v>55</v>
      </c>
    </row>
    <row r="64">
      <c r="A64">
        <v>39</v>
      </c>
      <c r="B64">
        <v>61.55182208358543</v>
      </c>
      <c r="C64">
        <v>23.448177916414572</v>
      </c>
      <c r="D64">
        <v>1.2264702726136123</v>
      </c>
      <c r="F64">
        <v>39.285714285714285</v>
      </c>
      <c r="G64">
        <v>55</v>
      </c>
    </row>
    <row r="65">
      <c r="A65">
        <v>40</v>
      </c>
      <c r="B65">
        <v>29.169462677259066</v>
      </c>
      <c r="C65">
        <v>10.830537322740934</v>
      </c>
      <c r="D65">
        <v>0.5664974101665768</v>
      </c>
      <c r="F65">
        <v>40.30612244897959</v>
      </c>
      <c r="G65">
        <v>55</v>
      </c>
    </row>
    <row r="66">
      <c r="A66">
        <v>41</v>
      </c>
      <c r="B66">
        <v>82.08782376371632</v>
      </c>
      <c r="C66">
        <v>-17.087823763716315</v>
      </c>
      <c r="D66">
        <v>-0.8937883337701629</v>
      </c>
      <c r="F66">
        <v>41.326530612244895</v>
      </c>
      <c r="G66">
        <v>55</v>
      </c>
    </row>
    <row r="67">
      <c r="A67">
        <v>42</v>
      </c>
      <c r="B67">
        <v>67.13622002787778</v>
      </c>
      <c r="C67">
        <v>12.863779972122217</v>
      </c>
      <c r="D67">
        <v>0.6728473225293023</v>
      </c>
      <c r="F67">
        <v>42.3469387755102</v>
      </c>
      <c r="G67">
        <v>55</v>
      </c>
    </row>
    <row r="68">
      <c r="A68">
        <v>43</v>
      </c>
      <c r="B68">
        <v>61.72865721360675</v>
      </c>
      <c r="C68">
        <v>-16.728657213606752</v>
      </c>
      <c r="D68">
        <v>-0.8750019232355433</v>
      </c>
      <c r="F68">
        <v>43.36734693877551</v>
      </c>
      <c r="G68">
        <v>55</v>
      </c>
    </row>
    <row r="69">
      <c r="A69">
        <v>44</v>
      </c>
      <c r="B69">
        <v>64.88083369931385</v>
      </c>
      <c r="C69">
        <v>-4.880833699313854</v>
      </c>
      <c r="D69">
        <v>-0.25529478064854727</v>
      </c>
      <c r="F69">
        <v>44.38775510204081</v>
      </c>
      <c r="G69">
        <v>55</v>
      </c>
    </row>
    <row r="70">
      <c r="A70">
        <v>45</v>
      </c>
      <c r="B70">
        <v>20.095444566075372</v>
      </c>
      <c r="C70">
        <v>19.904555433924628</v>
      </c>
      <c r="D70">
        <v>1.0411190846606793</v>
      </c>
      <c r="F70">
        <v>45.40816326530612</v>
      </c>
      <c r="G70">
        <v>55</v>
      </c>
    </row>
    <row r="71">
      <c r="A71">
        <v>46</v>
      </c>
      <c r="B71">
        <v>51.341337240711276</v>
      </c>
      <c r="C71">
        <v>3.658662759288724</v>
      </c>
      <c r="D71">
        <v>0.1913684350136597</v>
      </c>
      <c r="F71">
        <v>46.42857142857143</v>
      </c>
      <c r="G71">
        <v>55</v>
      </c>
    </row>
    <row r="72">
      <c r="A72">
        <v>47</v>
      </c>
      <c r="B72">
        <v>24.938237588193758</v>
      </c>
      <c r="C72">
        <v>-24.938237588193758</v>
      </c>
      <c r="D72">
        <v>-1.304408690616584</v>
      </c>
      <c r="F72">
        <v>47.44897959183673</v>
      </c>
      <c r="G72">
        <v>55</v>
      </c>
    </row>
    <row r="73">
      <c r="A73">
        <v>48</v>
      </c>
      <c r="B73">
        <v>38.31868567647997</v>
      </c>
      <c r="C73">
        <v>-23.318685676479973</v>
      </c>
      <c r="D73">
        <v>-1.2196971074073402</v>
      </c>
      <c r="F73">
        <v>48.46938775510204</v>
      </c>
      <c r="G73">
        <v>55</v>
      </c>
    </row>
    <row r="74">
      <c r="A74">
        <v>49</v>
      </c>
      <c r="B74">
        <v>67.1529539045893</v>
      </c>
      <c r="C74">
        <v>12.847046095410704</v>
      </c>
      <c r="D74">
        <v>0.6719720475972624</v>
      </c>
      <c r="F74">
        <v>49.48979591836735</v>
      </c>
      <c r="G74">
        <v>60</v>
      </c>
    </row>
    <row r="75">
      <c r="A75">
        <v>50</v>
      </c>
      <c r="B75">
        <v>59.27965817968351</v>
      </c>
      <c r="C75">
        <v>5.7203418203164915</v>
      </c>
      <c r="D75">
        <v>0.2992057300492965</v>
      </c>
      <c r="F75">
        <v>50.51020408163265</v>
      </c>
      <c r="G75">
        <v>60</v>
      </c>
    </row>
    <row r="76">
      <c r="A76">
        <v>51</v>
      </c>
      <c r="B76">
        <v>34.246562909418934</v>
      </c>
      <c r="C76">
        <v>20.753437090581066</v>
      </c>
      <c r="D76">
        <v>1.085520322171219</v>
      </c>
      <c r="F76">
        <v>51.53061224489796</v>
      </c>
      <c r="G76">
        <v>60</v>
      </c>
    </row>
    <row r="77">
      <c r="A77">
        <v>52</v>
      </c>
      <c r="B77">
        <v>31.139627189549678</v>
      </c>
      <c r="C77">
        <v>13.860372810450322</v>
      </c>
      <c r="D77">
        <v>0.7249746773483476</v>
      </c>
      <c r="F77">
        <v>52.55102040816326</v>
      </c>
      <c r="G77">
        <v>60</v>
      </c>
    </row>
    <row r="78">
      <c r="A78">
        <v>53</v>
      </c>
      <c r="B78">
        <v>62.56922722010958</v>
      </c>
      <c r="C78">
        <v>-7.569227220109582</v>
      </c>
      <c r="D78">
        <v>-0.39591273169346924</v>
      </c>
      <c r="F78">
        <v>53.57142857142857</v>
      </c>
      <c r="G78">
        <v>60</v>
      </c>
    </row>
    <row r="79">
      <c r="A79">
        <v>54</v>
      </c>
      <c r="B79">
        <v>73.19025133305611</v>
      </c>
      <c r="C79">
        <v>-3.1902513330561106</v>
      </c>
      <c r="D79">
        <v>-0.16686790914445435</v>
      </c>
      <c r="F79">
        <v>54.59183673469388</v>
      </c>
      <c r="G79">
        <v>60</v>
      </c>
    </row>
    <row r="80">
      <c r="A80">
        <v>55</v>
      </c>
      <c r="B80">
        <v>19.629636772936404</v>
      </c>
      <c r="C80">
        <v>-19.629636772936404</v>
      </c>
      <c r="D80">
        <v>-1.0267393078485647</v>
      </c>
      <c r="F80">
        <v>55.61224489795918</v>
      </c>
      <c r="G80">
        <v>60</v>
      </c>
    </row>
    <row r="81">
      <c r="A81">
        <v>56</v>
      </c>
      <c r="B81">
        <v>46.15046293347644</v>
      </c>
      <c r="C81">
        <v>28.84953706652356</v>
      </c>
      <c r="D81">
        <v>1.5089914328049436</v>
      </c>
      <c r="F81">
        <v>56.63265306122449</v>
      </c>
      <c r="G81">
        <v>65</v>
      </c>
    </row>
    <row r="82">
      <c r="A82">
        <v>57</v>
      </c>
      <c r="B82">
        <v>26.31327318204231</v>
      </c>
      <c r="C82">
        <v>38.68672681795769</v>
      </c>
      <c r="D82">
        <v>2.023531233688461</v>
      </c>
      <c r="F82">
        <v>57.6530612244898</v>
      </c>
      <c r="G82">
        <v>65</v>
      </c>
    </row>
    <row r="83">
      <c r="A83">
        <v>58</v>
      </c>
      <c r="B83">
        <v>58.75355827420126</v>
      </c>
      <c r="C83">
        <v>-13.75355827420126</v>
      </c>
      <c r="D83">
        <v>-0.7193876823221467</v>
      </c>
      <c r="F83">
        <v>58.6734693877551</v>
      </c>
      <c r="G83">
        <v>65</v>
      </c>
    </row>
    <row r="84">
      <c r="A84">
        <v>59</v>
      </c>
      <c r="B84">
        <v>50.66091145719851</v>
      </c>
      <c r="C84">
        <v>4.339088542801491</v>
      </c>
      <c r="D84">
        <v>0.2269584923380729</v>
      </c>
      <c r="F84">
        <v>59.69387755102041</v>
      </c>
      <c r="G84">
        <v>65</v>
      </c>
    </row>
    <row r="85">
      <c r="A85">
        <v>60</v>
      </c>
      <c r="B85">
        <v>44.07148365939929</v>
      </c>
      <c r="C85">
        <v>-19.07148365939929</v>
      </c>
      <c r="D85">
        <v>-0.9975447920205018</v>
      </c>
      <c r="F85">
        <v>60.714285714285715</v>
      </c>
      <c r="G85">
        <v>65</v>
      </c>
    </row>
    <row r="86">
      <c r="A86">
        <v>61</v>
      </c>
      <c r="B86">
        <v>53.08013383924573</v>
      </c>
      <c r="C86">
        <v>31.919866160754268</v>
      </c>
      <c r="D86">
        <v>1.6695867410902214</v>
      </c>
      <c r="F86">
        <v>61.73469387755102</v>
      </c>
      <c r="G86">
        <v>65</v>
      </c>
    </row>
    <row r="87">
      <c r="A87">
        <v>62</v>
      </c>
      <c r="B87">
        <v>57.64542969989379</v>
      </c>
      <c r="C87">
        <v>17.35457030010621</v>
      </c>
      <c r="D87">
        <v>0.9077406629605616</v>
      </c>
      <c r="F87">
        <v>62.755102040816325</v>
      </c>
      <c r="G87">
        <v>65</v>
      </c>
    </row>
    <row r="88">
      <c r="A88">
        <v>63</v>
      </c>
      <c r="B88">
        <v>32.40658401203989</v>
      </c>
      <c r="C88">
        <v>7.593415987960107</v>
      </c>
      <c r="D88">
        <v>0.3971779389434984</v>
      </c>
      <c r="F88">
        <v>63.775510204081634</v>
      </c>
      <c r="G88">
        <v>70</v>
      </c>
    </row>
    <row r="89">
      <c r="A89">
        <v>64</v>
      </c>
      <c r="B89">
        <v>70.3572755202338</v>
      </c>
      <c r="C89">
        <v>-10.357275520233799</v>
      </c>
      <c r="D89">
        <v>-0.541743182609637</v>
      </c>
      <c r="F89">
        <v>64.79591836734694</v>
      </c>
      <c r="G89">
        <v>70</v>
      </c>
    </row>
    <row r="90">
      <c r="A90">
        <v>65</v>
      </c>
      <c r="B90">
        <v>70.74708826693083</v>
      </c>
      <c r="C90">
        <v>-5.747088266930831</v>
      </c>
      <c r="D90">
        <v>-0.3006047181407153</v>
      </c>
      <c r="F90">
        <v>65.81632653061224</v>
      </c>
      <c r="G90">
        <v>70</v>
      </c>
    </row>
    <row r="91">
      <c r="A91">
        <v>66</v>
      </c>
      <c r="B91">
        <v>43.00407171443766</v>
      </c>
      <c r="C91">
        <v>-18.004071714437657</v>
      </c>
      <c r="D91">
        <v>-0.9417132035791813</v>
      </c>
      <c r="F91">
        <v>66.83673469387755</v>
      </c>
      <c r="G91">
        <v>70</v>
      </c>
    </row>
    <row r="92">
      <c r="A92">
        <v>67</v>
      </c>
      <c r="B92">
        <v>48.55750555139499</v>
      </c>
      <c r="C92">
        <v>-8.55750555139499</v>
      </c>
      <c r="D92">
        <v>-0.4476051914961232</v>
      </c>
      <c r="F92">
        <v>67.85714285714286</v>
      </c>
      <c r="G92">
        <v>70</v>
      </c>
    </row>
    <row r="93">
      <c r="A93">
        <v>68</v>
      </c>
      <c r="B93">
        <v>61.21435456871659</v>
      </c>
      <c r="C93">
        <v>3.785645431283413</v>
      </c>
      <c r="D93">
        <v>0.19801033584252994</v>
      </c>
      <c r="F93">
        <v>68.87755102040816</v>
      </c>
      <c r="G93">
        <v>70</v>
      </c>
    </row>
    <row r="94">
      <c r="A94">
        <v>69</v>
      </c>
      <c r="B94">
        <v>66.77708859645233</v>
      </c>
      <c r="C94">
        <v>8.22291140354767</v>
      </c>
      <c r="D94">
        <v>0.430104054427475</v>
      </c>
      <c r="F94">
        <v>69.89795918367346</v>
      </c>
      <c r="G94">
        <v>70</v>
      </c>
    </row>
    <row r="95">
      <c r="A95">
        <v>70</v>
      </c>
      <c r="B95">
        <v>53.715981490902486</v>
      </c>
      <c r="C95">
        <v>6.284018509097514</v>
      </c>
      <c r="D95">
        <v>0.32868915961979805</v>
      </c>
      <c r="F95">
        <v>70.91836734693878</v>
      </c>
      <c r="G95">
        <v>70</v>
      </c>
    </row>
    <row r="96">
      <c r="A96">
        <v>71</v>
      </c>
      <c r="B96">
        <v>53.09283418238467</v>
      </c>
      <c r="C96">
        <v>21.90716581761533</v>
      </c>
      <c r="D96">
        <v>1.1458667589567106</v>
      </c>
      <c r="F96">
        <v>71.93877551020408</v>
      </c>
      <c r="G96">
        <v>70</v>
      </c>
    </row>
    <row r="97">
      <c r="A97">
        <v>72</v>
      </c>
      <c r="B97">
        <v>69.68796943883625</v>
      </c>
      <c r="C97">
        <v>0.31203056116375194</v>
      </c>
      <c r="D97">
        <v>0.016320935843223198</v>
      </c>
      <c r="F97">
        <v>72.95918367346938</v>
      </c>
      <c r="G97">
        <v>70</v>
      </c>
    </row>
    <row r="98">
      <c r="A98">
        <v>73</v>
      </c>
      <c r="B98">
        <v>16.249024532264627</v>
      </c>
      <c r="C98">
        <v>18.750975467735373</v>
      </c>
      <c r="D98">
        <v>0.9807804288957338</v>
      </c>
      <c r="F98">
        <v>73.9795918367347</v>
      </c>
      <c r="G98">
        <v>70</v>
      </c>
    </row>
    <row r="99">
      <c r="A99">
        <v>74</v>
      </c>
      <c r="B99">
        <v>45.632939841354045</v>
      </c>
      <c r="C99">
        <v>-0.6329398413540446</v>
      </c>
      <c r="D99">
        <v>-0.03310627813132065</v>
      </c>
      <c r="F99">
        <v>75</v>
      </c>
      <c r="G99">
        <v>70</v>
      </c>
    </row>
    <row r="100">
      <c r="A100">
        <v>75</v>
      </c>
      <c r="B100">
        <v>69.68707805804871</v>
      </c>
      <c r="C100">
        <v>5.312921941951288</v>
      </c>
      <c r="D100">
        <v>0.27789540175564365</v>
      </c>
      <c r="F100">
        <v>76.0204081632653</v>
      </c>
      <c r="G100">
        <v>75</v>
      </c>
    </row>
    <row r="101">
      <c r="A101">
        <v>76</v>
      </c>
      <c r="B101">
        <v>50.9815683883167</v>
      </c>
      <c r="C101">
        <v>-10.981568388316703</v>
      </c>
      <c r="D101">
        <v>-0.5743971758895317</v>
      </c>
      <c r="F101">
        <v>77.04081632653062</v>
      </c>
      <c r="G101">
        <v>75</v>
      </c>
    </row>
    <row r="102">
      <c r="A102">
        <v>77</v>
      </c>
      <c r="B102">
        <v>41.27648678330371</v>
      </c>
      <c r="C102">
        <v>18.72351321669629</v>
      </c>
      <c r="D102">
        <v>0.9793440002470536</v>
      </c>
      <c r="F102">
        <v>78.06122448979592</v>
      </c>
      <c r="G102">
        <v>75</v>
      </c>
    </row>
    <row r="103">
      <c r="A103">
        <v>78</v>
      </c>
      <c r="B103">
        <v>29.526302962141287</v>
      </c>
      <c r="C103">
        <v>-29.526302962141287</v>
      </c>
      <c r="D103">
        <v>-1.5443900576129213</v>
      </c>
      <c r="F103">
        <v>79.08163265306122</v>
      </c>
      <c r="G103">
        <v>75</v>
      </c>
    </row>
    <row r="104">
      <c r="A104">
        <v>79</v>
      </c>
      <c r="B104">
        <v>72.47885342658292</v>
      </c>
      <c r="C104">
        <v>2.5211465734170844</v>
      </c>
      <c r="D104">
        <v>0.1318700044080242</v>
      </c>
      <c r="F104">
        <v>80.10204081632654</v>
      </c>
      <c r="G104">
        <v>75</v>
      </c>
    </row>
    <row r="105">
      <c r="A105">
        <v>80</v>
      </c>
      <c r="B105">
        <v>19.072351422807998</v>
      </c>
      <c r="C105">
        <v>55.927648577192</v>
      </c>
      <c r="D105">
        <v>2.92532744512694</v>
      </c>
      <c r="F105">
        <v>81.12244897959184</v>
      </c>
      <c r="G105">
        <v>75</v>
      </c>
    </row>
    <row r="106">
      <c r="A106">
        <v>81</v>
      </c>
      <c r="B106">
        <v>72.68494647521355</v>
      </c>
      <c r="C106">
        <v>-2.6849464752135503</v>
      </c>
      <c r="D106">
        <v>-0.14043765136662906</v>
      </c>
      <c r="F106">
        <v>82.14285714285714</v>
      </c>
      <c r="G106">
        <v>75</v>
      </c>
    </row>
    <row r="107">
      <c r="A107">
        <v>82</v>
      </c>
      <c r="B107">
        <v>59.192682944229105</v>
      </c>
      <c r="C107">
        <v>10.807317055770895</v>
      </c>
      <c r="D107">
        <v>0.5652828609055458</v>
      </c>
      <c r="F107">
        <v>83.16326530612245</v>
      </c>
      <c r="G107">
        <v>75</v>
      </c>
    </row>
    <row r="108">
      <c r="A108">
        <v>83</v>
      </c>
      <c r="B108">
        <v>63.75607442647694</v>
      </c>
      <c r="C108">
        <v>1.2439255735230574</v>
      </c>
      <c r="D108">
        <v>0.06506423410417177</v>
      </c>
      <c r="F108">
        <v>84.18367346938776</v>
      </c>
      <c r="G108">
        <v>75</v>
      </c>
    </row>
    <row r="109">
      <c r="A109">
        <v>84</v>
      </c>
      <c r="B109">
        <v>28.71855140334106</v>
      </c>
      <c r="C109">
        <v>-28.71855140334106</v>
      </c>
      <c r="D109">
        <v>-1.5021401532469079</v>
      </c>
      <c r="F109">
        <v>85.20408163265306</v>
      </c>
      <c r="G109">
        <v>75</v>
      </c>
    </row>
    <row r="110">
      <c r="A110">
        <v>85</v>
      </c>
      <c r="B110">
        <v>90.7388199154487</v>
      </c>
      <c r="C110">
        <v>4.261180084551299</v>
      </c>
      <c r="D110">
        <v>0.22288344615027808</v>
      </c>
      <c r="F110">
        <v>86.22448979591837</v>
      </c>
      <c r="G110">
        <v>75</v>
      </c>
    </row>
    <row r="111">
      <c r="A111">
        <v>86</v>
      </c>
      <c r="B111">
        <v>21.806909439179726</v>
      </c>
      <c r="C111">
        <v>-21.806909439179726</v>
      </c>
      <c r="D111">
        <v>-1.1406227921022503</v>
      </c>
      <c r="F111">
        <v>87.24489795918367</v>
      </c>
      <c r="G111">
        <v>80</v>
      </c>
    </row>
    <row r="112">
      <c r="A112">
        <v>87</v>
      </c>
      <c r="B112">
        <v>70.16560156393359</v>
      </c>
      <c r="C112">
        <v>-0.16560156393359193</v>
      </c>
      <c r="D112">
        <v>-0.008661883920656022</v>
      </c>
      <c r="F112">
        <v>88.26530612244898</v>
      </c>
      <c r="G112">
        <v>80</v>
      </c>
    </row>
    <row r="113">
      <c r="A113">
        <v>88</v>
      </c>
      <c r="B113">
        <v>85.16627707397414</v>
      </c>
      <c r="C113">
        <v>-5.166277073974143</v>
      </c>
      <c r="D113">
        <v>-0.27022505859096596</v>
      </c>
      <c r="F113">
        <v>89.28571428571429</v>
      </c>
      <c r="G113">
        <v>80</v>
      </c>
    </row>
    <row r="114">
      <c r="A114">
        <v>89</v>
      </c>
      <c r="B114">
        <v>59.293986249175816</v>
      </c>
      <c r="C114">
        <v>-4.293986249175816</v>
      </c>
      <c r="D114">
        <v>-0.22459939123624026</v>
      </c>
      <c r="F114">
        <v>90.3061224489796</v>
      </c>
      <c r="G114">
        <v>80</v>
      </c>
    </row>
    <row r="115">
      <c r="A115">
        <v>90</v>
      </c>
      <c r="B115">
        <v>34.4607251905484</v>
      </c>
      <c r="C115">
        <v>10.539274809451598</v>
      </c>
      <c r="D115">
        <v>0.5512627588708774</v>
      </c>
      <c r="F115">
        <v>91.3265306122449</v>
      </c>
      <c r="G115">
        <v>80</v>
      </c>
    </row>
    <row r="116">
      <c r="A116">
        <v>91</v>
      </c>
      <c r="B116">
        <v>53.78751059298452</v>
      </c>
      <c r="C116">
        <v>-13.787510592984518</v>
      </c>
      <c r="D116">
        <v>-0.7211635776527948</v>
      </c>
      <c r="F116">
        <v>92.34693877551021</v>
      </c>
      <c r="G116">
        <v>85</v>
      </c>
    </row>
    <row r="117">
      <c r="A117">
        <v>92</v>
      </c>
      <c r="B117">
        <v>32.51950823961154</v>
      </c>
      <c r="C117">
        <v>-32.51950823961154</v>
      </c>
      <c r="D117">
        <v>-1.7009513608294735</v>
      </c>
      <c r="F117">
        <v>93.36734693877551</v>
      </c>
      <c r="G117">
        <v>85</v>
      </c>
    </row>
    <row r="118">
      <c r="A118">
        <v>93</v>
      </c>
      <c r="B118">
        <v>79.91301537988232</v>
      </c>
      <c r="C118">
        <v>-9.913015379882324</v>
      </c>
      <c r="D118">
        <v>-0.5185059034747495</v>
      </c>
      <c r="F118">
        <v>94.38775510204081</v>
      </c>
      <c r="G118">
        <v>85</v>
      </c>
    </row>
    <row r="119">
      <c r="A119">
        <v>94</v>
      </c>
      <c r="B119">
        <v>56.302741701858295</v>
      </c>
      <c r="C119">
        <v>-1.3027417018582952</v>
      </c>
      <c r="D119">
        <v>-0.06814064512470135</v>
      </c>
      <c r="F119">
        <v>95.40816326530613</v>
      </c>
      <c r="G119">
        <v>90</v>
      </c>
    </row>
    <row r="120">
      <c r="A120">
        <v>95</v>
      </c>
      <c r="B120">
        <v>32.2053314200488</v>
      </c>
      <c r="C120">
        <v>22.7946685799512</v>
      </c>
      <c r="D120">
        <v>1.1922880953499926</v>
      </c>
      <c r="F120">
        <v>96.42857142857143</v>
      </c>
      <c r="G120">
        <v>90</v>
      </c>
    </row>
    <row r="121">
      <c r="A121">
        <v>96</v>
      </c>
      <c r="B121">
        <v>114.29644901871555</v>
      </c>
      <c r="C121">
        <v>-19.29644901871555</v>
      </c>
      <c r="D121">
        <v>-1.009311732997868</v>
      </c>
      <c r="F121">
        <v>97.44897959183673</v>
      </c>
      <c r="G121">
        <v>90</v>
      </c>
    </row>
    <row r="122">
      <c r="A122">
        <v>97</v>
      </c>
      <c r="B122">
        <v>90.2698462309836</v>
      </c>
      <c r="C122">
        <v>-0.26984623098360316</v>
      </c>
      <c r="D122">
        <v>-0.014114460477823854</v>
      </c>
      <c r="F122">
        <v>98.46938775510205</v>
      </c>
      <c r="G122">
        <v>95</v>
      </c>
    </row>
    <row r="123">
      <c r="A123">
        <v>98</v>
      </c>
      <c r="B123">
        <v>23.771965389231177</v>
      </c>
      <c r="C123">
        <v>41.22803461076882</v>
      </c>
      <c r="D123">
        <v>2.1564557821354544</v>
      </c>
      <c r="F123">
        <v>99.48979591836735</v>
      </c>
      <c r="G123">
        <v>95</v>
      </c>
    </row>
  </sheetData>
  <mergeCells count="1">
    <mergeCell ref="A3:B3"/>
  </mergeCells>
  <pageMargins left="0.7" right="0.7" top="0.75" bottom="0.75" header="0" footer="0"/>
  <ignoredErrors>
    <ignoredError numberStoredAsText="1" sqref="A1:I123"/>
  </ignoredErrors>
</worksheet>
</file>

<file path=xl/worksheets/sheet7.xml><?xml version="1.0" encoding="utf-8"?>
<worksheet xmlns="http://schemas.openxmlformats.org/spreadsheetml/2006/main" xmlns:r="http://schemas.openxmlformats.org/officeDocument/2006/relationships">
  <dimension ref="B2:C19"/>
  <sheetViews>
    <sheetView workbookViewId="0" rightToLeft="0"/>
  </sheetViews>
  <sheetData>
    <row r="2">
      <c r="B2" t="str">
        <v>Rating</v>
      </c>
      <c r="C2" t="str">
        <v>Score</v>
      </c>
    </row>
    <row r="3">
      <c r="B3" t="str">
        <v>AAA</v>
      </c>
      <c r="C3">
        <v>100</v>
      </c>
    </row>
    <row r="4">
      <c r="B4" t="str">
        <v>AA+</v>
      </c>
      <c r="C4">
        <v>95</v>
      </c>
    </row>
    <row r="5">
      <c r="B5" t="str">
        <v>AA</v>
      </c>
      <c r="C5">
        <v>90</v>
      </c>
    </row>
    <row r="6">
      <c r="B6" t="str">
        <v>AA-</v>
      </c>
      <c r="C6">
        <v>85</v>
      </c>
    </row>
    <row r="7">
      <c r="B7" t="str">
        <v>A+</v>
      </c>
      <c r="C7">
        <v>80</v>
      </c>
    </row>
    <row r="8">
      <c r="B8" t="str">
        <v>A</v>
      </c>
      <c r="C8">
        <v>75</v>
      </c>
    </row>
    <row r="9">
      <c r="B9" t="str">
        <v>A-</v>
      </c>
      <c r="C9">
        <v>70</v>
      </c>
    </row>
    <row r="10">
      <c r="B10" t="str">
        <v>BBB+</v>
      </c>
      <c r="C10">
        <v>65</v>
      </c>
    </row>
    <row r="11">
      <c r="B11" t="str">
        <v>BBB</v>
      </c>
      <c r="C11">
        <v>60</v>
      </c>
    </row>
    <row r="12">
      <c r="B12" t="str">
        <v>BBB-</v>
      </c>
      <c r="C12">
        <v>55</v>
      </c>
    </row>
    <row r="13">
      <c r="B13" t="str">
        <v>BB+</v>
      </c>
      <c r="C13">
        <v>45</v>
      </c>
    </row>
    <row r="14">
      <c r="B14" t="str">
        <v>BB</v>
      </c>
      <c r="C14">
        <v>40</v>
      </c>
    </row>
    <row r="15">
      <c r="B15" t="str">
        <v>BB-</v>
      </c>
      <c r="C15">
        <v>35</v>
      </c>
    </row>
    <row r="16">
      <c r="B16" t="str">
        <v>B+</v>
      </c>
      <c r="C16">
        <v>25</v>
      </c>
    </row>
    <row r="17">
      <c r="B17" t="str">
        <v>B</v>
      </c>
      <c r="C17">
        <v>20</v>
      </c>
    </row>
    <row r="18">
      <c r="B18" t="str">
        <v>B-</v>
      </c>
      <c r="C18">
        <v>15</v>
      </c>
    </row>
    <row r="19">
      <c r="B19" t="str">
        <v>D</v>
      </c>
      <c r="C19">
        <v>0</v>
      </c>
    </row>
  </sheetData>
  <pageMargins left="0.7" right="0.7" top="0.75" bottom="0.75" header="0" footer="0"/>
  <ignoredErrors>
    <ignoredError numberStoredAsText="1" sqref="B2:C19"/>
  </ignoredErrors>
</worksheet>
</file>

<file path=xl/worksheets/sheet8.xml><?xml version="1.0" encoding="utf-8"?>
<worksheet xmlns="http://schemas.openxmlformats.org/spreadsheetml/2006/main" xmlns:r="http://schemas.openxmlformats.org/officeDocument/2006/relationships">
  <dimension ref="A1:I21"/>
  <sheetViews>
    <sheetView workbookViewId="0" rightToLeft="0"/>
  </sheetViews>
  <sheetData>
    <row r="1">
      <c r="A1" t="str">
        <v>SUMMARY OUTPUT</v>
      </c>
    </row>
    <row r="3">
      <c r="A3" t="str">
        <v>Regression Statistics</v>
      </c>
    </row>
    <row r="4">
      <c r="A4" t="str">
        <v>Multiple R</v>
      </c>
      <c r="B4">
        <v>0.3893877860005838</v>
      </c>
    </row>
    <row r="5">
      <c r="A5" t="str">
        <v>R Square</v>
      </c>
      <c r="B5">
        <v>0.15162284788643646</v>
      </c>
    </row>
    <row r="6">
      <c r="A6" t="str">
        <v>Adjusted R Square</v>
      </c>
      <c r="B6">
        <v>0.11390868345728018</v>
      </c>
    </row>
    <row r="7">
      <c r="A7" t="str">
        <v>Standard Error</v>
      </c>
      <c r="B7">
        <v>56.06095977221939</v>
      </c>
    </row>
    <row r="8">
      <c r="A8" t="str">
        <v>Observations</v>
      </c>
      <c r="B8">
        <v>98</v>
      </c>
    </row>
    <row r="10">
      <c r="A10" t="str">
        <v>ANOVA</v>
      </c>
    </row>
    <row r="11">
      <c r="B11" t="str">
        <v>df</v>
      </c>
      <c r="C11" t="str">
        <v>SS</v>
      </c>
      <c r="D11" t="str">
        <v>MS</v>
      </c>
      <c r="E11" t="str">
        <v>F</v>
      </c>
      <c r="F11" t="str">
        <v>Significance F</v>
      </c>
    </row>
    <row r="12">
      <c r="A12" t="str">
        <v>Regression</v>
      </c>
      <c r="B12">
        <v>4</v>
      </c>
      <c r="C12">
        <v>52798.86620525434</v>
      </c>
      <c r="D12">
        <v>13199.716551313584</v>
      </c>
      <c r="E12">
        <v>4.19994446627235</v>
      </c>
      <c r="F12">
        <v>0.0035955079024444303</v>
      </c>
    </row>
    <row r="13">
      <c r="A13" t="str">
        <v>Residual</v>
      </c>
      <c r="B13">
        <v>94</v>
      </c>
      <c r="C13">
        <v>295426.13379474566</v>
      </c>
      <c r="D13">
        <v>3142.8312105824007</v>
      </c>
    </row>
    <row r="14">
      <c r="A14" t="str">
        <v>Total</v>
      </c>
      <c r="B14">
        <v>98</v>
      </c>
      <c r="C14">
        <v>348225</v>
      </c>
    </row>
    <row r="16">
      <c r="B16" t="str">
        <v>Coefficients</v>
      </c>
      <c r="C16" t="str">
        <v>Standard Error</v>
      </c>
      <c r="D16" t="str">
        <v>t Stat</v>
      </c>
      <c r="E16" t="str">
        <v>P-value</v>
      </c>
      <c r="F16" t="str">
        <v>Lower 95%</v>
      </c>
      <c r="G16" t="str">
        <v>Upper 95%</v>
      </c>
      <c r="H16" t="str">
        <v>Lower 95.0%</v>
      </c>
      <c r="I16" t="str">
        <v>Upper 95.0%</v>
      </c>
    </row>
    <row r="17">
      <c r="A17" t="str">
        <v>Intercept</v>
      </c>
      <c r="B17">
        <v>0</v>
      </c>
      <c r="C17" t="e">
        <v>#N/A</v>
      </c>
      <c r="D17" t="e">
        <v>#N/A</v>
      </c>
      <c r="E17" t="e">
        <v>#N/A</v>
      </c>
      <c r="F17" t="e">
        <v>#N/A</v>
      </c>
      <c r="G17" t="e">
        <v>#N/A</v>
      </c>
      <c r="H17" t="e">
        <v>#N/A</v>
      </c>
      <c r="I17" t="e">
        <v>#N/A</v>
      </c>
    </row>
    <row r="18">
      <c r="A18" t="str">
        <v>Debt / Adj. EBITDA</v>
      </c>
      <c r="B18">
        <v>0.17824708377145002</v>
      </c>
      <c r="C18">
        <v>0.5686313352041439</v>
      </c>
      <c r="D18">
        <v>0.313466868137785</v>
      </c>
      <c r="E18">
        <v>0.7546205034403994</v>
      </c>
      <c r="F18">
        <v>-0.9507837620562853</v>
      </c>
      <c r="G18">
        <v>1.3072779295991854</v>
      </c>
      <c r="H18">
        <v>-0.9507837620562853</v>
      </c>
      <c r="I18">
        <v>1.3072779295991854</v>
      </c>
    </row>
    <row r="19">
      <c r="A19" t="str">
        <v>Debt / Net Worth</v>
      </c>
      <c r="B19">
        <v>2.3256413862233676</v>
      </c>
      <c r="C19">
        <v>2.425550958926289</v>
      </c>
      <c r="D19">
        <v>0.9588095346604683</v>
      </c>
      <c r="E19">
        <v>0.34011438573678676</v>
      </c>
      <c r="F19">
        <v>-2.4903469021668037</v>
      </c>
      <c r="G19">
        <v>7.141629674613538</v>
      </c>
      <c r="H19">
        <v>-2.4903469021668037</v>
      </c>
      <c r="I19">
        <v>7.141629674613538</v>
      </c>
    </row>
    <row r="20">
      <c r="A20" t="str">
        <v>OCF / Obligations</v>
      </c>
      <c r="B20">
        <v>0.033452927020037236</v>
      </c>
      <c r="C20">
        <v>0.016802375341665576</v>
      </c>
      <c r="D20">
        <v>1.9909641547574866</v>
      </c>
      <c r="E20">
        <v>0.04938814459195509</v>
      </c>
      <c r="F20">
        <v>0.0000914169001188167</v>
      </c>
      <c r="G20">
        <v>0.06681443713995566</v>
      </c>
      <c r="H20">
        <v>0.0000914169001188167</v>
      </c>
      <c r="I20">
        <v>0.06681443713995566</v>
      </c>
    </row>
    <row r="21">
      <c r="A21" t="str">
        <v xml:space="preserve">Debt / Sales </v>
      </c>
      <c r="B21">
        <v>15.992637698014134</v>
      </c>
      <c r="C21">
        <v>8.765234518971091</v>
      </c>
      <c r="D21">
        <v>1.8245533149626934</v>
      </c>
      <c r="E21">
        <v>0.07124509906478767</v>
      </c>
      <c r="F21">
        <v>-1.4109409128613297</v>
      </c>
      <c r="G21">
        <v>33.3962163088896</v>
      </c>
      <c r="H21">
        <v>-1.4109409128613297</v>
      </c>
      <c r="I21">
        <v>33.3962163088896</v>
      </c>
    </row>
  </sheetData>
  <mergeCells count="1">
    <mergeCell ref="A3:B3"/>
  </mergeCells>
  <pageMargins left="0.7" right="0.7" top="0.75" bottom="0.75" header="0" footer="0"/>
  <ignoredErrors>
    <ignoredError numberStoredAsText="1" sqref="A1:I21"/>
  </ignoredErrors>
</worksheet>
</file>

<file path=xl/worksheets/sheet9.xml><?xml version="1.0" encoding="utf-8"?>
<worksheet xmlns="http://schemas.openxmlformats.org/spreadsheetml/2006/main" xmlns:r="http://schemas.openxmlformats.org/officeDocument/2006/relationships">
  <dimension ref="A1:I123"/>
  <sheetViews>
    <sheetView workbookViewId="0" rightToLeft="0"/>
  </sheetViews>
  <sheetData>
    <row r="1">
      <c r="A1" t="str">
        <v>SUMMARY OUTPUT</v>
      </c>
    </row>
    <row r="3">
      <c r="A3" t="str">
        <v>Regression Statistics</v>
      </c>
    </row>
    <row r="4">
      <c r="A4" t="str">
        <v>Multiple R</v>
      </c>
      <c r="B4">
        <v>0.9360663817542574</v>
      </c>
    </row>
    <row r="5">
      <c r="A5" t="str">
        <v>R Square</v>
      </c>
      <c r="B5">
        <v>0.876220271050507</v>
      </c>
    </row>
    <row r="6">
      <c r="A6" t="str">
        <v>Adjusted R Square</v>
      </c>
      <c r="B6">
        <v>0.8645142322072831</v>
      </c>
    </row>
    <row r="7">
      <c r="A7" t="str">
        <v>Standard Error</v>
      </c>
      <c r="B7">
        <v>21.1894225070349</v>
      </c>
    </row>
    <row r="8">
      <c r="A8" t="str">
        <v>Observations</v>
      </c>
      <c r="B8">
        <v>98</v>
      </c>
    </row>
    <row r="10">
      <c r="A10" t="str">
        <v>ANOVA</v>
      </c>
    </row>
    <row r="11">
      <c r="B11" t="str">
        <v>df</v>
      </c>
      <c r="C11" t="str">
        <v>SS</v>
      </c>
      <c r="D11" t="str">
        <v>MS</v>
      </c>
      <c r="E11" t="str">
        <v>F</v>
      </c>
      <c r="F11" t="str">
        <v>Significance F</v>
      </c>
    </row>
    <row r="12">
      <c r="A12" t="str">
        <v>Regression</v>
      </c>
      <c r="B12">
        <v>2</v>
      </c>
      <c r="C12">
        <v>305121.8038865628</v>
      </c>
      <c r="D12">
        <v>152560.9019432814</v>
      </c>
      <c r="E12">
        <v>339.78562861117524</v>
      </c>
      <c r="F12">
        <v>5.145834759960245e-44</v>
      </c>
    </row>
    <row r="13">
      <c r="A13" t="str">
        <v>Residual</v>
      </c>
      <c r="B13">
        <v>96</v>
      </c>
      <c r="C13">
        <v>43103.196113437174</v>
      </c>
      <c r="D13">
        <v>448.99162618163723</v>
      </c>
    </row>
    <row r="14">
      <c r="A14" t="str">
        <v>Total</v>
      </c>
      <c r="B14">
        <v>98</v>
      </c>
      <c r="C14">
        <v>348225</v>
      </c>
    </row>
    <row r="16">
      <c r="B16" t="str">
        <v>Coefficients</v>
      </c>
      <c r="C16" t="str">
        <v>Standard Error</v>
      </c>
      <c r="D16" t="str">
        <v>t Stat</v>
      </c>
      <c r="E16" t="str">
        <v>P-value</v>
      </c>
      <c r="F16" t="str">
        <v>Lower 95%</v>
      </c>
      <c r="G16" t="str">
        <v>Upper 95%</v>
      </c>
      <c r="H16" t="str">
        <v>Lower 95.0%</v>
      </c>
      <c r="I16" t="str">
        <v>Upper 95.0%</v>
      </c>
    </row>
    <row r="17">
      <c r="A17" t="str">
        <v>Intercept</v>
      </c>
      <c r="B17">
        <v>0</v>
      </c>
      <c r="C17" t="e">
        <v>#N/A</v>
      </c>
      <c r="D17" t="e">
        <v>#N/A</v>
      </c>
      <c r="E17" t="e">
        <v>#N/A</v>
      </c>
      <c r="F17" t="e">
        <v>#N/A</v>
      </c>
      <c r="G17" t="e">
        <v>#N/A</v>
      </c>
      <c r="H17" t="e">
        <v>#N/A</v>
      </c>
      <c r="I17" t="e">
        <v>#N/A</v>
      </c>
    </row>
    <row r="18">
      <c r="A18" t="str">
        <v>Prediction - Para</v>
      </c>
      <c r="B18">
        <v>0.47780414265218035</v>
      </c>
      <c r="C18">
        <v>0.05391884704069643</v>
      </c>
      <c r="D18">
        <v>8.861542278371553</v>
      </c>
      <c r="E18">
        <v>4.144337511511895e-14</v>
      </c>
      <c r="F18">
        <v>0.3707760771810189</v>
      </c>
      <c r="G18">
        <v>0.5848322081233418</v>
      </c>
      <c r="H18">
        <v>0.3707760771810189</v>
      </c>
      <c r="I18">
        <v>0.5848322081233418</v>
      </c>
    </row>
    <row r="19">
      <c r="A19" t="str">
        <v>Prediction - Z</v>
      </c>
      <c r="B19">
        <v>0.23370992247658728</v>
      </c>
      <c r="C19">
        <v>0.09561101560598062</v>
      </c>
      <c r="D19">
        <v>2.4443828045893947</v>
      </c>
      <c r="E19">
        <v>0.016334727037559584</v>
      </c>
      <c r="F19">
        <v>0.043923556489987026</v>
      </c>
      <c r="G19">
        <v>0.42349628846318754</v>
      </c>
      <c r="H19">
        <v>0.043923556489987026</v>
      </c>
      <c r="I19">
        <v>0.42349628846318754</v>
      </c>
    </row>
    <row r="23">
      <c r="A23" t="str">
        <v>RESIDUAL OUTPUT</v>
      </c>
      <c r="F23" t="str">
        <v>PROBABILITY OUTPUT</v>
      </c>
    </row>
    <row r="25">
      <c r="A25" t="str">
        <v>Observation</v>
      </c>
      <c r="B25" t="str">
        <v>Predicted SCORE</v>
      </c>
      <c r="C25" t="str">
        <v>Residuals</v>
      </c>
      <c r="D25" t="str">
        <v>Standard Residuals</v>
      </c>
      <c r="F25" t="str">
        <v>Percentile</v>
      </c>
      <c r="G25" t="str">
        <v>SCORE</v>
      </c>
    </row>
    <row r="26">
      <c r="A26">
        <v>1</v>
      </c>
      <c r="B26">
        <v>61.13940268849508</v>
      </c>
      <c r="C26">
        <v>28.860597311504918</v>
      </c>
      <c r="D26">
        <v>1.3761431599736984</v>
      </c>
      <c r="F26">
        <v>0.5102040816326531</v>
      </c>
      <c r="G26">
        <v>0</v>
      </c>
    </row>
    <row r="27">
      <c r="A27">
        <v>2</v>
      </c>
      <c r="B27">
        <v>54.990433984027014</v>
      </c>
      <c r="C27">
        <v>0.009566015972986008</v>
      </c>
      <c r="D27">
        <v>0.000456130803785412</v>
      </c>
      <c r="F27">
        <v>1.5306122448979593</v>
      </c>
      <c r="G27">
        <v>0</v>
      </c>
    </row>
    <row r="28">
      <c r="A28">
        <v>3</v>
      </c>
      <c r="B28">
        <v>41.98874941892832</v>
      </c>
      <c r="C28">
        <v>-1.9887494189283217</v>
      </c>
      <c r="D28">
        <v>-0.09482838765325499</v>
      </c>
      <c r="F28">
        <v>2.5510204081632653</v>
      </c>
      <c r="G28">
        <v>0</v>
      </c>
    </row>
    <row r="29">
      <c r="A29">
        <v>4</v>
      </c>
      <c r="B29">
        <v>62.27427320595842</v>
      </c>
      <c r="C29">
        <v>22.725726794041577</v>
      </c>
      <c r="D29">
        <v>1.083617679339727</v>
      </c>
      <c r="F29">
        <v>3.5714285714285716</v>
      </c>
      <c r="G29">
        <v>0</v>
      </c>
    </row>
    <row r="30">
      <c r="A30">
        <v>5</v>
      </c>
      <c r="B30">
        <v>57.64304538800344</v>
      </c>
      <c r="C30">
        <v>-12.643045388003443</v>
      </c>
      <c r="D30">
        <v>-0.6028510167044325</v>
      </c>
      <c r="F30">
        <v>4.591836734693878</v>
      </c>
      <c r="G30">
        <v>0</v>
      </c>
    </row>
    <row r="31">
      <c r="A31">
        <v>6</v>
      </c>
      <c r="B31">
        <v>48.26701145497387</v>
      </c>
      <c r="C31">
        <v>11.732988545026132</v>
      </c>
      <c r="D31">
        <v>0.559457302910739</v>
      </c>
      <c r="F31">
        <v>5.612244897959184</v>
      </c>
      <c r="G31">
        <v>0</v>
      </c>
    </row>
    <row r="32">
      <c r="A32">
        <v>7</v>
      </c>
      <c r="B32">
        <v>41.04913178863528</v>
      </c>
      <c r="C32">
        <v>18.95086821136472</v>
      </c>
      <c r="D32">
        <v>0.9036232820530171</v>
      </c>
      <c r="F32">
        <v>6.632653061224491</v>
      </c>
      <c r="G32">
        <v>0</v>
      </c>
    </row>
    <row r="33">
      <c r="A33">
        <v>8</v>
      </c>
      <c r="B33">
        <v>65.50828762920523</v>
      </c>
      <c r="C33">
        <v>9.491712370794772</v>
      </c>
      <c r="D33">
        <v>0.45258782812162995</v>
      </c>
      <c r="F33">
        <v>7.653061224489797</v>
      </c>
      <c r="G33">
        <v>0</v>
      </c>
    </row>
    <row r="34">
      <c r="A34">
        <v>9</v>
      </c>
      <c r="B34">
        <v>54.9628248428806</v>
      </c>
      <c r="C34">
        <v>20.0371751571194</v>
      </c>
      <c r="D34">
        <v>0.9554210275014903</v>
      </c>
      <c r="F34">
        <v>8.673469387755102</v>
      </c>
      <c r="G34">
        <v>0</v>
      </c>
    </row>
    <row r="35">
      <c r="A35">
        <v>10</v>
      </c>
      <c r="B35">
        <v>61.58173685514977</v>
      </c>
      <c r="C35">
        <v>28.41826314485023</v>
      </c>
      <c r="D35">
        <v>1.355051595883933</v>
      </c>
      <c r="F35">
        <v>9.693877551020408</v>
      </c>
      <c r="G35">
        <v>0</v>
      </c>
    </row>
    <row r="36">
      <c r="A36">
        <v>11</v>
      </c>
      <c r="B36">
        <v>59.16965436416991</v>
      </c>
      <c r="C36">
        <v>-34.16965436416991</v>
      </c>
      <c r="D36">
        <v>-1.6292918550640316</v>
      </c>
      <c r="F36">
        <v>10.714285714285714</v>
      </c>
      <c r="G36">
        <v>15</v>
      </c>
    </row>
    <row r="37">
      <c r="A37">
        <v>12</v>
      </c>
      <c r="B37">
        <v>49.150929388073834</v>
      </c>
      <c r="C37">
        <v>5.849070611926166</v>
      </c>
      <c r="D37">
        <v>0.2788978491306786</v>
      </c>
      <c r="F37">
        <v>11.73469387755102</v>
      </c>
      <c r="G37">
        <v>25</v>
      </c>
    </row>
    <row r="38">
      <c r="A38">
        <v>13</v>
      </c>
      <c r="B38">
        <v>27.954480057324517</v>
      </c>
      <c r="C38">
        <v>17.045519942675483</v>
      </c>
      <c r="D38">
        <v>0.8127716631823577</v>
      </c>
      <c r="F38">
        <v>12.755102040816327</v>
      </c>
      <c r="G38">
        <v>25</v>
      </c>
    </row>
    <row r="39">
      <c r="A39">
        <v>14</v>
      </c>
      <c r="B39">
        <v>28.666843123273992</v>
      </c>
      <c r="C39">
        <v>-28.666843123273992</v>
      </c>
      <c r="D39">
        <v>-1.3669044911418529</v>
      </c>
      <c r="F39">
        <v>13.775510204081632</v>
      </c>
      <c r="G39">
        <v>25</v>
      </c>
    </row>
    <row r="40">
      <c r="A40">
        <v>15</v>
      </c>
      <c r="B40">
        <v>30.943129119786636</v>
      </c>
      <c r="C40">
        <v>-30.943129119786636</v>
      </c>
      <c r="D40">
        <v>-1.4754433190266125</v>
      </c>
      <c r="F40">
        <v>14.795918367346939</v>
      </c>
      <c r="G40">
        <v>25</v>
      </c>
    </row>
    <row r="41">
      <c r="A41">
        <v>16</v>
      </c>
      <c r="B41">
        <v>53.67567881936826</v>
      </c>
      <c r="C41">
        <v>16.324321180631742</v>
      </c>
      <c r="D41">
        <v>0.7783831599696277</v>
      </c>
      <c r="F41">
        <v>15.816326530612244</v>
      </c>
      <c r="G41">
        <v>35</v>
      </c>
    </row>
    <row r="42">
      <c r="A42">
        <v>17</v>
      </c>
      <c r="B42">
        <v>59.87474941727762</v>
      </c>
      <c r="C42">
        <v>20.12525058272238</v>
      </c>
      <c r="D42">
        <v>0.9596206770512589</v>
      </c>
      <c r="F42">
        <v>16.836734693877553</v>
      </c>
      <c r="G42">
        <v>35</v>
      </c>
    </row>
    <row r="43">
      <c r="A43">
        <v>18</v>
      </c>
      <c r="B43">
        <v>65.2219620772386</v>
      </c>
      <c r="C43">
        <v>14.7780379227614</v>
      </c>
      <c r="D43">
        <v>0.704652630218885</v>
      </c>
      <c r="F43">
        <v>17.857142857142858</v>
      </c>
      <c r="G43">
        <v>35</v>
      </c>
    </row>
    <row r="44">
      <c r="A44">
        <v>19</v>
      </c>
      <c r="B44">
        <v>28.350489314337086</v>
      </c>
      <c r="C44">
        <v>-28.350489314337086</v>
      </c>
      <c r="D44">
        <v>-1.351819975544298</v>
      </c>
      <c r="F44">
        <v>18.877551020408166</v>
      </c>
      <c r="G44">
        <v>40</v>
      </c>
    </row>
    <row r="45">
      <c r="A45">
        <v>20</v>
      </c>
      <c r="B45">
        <v>42.38759370427193</v>
      </c>
      <c r="C45">
        <v>-7.387593704271929</v>
      </c>
      <c r="D45">
        <v>-0.35225835539952144</v>
      </c>
      <c r="F45">
        <v>19.89795918367347</v>
      </c>
      <c r="G45">
        <v>40</v>
      </c>
    </row>
    <row r="46">
      <c r="A46">
        <v>21</v>
      </c>
      <c r="B46">
        <v>55.60262197545459</v>
      </c>
      <c r="C46">
        <v>14.39737802454541</v>
      </c>
      <c r="D46">
        <v>0.6865018445801764</v>
      </c>
      <c r="F46">
        <v>20.918367346938776</v>
      </c>
      <c r="G46">
        <v>40</v>
      </c>
    </row>
    <row r="47">
      <c r="A47">
        <v>22</v>
      </c>
      <c r="B47">
        <v>54.0370836064947</v>
      </c>
      <c r="C47">
        <v>-14.037083606494697</v>
      </c>
      <c r="D47">
        <v>-0.669322134346683</v>
      </c>
      <c r="F47">
        <v>21.938775510204085</v>
      </c>
      <c r="G47">
        <v>40</v>
      </c>
    </row>
    <row r="48">
      <c r="A48">
        <v>23</v>
      </c>
      <c r="B48">
        <v>57.32437753560626</v>
      </c>
      <c r="C48">
        <v>-22.32437753560626</v>
      </c>
      <c r="D48">
        <v>-1.064480374910615</v>
      </c>
      <c r="F48">
        <v>22.95918367346939</v>
      </c>
      <c r="G48">
        <v>40</v>
      </c>
    </row>
    <row r="49">
      <c r="A49">
        <v>24</v>
      </c>
      <c r="B49">
        <v>61.521107505411464</v>
      </c>
      <c r="C49">
        <v>8.478892494588536</v>
      </c>
      <c r="D49">
        <v>0.40429412408346</v>
      </c>
      <c r="F49">
        <v>23.979591836734695</v>
      </c>
      <c r="G49">
        <v>40</v>
      </c>
    </row>
    <row r="50">
      <c r="A50">
        <v>25</v>
      </c>
      <c r="B50">
        <v>47.45485306838908</v>
      </c>
      <c r="C50">
        <v>7.5451469316109225</v>
      </c>
      <c r="D50">
        <v>0.35977087476265696</v>
      </c>
      <c r="F50">
        <v>25.000000000000004</v>
      </c>
      <c r="G50">
        <v>40</v>
      </c>
    </row>
    <row r="51">
      <c r="A51">
        <v>26</v>
      </c>
      <c r="B51">
        <v>62.235238538309964</v>
      </c>
      <c r="C51">
        <v>-37.235238538309964</v>
      </c>
      <c r="D51">
        <v>-1.7754663311856582</v>
      </c>
      <c r="F51">
        <v>26.02040816326531</v>
      </c>
      <c r="G51">
        <v>40</v>
      </c>
    </row>
    <row r="52">
      <c r="A52">
        <v>27</v>
      </c>
      <c r="B52">
        <v>56.472203135394636</v>
      </c>
      <c r="C52">
        <v>13.527796864605364</v>
      </c>
      <c r="D52">
        <v>0.6450381093574665</v>
      </c>
      <c r="F52">
        <v>27.040816326530614</v>
      </c>
      <c r="G52">
        <v>45</v>
      </c>
    </row>
    <row r="53">
      <c r="A53">
        <v>28</v>
      </c>
      <c r="B53">
        <v>59.721393390845805</v>
      </c>
      <c r="C53">
        <v>-14.721393390845805</v>
      </c>
      <c r="D53">
        <v>-0.7019516817837504</v>
      </c>
      <c r="F53">
        <v>28.06122448979592</v>
      </c>
      <c r="G53">
        <v>45</v>
      </c>
    </row>
    <row r="54">
      <c r="A54">
        <v>29</v>
      </c>
      <c r="B54">
        <v>40.43609071902566</v>
      </c>
      <c r="C54">
        <v>14.563909280974343</v>
      </c>
      <c r="D54">
        <v>0.694442458108821</v>
      </c>
      <c r="F54">
        <v>29.081632653061227</v>
      </c>
      <c r="G54">
        <v>45</v>
      </c>
    </row>
    <row r="55">
      <c r="A55">
        <v>30</v>
      </c>
      <c r="B55">
        <v>68.79039100603514</v>
      </c>
      <c r="C55">
        <v>6.2096089939648635</v>
      </c>
      <c r="D55">
        <v>0.2960891921578291</v>
      </c>
      <c r="F55">
        <v>30.102040816326532</v>
      </c>
      <c r="G55">
        <v>45</v>
      </c>
    </row>
    <row r="56">
      <c r="A56">
        <v>31</v>
      </c>
      <c r="B56">
        <v>63.14855795442121</v>
      </c>
      <c r="C56">
        <v>11.851442045578793</v>
      </c>
      <c r="D56">
        <v>0.565105452628538</v>
      </c>
      <c r="F56">
        <v>31.122448979591837</v>
      </c>
      <c r="G56">
        <v>45</v>
      </c>
    </row>
    <row r="57">
      <c r="A57">
        <v>32</v>
      </c>
      <c r="B57">
        <v>63.81163442974661</v>
      </c>
      <c r="C57">
        <v>6.188365570253389</v>
      </c>
      <c r="D57">
        <v>0.29507625427856643</v>
      </c>
      <c r="F57">
        <v>32.142857142857146</v>
      </c>
      <c r="G57">
        <v>45</v>
      </c>
    </row>
    <row r="58">
      <c r="A58">
        <v>33</v>
      </c>
      <c r="B58">
        <v>39.70329880106142</v>
      </c>
      <c r="C58">
        <v>-39.70329880106142</v>
      </c>
      <c r="D58">
        <v>-1.8931494204276946</v>
      </c>
      <c r="F58">
        <v>33.16326530612245</v>
      </c>
      <c r="G58">
        <v>45</v>
      </c>
    </row>
    <row r="59">
      <c r="A59">
        <v>34</v>
      </c>
      <c r="B59">
        <v>65.88707262166716</v>
      </c>
      <c r="C59">
        <v>-10.887072621667159</v>
      </c>
      <c r="D59">
        <v>-0.5191219834688495</v>
      </c>
      <c r="F59">
        <v>34.183673469387756</v>
      </c>
      <c r="G59">
        <v>45</v>
      </c>
    </row>
    <row r="60">
      <c r="A60">
        <v>35</v>
      </c>
      <c r="B60">
        <v>38.320419713467054</v>
      </c>
      <c r="C60">
        <v>16.679580286532946</v>
      </c>
      <c r="D60">
        <v>0.7953227743278318</v>
      </c>
      <c r="F60">
        <v>35.20408163265306</v>
      </c>
      <c r="G60">
        <v>45</v>
      </c>
    </row>
    <row r="61">
      <c r="A61">
        <v>36</v>
      </c>
      <c r="B61">
        <v>54.55119833333994</v>
      </c>
      <c r="C61">
        <v>5.44880166666006</v>
      </c>
      <c r="D61">
        <v>0.2598120566492369</v>
      </c>
      <c r="F61">
        <v>36.224489795918366</v>
      </c>
      <c r="G61">
        <v>55</v>
      </c>
    </row>
    <row r="62">
      <c r="A62">
        <v>37</v>
      </c>
      <c r="B62">
        <v>42.21752323382657</v>
      </c>
      <c r="C62">
        <v>27.78247676617343</v>
      </c>
      <c r="D62">
        <v>1.3247357619191336</v>
      </c>
      <c r="F62">
        <v>37.244897959183675</v>
      </c>
      <c r="G62">
        <v>55</v>
      </c>
    </row>
    <row r="63">
      <c r="A63">
        <v>38</v>
      </c>
      <c r="B63">
        <v>58.00855924103568</v>
      </c>
      <c r="C63">
        <v>-13.008559241035677</v>
      </c>
      <c r="D63">
        <v>-0.6202796022356621</v>
      </c>
      <c r="F63">
        <v>38.265306122448976</v>
      </c>
      <c r="G63">
        <v>55</v>
      </c>
    </row>
    <row r="64">
      <c r="A64">
        <v>39</v>
      </c>
      <c r="B64">
        <v>58.7116811317464</v>
      </c>
      <c r="C64">
        <v>26.288318868253597</v>
      </c>
      <c r="D64">
        <v>1.2534906955419594</v>
      </c>
      <c r="F64">
        <v>39.285714285714285</v>
      </c>
      <c r="G64">
        <v>55</v>
      </c>
    </row>
    <row r="65">
      <c r="A65">
        <v>40</v>
      </c>
      <c r="B65">
        <v>45.65389115150575</v>
      </c>
      <c r="C65">
        <v>-5.6538911515057535</v>
      </c>
      <c r="D65">
        <v>-0.269591219869827</v>
      </c>
      <c r="F65">
        <v>40.30612244897959</v>
      </c>
      <c r="G65">
        <v>55</v>
      </c>
    </row>
    <row r="66">
      <c r="A66">
        <v>41</v>
      </c>
      <c r="B66">
        <v>63.67063746485378</v>
      </c>
      <c r="C66">
        <v>1.3293625351462168</v>
      </c>
      <c r="D66">
        <v>0.06338722446113396</v>
      </c>
      <c r="F66">
        <v>41.326530612244895</v>
      </c>
      <c r="G66">
        <v>55</v>
      </c>
    </row>
    <row r="67">
      <c r="A67">
        <v>42</v>
      </c>
      <c r="B67">
        <v>58.56282079972998</v>
      </c>
      <c r="C67">
        <v>21.437179200270023</v>
      </c>
      <c r="D67">
        <v>1.02217661010855</v>
      </c>
      <c r="F67">
        <v>42.3469387755102</v>
      </c>
      <c r="G67">
        <v>55</v>
      </c>
    </row>
    <row r="68">
      <c r="A68">
        <v>43</v>
      </c>
      <c r="B68">
        <v>67.69164664546716</v>
      </c>
      <c r="C68">
        <v>-22.69164664546716</v>
      </c>
      <c r="D68">
        <v>-1.0819926553374386</v>
      </c>
      <c r="F68">
        <v>43.36734693877551</v>
      </c>
      <c r="G68">
        <v>55</v>
      </c>
    </row>
    <row r="69">
      <c r="A69">
        <v>44</v>
      </c>
      <c r="B69">
        <v>59.03240448763384</v>
      </c>
      <c r="C69">
        <v>0.9675955123661595</v>
      </c>
      <c r="D69">
        <v>0.04613729686852776</v>
      </c>
      <c r="F69">
        <v>44.38775510204081</v>
      </c>
      <c r="G69">
        <v>55</v>
      </c>
    </row>
    <row r="70">
      <c r="A70">
        <v>45</v>
      </c>
      <c r="B70">
        <v>39.864219293753074</v>
      </c>
      <c r="C70">
        <v>0.13578070624692629</v>
      </c>
      <c r="D70">
        <v>0.006474352839662772</v>
      </c>
      <c r="F70">
        <v>45.40816326530612</v>
      </c>
      <c r="G70">
        <v>55</v>
      </c>
    </row>
    <row r="71">
      <c r="A71">
        <v>46</v>
      </c>
      <c r="B71">
        <v>56.73563502782738</v>
      </c>
      <c r="C71">
        <v>-1.735635027827378</v>
      </c>
      <c r="D71">
        <v>-0.08275928061971424</v>
      </c>
      <c r="F71">
        <v>46.42857142857143</v>
      </c>
      <c r="G71">
        <v>55</v>
      </c>
    </row>
    <row r="72">
      <c r="A72">
        <v>47</v>
      </c>
      <c r="B72">
        <v>43.64562366189101</v>
      </c>
      <c r="C72">
        <v>-43.64562366189101</v>
      </c>
      <c r="D72">
        <v>-2.0811290153428077</v>
      </c>
      <c r="F72">
        <v>47.44897959183673</v>
      </c>
      <c r="G72">
        <v>55</v>
      </c>
    </row>
    <row r="73">
      <c r="A73">
        <v>48</v>
      </c>
      <c r="B73">
        <v>49.15281617595595</v>
      </c>
      <c r="C73">
        <v>-34.15281617595595</v>
      </c>
      <c r="D73">
        <v>-1.6284889694796867</v>
      </c>
      <c r="F73">
        <v>48.46938775510204</v>
      </c>
      <c r="G73">
        <v>55</v>
      </c>
    </row>
    <row r="74">
      <c r="A74">
        <v>49</v>
      </c>
      <c r="B74">
        <v>55.2386574260795</v>
      </c>
      <c r="C74">
        <v>24.7613425739205</v>
      </c>
      <c r="D74">
        <v>1.1806807685606213</v>
      </c>
      <c r="F74">
        <v>49.48979591836735</v>
      </c>
      <c r="G74">
        <v>60</v>
      </c>
    </row>
    <row r="75">
      <c r="A75">
        <v>50</v>
      </c>
      <c r="B75">
        <v>55.904593456426</v>
      </c>
      <c r="C75">
        <v>9.095406543574</v>
      </c>
      <c r="D75">
        <v>0.433691006704487</v>
      </c>
      <c r="F75">
        <v>50.51020408163265</v>
      </c>
      <c r="G75">
        <v>60</v>
      </c>
    </row>
    <row r="76">
      <c r="A76">
        <v>51</v>
      </c>
      <c r="B76">
        <v>51.30585983280481</v>
      </c>
      <c r="C76">
        <v>3.6941401671951866</v>
      </c>
      <c r="D76">
        <v>0.17614554779305314</v>
      </c>
      <c r="F76">
        <v>51.53061224489796</v>
      </c>
      <c r="G76">
        <v>60</v>
      </c>
    </row>
    <row r="77">
      <c r="A77">
        <v>52</v>
      </c>
      <c r="B77">
        <v>48.950674721121885</v>
      </c>
      <c r="C77">
        <v>-3.950674721121885</v>
      </c>
      <c r="D77">
        <v>-0.18837773647136577</v>
      </c>
      <c r="F77">
        <v>52.55102040816326</v>
      </c>
      <c r="G77">
        <v>60</v>
      </c>
    </row>
    <row r="78">
      <c r="A78">
        <v>53</v>
      </c>
      <c r="B78">
        <v>57.49421526597712</v>
      </c>
      <c r="C78">
        <v>-2.494215265977118</v>
      </c>
      <c r="D78">
        <v>-0.11893022312494231</v>
      </c>
      <c r="F78">
        <v>53.57142857142857</v>
      </c>
      <c r="G78">
        <v>60</v>
      </c>
    </row>
    <row r="79">
      <c r="A79">
        <v>54</v>
      </c>
      <c r="B79">
        <v>58.94990304190295</v>
      </c>
      <c r="C79">
        <v>11.05009695809705</v>
      </c>
      <c r="D79">
        <v>0.526895378560635</v>
      </c>
      <c r="F79">
        <v>54.59183673469388</v>
      </c>
      <c r="G79">
        <v>60</v>
      </c>
    </row>
    <row r="80">
      <c r="A80">
        <v>55</v>
      </c>
      <c r="B80">
        <v>40.634442279960396</v>
      </c>
      <c r="C80">
        <v>-40.634442279960396</v>
      </c>
      <c r="D80">
        <v>-1.9375485960792023</v>
      </c>
      <c r="F80">
        <v>55.61224489795918</v>
      </c>
      <c r="G80">
        <v>60</v>
      </c>
    </row>
    <row r="81">
      <c r="A81">
        <v>56</v>
      </c>
      <c r="B81">
        <v>54.406589939256406</v>
      </c>
      <c r="C81">
        <v>20.593410060743594</v>
      </c>
      <c r="D81">
        <v>0.9819436545178037</v>
      </c>
      <c r="F81">
        <v>56.63265306122449</v>
      </c>
      <c r="G81">
        <v>65</v>
      </c>
    </row>
    <row r="82">
      <c r="A82">
        <v>57</v>
      </c>
      <c r="B82">
        <v>45.79007842877552</v>
      </c>
      <c r="C82">
        <v>19.209921571224477</v>
      </c>
      <c r="D82">
        <v>0.9159755734970025</v>
      </c>
      <c r="F82">
        <v>57.6530612244898</v>
      </c>
      <c r="G82">
        <v>65</v>
      </c>
    </row>
    <row r="83">
      <c r="A83">
        <v>58</v>
      </c>
      <c r="B83">
        <v>56.89361258240416</v>
      </c>
      <c r="C83">
        <v>-11.89361258240416</v>
      </c>
      <c r="D83">
        <v>-0.5671162459318877</v>
      </c>
      <c r="F83">
        <v>58.6734693877551</v>
      </c>
      <c r="G83">
        <v>65</v>
      </c>
    </row>
    <row r="84">
      <c r="A84">
        <v>59</v>
      </c>
      <c r="B84">
        <v>57.01456102430101</v>
      </c>
      <c r="C84">
        <v>-2.0145610243010097</v>
      </c>
      <c r="D84">
        <v>-0.09605914749506204</v>
      </c>
      <c r="F84">
        <v>59.69387755102041</v>
      </c>
      <c r="G84">
        <v>65</v>
      </c>
    </row>
    <row r="85">
      <c r="A85">
        <v>60</v>
      </c>
      <c r="B85">
        <v>54.46449497176458</v>
      </c>
      <c r="C85">
        <v>-29.46449497176458</v>
      </c>
      <c r="D85">
        <v>-1.4049384626322186</v>
      </c>
      <c r="F85">
        <v>60.714285714285715</v>
      </c>
      <c r="G85">
        <v>65</v>
      </c>
    </row>
    <row r="86">
      <c r="A86">
        <v>61</v>
      </c>
      <c r="B86">
        <v>53.60772224531728</v>
      </c>
      <c r="C86">
        <v>31.392277754682723</v>
      </c>
      <c r="D86">
        <v>1.496859813461999</v>
      </c>
      <c r="F86">
        <v>61.73469387755102</v>
      </c>
      <c r="G86">
        <v>65</v>
      </c>
    </row>
    <row r="87">
      <c r="A87">
        <v>62</v>
      </c>
      <c r="B87">
        <v>54.86861084684269</v>
      </c>
      <c r="C87">
        <v>20.131389153157308</v>
      </c>
      <c r="D87">
        <v>0.9599133789529162</v>
      </c>
      <c r="F87">
        <v>62.755102040816325</v>
      </c>
      <c r="G87">
        <v>65</v>
      </c>
    </row>
    <row r="88">
      <c r="A88">
        <v>63</v>
      </c>
      <c r="B88">
        <v>49.90288481178405</v>
      </c>
      <c r="C88">
        <v>-9.902884811784048</v>
      </c>
      <c r="D88">
        <v>-0.4721935256797854</v>
      </c>
      <c r="F88">
        <v>63.775510204081634</v>
      </c>
      <c r="G88">
        <v>70</v>
      </c>
    </row>
    <row r="89">
      <c r="A89">
        <v>64</v>
      </c>
      <c r="B89">
        <v>59.47883823209469</v>
      </c>
      <c r="C89">
        <v>0.521161767905312</v>
      </c>
      <c r="D89">
        <v>0.024850254982657447</v>
      </c>
      <c r="F89">
        <v>64.79591836734694</v>
      </c>
      <c r="G89">
        <v>70</v>
      </c>
    </row>
    <row r="90">
      <c r="A90">
        <v>65</v>
      </c>
      <c r="B90">
        <v>60.72640921005695</v>
      </c>
      <c r="C90">
        <v>4.27359078994305</v>
      </c>
      <c r="D90">
        <v>0.20377515650940137</v>
      </c>
      <c r="F90">
        <v>65.81632653061224</v>
      </c>
      <c r="G90">
        <v>70</v>
      </c>
    </row>
    <row r="91">
      <c r="A91">
        <v>66</v>
      </c>
      <c r="B91">
        <v>55.00900136388149</v>
      </c>
      <c r="C91">
        <v>-30.009001363881488</v>
      </c>
      <c r="D91">
        <v>-1.430901845821621</v>
      </c>
      <c r="F91">
        <v>66.83673469387755</v>
      </c>
      <c r="G91">
        <v>70</v>
      </c>
    </row>
    <row r="92">
      <c r="A92">
        <v>67</v>
      </c>
      <c r="B92">
        <v>58.837355463073976</v>
      </c>
      <c r="C92">
        <v>-18.837355463073976</v>
      </c>
      <c r="D92">
        <v>-0.8982107193661093</v>
      </c>
      <c r="F92">
        <v>67.85714285714286</v>
      </c>
      <c r="G92">
        <v>70</v>
      </c>
    </row>
    <row r="93">
      <c r="A93">
        <v>68</v>
      </c>
      <c r="B93">
        <v>71.15323834652948</v>
      </c>
      <c r="C93">
        <v>-6.153238346529477</v>
      </c>
      <c r="D93">
        <v>-0.29340130319786734</v>
      </c>
      <c r="F93">
        <v>68.87755102040816</v>
      </c>
      <c r="G93">
        <v>70</v>
      </c>
    </row>
    <row r="94">
      <c r="A94">
        <v>69</v>
      </c>
      <c r="B94">
        <v>62.396478694771716</v>
      </c>
      <c r="C94">
        <v>12.603521305228284</v>
      </c>
      <c r="D94">
        <v>0.6009664127380556</v>
      </c>
      <c r="F94">
        <v>69.89795918367346</v>
      </c>
      <c r="G94">
        <v>70</v>
      </c>
    </row>
    <row r="95">
      <c r="A95">
        <v>70</v>
      </c>
      <c r="B95">
        <v>56.25488677177734</v>
      </c>
      <c r="C95">
        <v>3.7451132282226567</v>
      </c>
      <c r="D95">
        <v>0.17857606676391005</v>
      </c>
      <c r="F95">
        <v>70.91836734693878</v>
      </c>
      <c r="G95">
        <v>70</v>
      </c>
    </row>
    <row r="96">
      <c r="A96">
        <v>71</v>
      </c>
      <c r="B96">
        <v>54.0730688298701</v>
      </c>
      <c r="C96">
        <v>20.926931170129897</v>
      </c>
      <c r="D96">
        <v>0.9978467485679687</v>
      </c>
      <c r="F96">
        <v>71.93877551020408</v>
      </c>
      <c r="G96">
        <v>70</v>
      </c>
    </row>
    <row r="97">
      <c r="A97">
        <v>72</v>
      </c>
      <c r="B97">
        <v>60.14289678526784</v>
      </c>
      <c r="C97">
        <v>9.857103214732163</v>
      </c>
      <c r="D97">
        <v>0.47001054828137556</v>
      </c>
      <c r="F97">
        <v>72.95918367346938</v>
      </c>
      <c r="G97">
        <v>70</v>
      </c>
    </row>
    <row r="98">
      <c r="A98">
        <v>73</v>
      </c>
      <c r="B98">
        <v>42.660298330419145</v>
      </c>
      <c r="C98">
        <v>-7.660298330419145</v>
      </c>
      <c r="D98">
        <v>-0.3652615722739025</v>
      </c>
      <c r="F98">
        <v>73.9795918367347</v>
      </c>
      <c r="G98">
        <v>70</v>
      </c>
    </row>
    <row r="99">
      <c r="A99">
        <v>74</v>
      </c>
      <c r="B99">
        <v>55.88947519979</v>
      </c>
      <c r="C99">
        <v>-10.889475199789999</v>
      </c>
      <c r="D99">
        <v>-0.5192365442111088</v>
      </c>
      <c r="F99">
        <v>75</v>
      </c>
      <c r="G99">
        <v>70</v>
      </c>
    </row>
    <row r="100">
      <c r="A100">
        <v>75</v>
      </c>
      <c r="B100">
        <v>61.77311851018368</v>
      </c>
      <c r="C100">
        <v>13.226881489816321</v>
      </c>
      <c r="D100">
        <v>0.6306897356811606</v>
      </c>
      <c r="F100">
        <v>76.0204081632653</v>
      </c>
      <c r="G100">
        <v>75</v>
      </c>
    </row>
    <row r="101">
      <c r="A101">
        <v>76</v>
      </c>
      <c r="B101">
        <v>69.25384343993059</v>
      </c>
      <c r="C101">
        <v>-29.25384343993059</v>
      </c>
      <c r="D101">
        <v>-1.3948940875438427</v>
      </c>
      <c r="F101">
        <v>77.04081632653062</v>
      </c>
      <c r="G101">
        <v>75</v>
      </c>
    </row>
    <row r="102">
      <c r="A102">
        <v>77</v>
      </c>
      <c r="B102">
        <v>60.36199924091223</v>
      </c>
      <c r="C102">
        <v>-0.36199924091223323</v>
      </c>
      <c r="D102">
        <v>-0.017261000315418086</v>
      </c>
      <c r="F102">
        <v>78.06122448979592</v>
      </c>
      <c r="G102">
        <v>75</v>
      </c>
    </row>
    <row r="103">
      <c r="A103">
        <v>78</v>
      </c>
      <c r="B103">
        <v>50.64080786800947</v>
      </c>
      <c r="C103">
        <v>-50.64080786800947</v>
      </c>
      <c r="D103">
        <v>-2.4146763357292964</v>
      </c>
      <c r="F103">
        <v>79.08163265306122</v>
      </c>
      <c r="G103">
        <v>75</v>
      </c>
    </row>
    <row r="104">
      <c r="A104">
        <v>79</v>
      </c>
      <c r="B104">
        <v>64.04501840704036</v>
      </c>
      <c r="C104">
        <v>10.95498159295964</v>
      </c>
      <c r="D104">
        <v>0.52236004764806</v>
      </c>
      <c r="F104">
        <v>80.10204081632654</v>
      </c>
      <c r="G104">
        <v>75</v>
      </c>
    </row>
    <row r="105">
      <c r="A105">
        <v>80</v>
      </c>
      <c r="B105">
        <v>49.2557154273942</v>
      </c>
      <c r="C105">
        <v>25.7442845726058</v>
      </c>
      <c r="D105">
        <v>1.2275498230552913</v>
      </c>
      <c r="F105">
        <v>81.12244897959184</v>
      </c>
      <c r="G105">
        <v>75</v>
      </c>
    </row>
    <row r="106">
      <c r="A106">
        <v>81</v>
      </c>
      <c r="B106">
        <v>63.17162647780689</v>
      </c>
      <c r="C106">
        <v>6.828373522193111</v>
      </c>
      <c r="D106">
        <v>0.3255933830782371</v>
      </c>
      <c r="F106">
        <v>82.14285714285714</v>
      </c>
      <c r="G106">
        <v>75</v>
      </c>
    </row>
    <row r="107">
      <c r="A107">
        <v>82</v>
      </c>
      <c r="B107">
        <v>58.18883195099171</v>
      </c>
      <c r="C107">
        <v>11.811168049008288</v>
      </c>
      <c r="D107">
        <v>0.5631850909566327</v>
      </c>
      <c r="F107">
        <v>83.16326530612245</v>
      </c>
      <c r="G107">
        <v>75</v>
      </c>
    </row>
    <row r="108">
      <c r="A108">
        <v>83</v>
      </c>
      <c r="B108">
        <v>59.25847962356515</v>
      </c>
      <c r="C108">
        <v>5.741520376434849</v>
      </c>
      <c r="D108">
        <v>0.2737695934910791</v>
      </c>
      <c r="F108">
        <v>84.18367346938776</v>
      </c>
      <c r="G108">
        <v>75</v>
      </c>
    </row>
    <row r="109">
      <c r="A109">
        <v>84</v>
      </c>
      <c r="B109">
        <v>49.4105833579935</v>
      </c>
      <c r="C109">
        <v>-49.4105833579935</v>
      </c>
      <c r="D109">
        <v>-2.3560162523492623</v>
      </c>
      <c r="F109">
        <v>85.20408163265306</v>
      </c>
      <c r="G109">
        <v>75</v>
      </c>
    </row>
    <row r="110">
      <c r="A110">
        <v>85</v>
      </c>
      <c r="B110">
        <v>68.6176480722617</v>
      </c>
      <c r="C110">
        <v>26.3823519277383</v>
      </c>
      <c r="D110">
        <v>1.2579744195004268</v>
      </c>
      <c r="F110">
        <v>86.22448979591837</v>
      </c>
      <c r="G110">
        <v>75</v>
      </c>
    </row>
    <row r="111">
      <c r="A111">
        <v>86</v>
      </c>
      <c r="B111">
        <v>50.612800007295455</v>
      </c>
      <c r="C111">
        <v>-50.612800007295455</v>
      </c>
      <c r="D111">
        <v>-2.413340853115022</v>
      </c>
      <c r="F111">
        <v>87.24489795918367</v>
      </c>
      <c r="G111">
        <v>80</v>
      </c>
    </row>
    <row r="112">
      <c r="A112">
        <v>87</v>
      </c>
      <c r="B112">
        <v>62.593980256825866</v>
      </c>
      <c r="C112">
        <v>7.406019743174134</v>
      </c>
      <c r="D112">
        <v>0.3531369535493446</v>
      </c>
      <c r="F112">
        <v>88.26530612244898</v>
      </c>
      <c r="G112">
        <v>80</v>
      </c>
    </row>
    <row r="113">
      <c r="A113">
        <v>88</v>
      </c>
      <c r="B113">
        <v>64.3650595391456</v>
      </c>
      <c r="C113">
        <v>15.634940460854395</v>
      </c>
      <c r="D113">
        <v>0.7455118180531817</v>
      </c>
      <c r="F113">
        <v>89.28571428571429</v>
      </c>
      <c r="G113">
        <v>80</v>
      </c>
    </row>
    <row r="114">
      <c r="A114">
        <v>89</v>
      </c>
      <c r="B114">
        <v>57.63709025027594</v>
      </c>
      <c r="C114">
        <v>-2.6370902502759392</v>
      </c>
      <c r="D114">
        <v>-0.12574284831949412</v>
      </c>
      <c r="F114">
        <v>90.3061224489796</v>
      </c>
      <c r="G114">
        <v>80</v>
      </c>
    </row>
    <row r="115">
      <c r="A115">
        <v>90</v>
      </c>
      <c r="B115">
        <v>57.61047296711534</v>
      </c>
      <c r="C115">
        <v>-12.610472967115342</v>
      </c>
      <c r="D115">
        <v>-0.6012978848088887</v>
      </c>
      <c r="F115">
        <v>91.3265306122449</v>
      </c>
      <c r="G115">
        <v>80</v>
      </c>
    </row>
    <row r="116">
      <c r="A116">
        <v>91</v>
      </c>
      <c r="B116">
        <v>57.22408572631058</v>
      </c>
      <c r="C116">
        <v>-17.224085726310577</v>
      </c>
      <c r="D116">
        <v>-0.8212861121073916</v>
      </c>
      <c r="F116">
        <v>92.34693877551021</v>
      </c>
      <c r="G116">
        <v>85</v>
      </c>
    </row>
    <row r="117">
      <c r="A117">
        <v>92</v>
      </c>
      <c r="B117">
        <v>50.7949983772543</v>
      </c>
      <c r="C117">
        <v>-50.7949983772543</v>
      </c>
      <c r="D117">
        <v>-2.4220285125515533</v>
      </c>
      <c r="F117">
        <v>93.36734693877551</v>
      </c>
      <c r="G117">
        <v>85</v>
      </c>
    </row>
    <row r="118">
      <c r="A118">
        <v>93</v>
      </c>
      <c r="B118">
        <v>83.94029976777603</v>
      </c>
      <c r="C118">
        <v>-13.940299767776025</v>
      </c>
      <c r="D118">
        <v>-0.6647072465738785</v>
      </c>
      <c r="F118">
        <v>94.38775510204081</v>
      </c>
      <c r="G118">
        <v>85</v>
      </c>
    </row>
    <row r="119">
      <c r="A119">
        <v>94</v>
      </c>
      <c r="B119">
        <v>54.72284706344131</v>
      </c>
      <c r="C119">
        <v>0.2771529365586929</v>
      </c>
      <c r="D119">
        <v>0.013215323085493743</v>
      </c>
      <c r="F119">
        <v>95.40816326530613</v>
      </c>
      <c r="G119">
        <v>90</v>
      </c>
    </row>
    <row r="120">
      <c r="A120">
        <v>95</v>
      </c>
      <c r="B120">
        <v>57.51940125747608</v>
      </c>
      <c r="C120">
        <v>-2.5194012574760833</v>
      </c>
      <c r="D120">
        <v>-0.12013115218245146</v>
      </c>
      <c r="F120">
        <v>96.42857142857143</v>
      </c>
      <c r="G120">
        <v>90</v>
      </c>
    </row>
    <row r="121">
      <c r="A121">
        <v>96</v>
      </c>
      <c r="B121">
        <v>60.704066287118806</v>
      </c>
      <c r="C121">
        <v>34.295933712881194</v>
      </c>
      <c r="D121">
        <v>1.6353131601707591</v>
      </c>
      <c r="F121">
        <v>97.44897959183673</v>
      </c>
      <c r="G121">
        <v>90</v>
      </c>
    </row>
    <row r="122">
      <c r="A122">
        <v>97</v>
      </c>
      <c r="B122">
        <v>64.22915102211715</v>
      </c>
      <c r="C122">
        <v>25.77084897788285</v>
      </c>
      <c r="D122">
        <v>1.2288164782192927</v>
      </c>
      <c r="F122">
        <v>98.46938775510205</v>
      </c>
      <c r="G122">
        <v>95</v>
      </c>
    </row>
    <row r="123">
      <c r="A123">
        <v>98</v>
      </c>
      <c r="B123">
        <v>53.51500022077965</v>
      </c>
      <c r="C123">
        <v>11.484999779220352</v>
      </c>
      <c r="D123">
        <v>0.5476325981019476</v>
      </c>
      <c r="F123">
        <v>99.48979591836735</v>
      </c>
      <c r="G123">
        <v>95</v>
      </c>
    </row>
  </sheetData>
  <mergeCells count="1">
    <mergeCell ref="A3:B3"/>
  </mergeCells>
  <pageMargins left="0.7" right="0.7" top="0.75" bottom="0.75" header="0" footer="0"/>
  <ignoredErrors>
    <ignoredError numberStoredAsText="1" sqref="A1:I123"/>
  </ignoredErrors>
</worksheet>
</file>

<file path=xl/worksheets/sheet10.xml><?xml version="1.0" encoding="utf-8"?>
<worksheet xmlns="http://schemas.openxmlformats.org/spreadsheetml/2006/main" xmlns:r="http://schemas.openxmlformats.org/officeDocument/2006/relationships">
  <dimension ref="A1:I123"/>
  <sheetViews>
    <sheetView workbookViewId="0" rightToLeft="0"/>
  </sheetViews>
  <sheetData>
    <row r="1">
      <c r="A1" t="str">
        <v>SUMMARY OUTPUT</v>
      </c>
    </row>
    <row r="3">
      <c r="A3" t="str">
        <v>Regression Statistics</v>
      </c>
    </row>
    <row r="4">
      <c r="A4" t="str">
        <v>Multiple R</v>
      </c>
      <c r="B4">
        <v>0.9302167943857784</v>
      </c>
    </row>
    <row r="5">
      <c r="A5" t="str">
        <v>R Square</v>
      </c>
      <c r="B5">
        <v>0.8653032845573536</v>
      </c>
    </row>
    <row r="6">
      <c r="A6" t="str">
        <v>Adjusted R Square</v>
      </c>
      <c r="B6">
        <v>0.8534835271048261</v>
      </c>
    </row>
    <row r="7">
      <c r="A7" t="str">
        <v>Standard Error</v>
      </c>
      <c r="B7">
        <v>22.104101178433186</v>
      </c>
    </row>
    <row r="8">
      <c r="A8" t="str">
        <v>Observations</v>
      </c>
      <c r="B8">
        <v>98</v>
      </c>
    </row>
    <row r="10">
      <c r="A10" t="str">
        <v>ANOVA</v>
      </c>
    </row>
    <row r="11">
      <c r="B11" t="str">
        <v>df</v>
      </c>
      <c r="C11" t="str">
        <v>SS</v>
      </c>
      <c r="D11" t="str">
        <v>MS</v>
      </c>
      <c r="E11" t="str">
        <v>F</v>
      </c>
      <c r="F11" t="str">
        <v>Significance F</v>
      </c>
    </row>
    <row r="12">
      <c r="A12" t="str">
        <v>Regression</v>
      </c>
      <c r="B12">
        <v>2</v>
      </c>
      <c r="C12">
        <v>301320.2362649845</v>
      </c>
      <c r="D12">
        <v>150660.11813249224</v>
      </c>
      <c r="E12">
        <v>308.35612822673727</v>
      </c>
      <c r="F12">
        <v>2.8668839807293028e-42</v>
      </c>
    </row>
    <row r="13">
      <c r="A13" t="str">
        <v>Residual</v>
      </c>
      <c r="B13">
        <v>96</v>
      </c>
      <c r="C13">
        <v>46904.7637350155</v>
      </c>
      <c r="D13">
        <v>488.5912889064114</v>
      </c>
    </row>
    <row r="14">
      <c r="A14" t="str">
        <v>Total</v>
      </c>
      <c r="B14">
        <v>98</v>
      </c>
      <c r="C14">
        <v>348225</v>
      </c>
    </row>
    <row r="16">
      <c r="B16" t="str">
        <v>Coefficients</v>
      </c>
      <c r="C16" t="str">
        <v>Standard Error</v>
      </c>
      <c r="D16" t="str">
        <v>t Stat</v>
      </c>
      <c r="E16" t="str">
        <v>P-value</v>
      </c>
      <c r="F16" t="str">
        <v>Lower 95%</v>
      </c>
      <c r="G16" t="str">
        <v>Upper 95%</v>
      </c>
      <c r="H16" t="str">
        <v>Lower 95.0%</v>
      </c>
      <c r="I16" t="str">
        <v>Upper 95.0%</v>
      </c>
    </row>
    <row r="17">
      <c r="A17" t="str">
        <v>Intercept</v>
      </c>
      <c r="B17">
        <v>0</v>
      </c>
      <c r="C17" t="e">
        <v>#N/A</v>
      </c>
      <c r="D17" t="e">
        <v>#N/A</v>
      </c>
      <c r="E17" t="e">
        <v>#N/A</v>
      </c>
      <c r="F17" t="e">
        <v>#N/A</v>
      </c>
      <c r="G17" t="e">
        <v>#N/A</v>
      </c>
      <c r="H17" t="e">
        <v>#N/A</v>
      </c>
      <c r="I17" t="e">
        <v>#N/A</v>
      </c>
    </row>
    <row r="18">
      <c r="A18" t="str">
        <v>Prediction - Para</v>
      </c>
      <c r="B18">
        <v>1.0065317224629482</v>
      </c>
      <c r="C18">
        <v>0.1254428882138617</v>
      </c>
      <c r="D18">
        <v>8.023824521219245</v>
      </c>
      <c r="E18">
        <v>2.5297132882312608e-12</v>
      </c>
      <c r="F18">
        <v>0.7575295573663675</v>
      </c>
      <c r="G18">
        <v>1.255533887559529</v>
      </c>
      <c r="H18">
        <v>0.7575295573663675</v>
      </c>
      <c r="I18">
        <v>1.255533887559529</v>
      </c>
    </row>
    <row r="19">
      <c r="A19" t="str">
        <v>Prediction - Z</v>
      </c>
      <c r="B19">
        <v>0.3312272031673345</v>
      </c>
      <c r="C19">
        <v>0.09163928939646533</v>
      </c>
      <c r="D19">
        <v>3.6144671717643244</v>
      </c>
      <c r="E19">
        <v>0.0004815728812243392</v>
      </c>
      <c r="F19">
        <v>0.14932465139628465</v>
      </c>
      <c r="G19">
        <v>0.5131297549383844</v>
      </c>
      <c r="H19">
        <v>0.14932465139628465</v>
      </c>
      <c r="I19">
        <v>0.5131297549383844</v>
      </c>
    </row>
    <row r="23">
      <c r="A23" t="str">
        <v>RESIDUAL OUTPUT</v>
      </c>
      <c r="F23" t="str">
        <v>PROBABILITY OUTPUT</v>
      </c>
    </row>
    <row r="25">
      <c r="A25" t="str">
        <v>Observation</v>
      </c>
      <c r="B25" t="str">
        <v>Predicted SCORE</v>
      </c>
      <c r="C25" t="str">
        <v>Residuals</v>
      </c>
      <c r="D25" t="str">
        <v>Standard Residuals</v>
      </c>
      <c r="F25" t="str">
        <v>Percentile</v>
      </c>
      <c r="G25" t="str">
        <v>SCORE</v>
      </c>
    </row>
    <row r="26">
      <c r="A26">
        <v>1</v>
      </c>
      <c r="B26">
        <v>71.2865684241242</v>
      </c>
      <c r="C26">
        <v>18.713431575875802</v>
      </c>
      <c r="D26">
        <v>0.8553778402257072</v>
      </c>
      <c r="F26">
        <v>0.5102040816326531</v>
      </c>
      <c r="G26">
        <v>0</v>
      </c>
    </row>
    <row r="27">
      <c r="A27">
        <v>2</v>
      </c>
      <c r="B27">
        <v>49.220660330849</v>
      </c>
      <c r="C27">
        <v>5.779339669151</v>
      </c>
      <c r="D27">
        <v>0.2641695652710759</v>
      </c>
      <c r="F27">
        <v>1.5306122448979593</v>
      </c>
      <c r="G27">
        <v>0</v>
      </c>
    </row>
    <row r="28">
      <c r="A28">
        <v>3</v>
      </c>
      <c r="B28">
        <v>28.711866942313733</v>
      </c>
      <c r="C28">
        <v>11.288133057686267</v>
      </c>
      <c r="D28">
        <v>0.5159726496935769</v>
      </c>
      <c r="F28">
        <v>2.5510204081632653</v>
      </c>
      <c r="G28">
        <v>0</v>
      </c>
    </row>
    <row r="29">
      <c r="A29">
        <v>4</v>
      </c>
      <c r="B29">
        <v>92.14036777237746</v>
      </c>
      <c r="C29">
        <v>-7.140367772377459</v>
      </c>
      <c r="D29">
        <v>-0.32638120586216585</v>
      </c>
      <c r="F29">
        <v>3.5714285714285716</v>
      </c>
      <c r="G29">
        <v>0</v>
      </c>
    </row>
    <row r="30">
      <c r="A30">
        <v>5</v>
      </c>
      <c r="B30">
        <v>57.8847650314238</v>
      </c>
      <c r="C30">
        <v>-12.884765031423797</v>
      </c>
      <c r="D30">
        <v>-0.588953578060105</v>
      </c>
      <c r="F30">
        <v>4.591836734693878</v>
      </c>
      <c r="G30">
        <v>0</v>
      </c>
    </row>
    <row r="31">
      <c r="A31">
        <v>6</v>
      </c>
      <c r="B31">
        <v>37.940191082386335</v>
      </c>
      <c r="C31">
        <v>22.059808917613665</v>
      </c>
      <c r="D31">
        <v>1.0083384028862736</v>
      </c>
      <c r="F31">
        <v>5.612244897959184</v>
      </c>
      <c r="G31">
        <v>0</v>
      </c>
    </row>
    <row r="32">
      <c r="A32">
        <v>7</v>
      </c>
      <c r="B32">
        <v>23.802515700092037</v>
      </c>
      <c r="C32">
        <v>36.19748429990796</v>
      </c>
      <c r="D32">
        <v>1.6545616348619987</v>
      </c>
      <c r="F32">
        <v>6.632653061224491</v>
      </c>
      <c r="G32">
        <v>0</v>
      </c>
    </row>
    <row r="33">
      <c r="A33">
        <v>8</v>
      </c>
      <c r="B33">
        <v>94.7554709010525</v>
      </c>
      <c r="C33">
        <v>-19.755470901052504</v>
      </c>
      <c r="D33">
        <v>-0.9030087273660945</v>
      </c>
      <c r="F33">
        <v>7.653061224489797</v>
      </c>
      <c r="G33">
        <v>0</v>
      </c>
    </row>
    <row r="34">
      <c r="A34">
        <v>9</v>
      </c>
      <c r="B34">
        <v>50.10031620002397</v>
      </c>
      <c r="C34">
        <v>24.89968379997603</v>
      </c>
      <c r="D34">
        <v>1.1381470931597288</v>
      </c>
      <c r="F34">
        <v>8.673469387755102</v>
      </c>
      <c r="G34">
        <v>0</v>
      </c>
    </row>
    <row r="35">
      <c r="A35">
        <v>10</v>
      </c>
      <c r="B35">
        <v>64.73663539930676</v>
      </c>
      <c r="C35">
        <v>25.263364600693237</v>
      </c>
      <c r="D35">
        <v>1.1547706876398598</v>
      </c>
      <c r="F35">
        <v>9.693877551020408</v>
      </c>
      <c r="G35">
        <v>0</v>
      </c>
    </row>
    <row r="36">
      <c r="A36">
        <v>11</v>
      </c>
      <c r="B36">
        <v>61.884447840232674</v>
      </c>
      <c r="C36">
        <v>-36.884447840232674</v>
      </c>
      <c r="D36">
        <v>-1.6859622567658012</v>
      </c>
      <c r="F36">
        <v>10.714285714285714</v>
      </c>
      <c r="G36">
        <v>15</v>
      </c>
    </row>
    <row r="37">
      <c r="A37">
        <v>12</v>
      </c>
      <c r="B37">
        <v>39.02905325787498</v>
      </c>
      <c r="C37">
        <v>15.970946742125022</v>
      </c>
      <c r="D37">
        <v>0.7300207808091094</v>
      </c>
      <c r="F37">
        <v>11.73469387755102</v>
      </c>
      <c r="G37">
        <v>25</v>
      </c>
    </row>
    <row r="38">
      <c r="A38">
        <v>13</v>
      </c>
      <c r="B38">
        <v>7.495755343855119</v>
      </c>
      <c r="C38">
        <v>37.50424465614488</v>
      </c>
      <c r="D38">
        <v>1.714292734776964</v>
      </c>
      <c r="F38">
        <v>12.755102040816327</v>
      </c>
      <c r="G38">
        <v>25</v>
      </c>
    </row>
    <row r="39">
      <c r="A39">
        <v>14</v>
      </c>
      <c r="B39">
        <v>8.203932808019799</v>
      </c>
      <c r="C39">
        <v>-8.203932808019799</v>
      </c>
      <c r="D39">
        <v>-0.37499601813957384</v>
      </c>
      <c r="F39">
        <v>13.775510204081632</v>
      </c>
      <c r="G39">
        <v>25</v>
      </c>
    </row>
    <row r="40">
      <c r="A40">
        <v>15</v>
      </c>
      <c r="B40">
        <v>21.733508318324674</v>
      </c>
      <c r="C40">
        <v>-21.733508318324674</v>
      </c>
      <c r="D40">
        <v>-0.9934234312119186</v>
      </c>
      <c r="F40">
        <v>14.795918367346939</v>
      </c>
      <c r="G40">
        <v>25</v>
      </c>
    </row>
    <row r="41">
      <c r="A41">
        <v>16</v>
      </c>
      <c r="B41">
        <v>46.70172030353929</v>
      </c>
      <c r="C41">
        <v>23.29827969646071</v>
      </c>
      <c r="D41">
        <v>1.0649480340860638</v>
      </c>
      <c r="F41">
        <v>15.816326530612244</v>
      </c>
      <c r="G41">
        <v>35</v>
      </c>
    </row>
    <row r="42">
      <c r="A42">
        <v>17</v>
      </c>
      <c r="B42">
        <v>60.57378530041139</v>
      </c>
      <c r="C42">
        <v>19.426214699588613</v>
      </c>
      <c r="D42">
        <v>0.8879586571880425</v>
      </c>
      <c r="F42">
        <v>16.836734693877553</v>
      </c>
      <c r="G42">
        <v>35</v>
      </c>
    </row>
    <row r="43">
      <c r="A43">
        <v>18</v>
      </c>
      <c r="B43">
        <v>73.37932119810563</v>
      </c>
      <c r="C43">
        <v>6.620678801894371</v>
      </c>
      <c r="D43">
        <v>0.30262658729536024</v>
      </c>
      <c r="F43">
        <v>17.857142857142858</v>
      </c>
      <c r="G43">
        <v>35</v>
      </c>
    </row>
    <row r="44">
      <c r="A44">
        <v>19</v>
      </c>
      <c r="B44">
        <v>6.746705209061016</v>
      </c>
      <c r="C44">
        <v>-6.746705209061016</v>
      </c>
      <c r="D44">
        <v>-0.30838716602922434</v>
      </c>
      <c r="F44">
        <v>18.877551020408166</v>
      </c>
      <c r="G44">
        <v>40</v>
      </c>
    </row>
    <row r="45">
      <c r="A45">
        <v>20</v>
      </c>
      <c r="B45">
        <v>23.442424566506585</v>
      </c>
      <c r="C45">
        <v>11.557575433493415</v>
      </c>
      <c r="D45">
        <v>0.5282886718271291</v>
      </c>
      <c r="F45">
        <v>19.89795918367347</v>
      </c>
      <c r="G45">
        <v>40</v>
      </c>
    </row>
    <row r="46">
      <c r="A46">
        <v>21</v>
      </c>
      <c r="B46">
        <v>49.438269806207785</v>
      </c>
      <c r="C46">
        <v>20.561730193792215</v>
      </c>
      <c r="D46">
        <v>0.9398622744928898</v>
      </c>
      <c r="F46">
        <v>20.918367346938776</v>
      </c>
      <c r="G46">
        <v>40</v>
      </c>
    </row>
    <row r="47">
      <c r="A47">
        <v>22</v>
      </c>
      <c r="B47">
        <v>58.111558434310766</v>
      </c>
      <c r="C47">
        <v>-18.111558434310766</v>
      </c>
      <c r="D47">
        <v>-0.8278666408054229</v>
      </c>
      <c r="F47">
        <v>21.938775510204085</v>
      </c>
      <c r="G47">
        <v>40</v>
      </c>
    </row>
    <row r="48">
      <c r="A48">
        <v>23</v>
      </c>
      <c r="B48">
        <v>56.79559551599362</v>
      </c>
      <c r="C48">
        <v>-21.795595515993618</v>
      </c>
      <c r="D48">
        <v>-0.9962613934975846</v>
      </c>
      <c r="F48">
        <v>22.95918367346939</v>
      </c>
      <c r="G48">
        <v>40</v>
      </c>
    </row>
    <row r="49">
      <c r="A49">
        <v>24</v>
      </c>
      <c r="B49">
        <v>69.82814655544654</v>
      </c>
      <c r="C49">
        <v>0.17185344455346296</v>
      </c>
      <c r="D49">
        <v>0.007855300490530678</v>
      </c>
      <c r="F49">
        <v>23.979591836734695</v>
      </c>
      <c r="G49">
        <v>40</v>
      </c>
    </row>
    <row r="50">
      <c r="A50">
        <v>25</v>
      </c>
      <c r="B50">
        <v>28.489796835325805</v>
      </c>
      <c r="C50">
        <v>26.510203164674195</v>
      </c>
      <c r="D50">
        <v>1.2117628044327544</v>
      </c>
      <c r="F50">
        <v>25.000000000000004</v>
      </c>
      <c r="G50">
        <v>40</v>
      </c>
    </row>
    <row r="51">
      <c r="A51">
        <v>26</v>
      </c>
      <c r="B51">
        <v>59.69391022456476</v>
      </c>
      <c r="C51">
        <v>-34.69391022456476</v>
      </c>
      <c r="D51">
        <v>-1.585834317802501</v>
      </c>
      <c r="F51">
        <v>26.02040816326531</v>
      </c>
      <c r="G51">
        <v>40</v>
      </c>
    </row>
    <row r="52">
      <c r="A52">
        <v>27</v>
      </c>
      <c r="B52">
        <v>43.228679787432306</v>
      </c>
      <c r="C52">
        <v>26.771320212567694</v>
      </c>
      <c r="D52">
        <v>1.22369828166298</v>
      </c>
      <c r="F52">
        <v>27.040816326530614</v>
      </c>
      <c r="G52">
        <v>45</v>
      </c>
    </row>
    <row r="53">
      <c r="A53">
        <v>28</v>
      </c>
      <c r="B53">
        <v>48.81432843941385</v>
      </c>
      <c r="C53">
        <v>-3.814328439413849</v>
      </c>
      <c r="D53">
        <v>-0.17435027932682165</v>
      </c>
      <c r="F53">
        <v>28.06122448979592</v>
      </c>
      <c r="G53">
        <v>45</v>
      </c>
    </row>
    <row r="54">
      <c r="A54">
        <v>29</v>
      </c>
      <c r="B54">
        <v>16.821607107677234</v>
      </c>
      <c r="C54">
        <v>38.17839289232276</v>
      </c>
      <c r="D54">
        <v>1.7451075781110532</v>
      </c>
      <c r="F54">
        <v>29.081632653061227</v>
      </c>
      <c r="G54">
        <v>45</v>
      </c>
    </row>
    <row r="55">
      <c r="A55">
        <v>30</v>
      </c>
      <c r="B55">
        <v>101.33424034966828</v>
      </c>
      <c r="C55">
        <v>-26.334240349668278</v>
      </c>
      <c r="D55">
        <v>-1.2037196674992894</v>
      </c>
      <c r="F55">
        <v>30.102040816326532</v>
      </c>
      <c r="G55">
        <v>45</v>
      </c>
    </row>
    <row r="56">
      <c r="A56">
        <v>31</v>
      </c>
      <c r="B56">
        <v>79.88636315242427</v>
      </c>
      <c r="C56">
        <v>-4.886363152424266</v>
      </c>
      <c r="D56">
        <v>-0.22335223461993683</v>
      </c>
      <c r="F56">
        <v>31.122448979591837</v>
      </c>
      <c r="G56">
        <v>45</v>
      </c>
    </row>
    <row r="57">
      <c r="A57">
        <v>32</v>
      </c>
      <c r="B57">
        <v>92.13365144713138</v>
      </c>
      <c r="C57">
        <v>-22.133651447131385</v>
      </c>
      <c r="D57">
        <v>-1.0117136931508928</v>
      </c>
      <c r="F57">
        <v>32.142857142857146</v>
      </c>
      <c r="G57">
        <v>45</v>
      </c>
    </row>
    <row r="58">
      <c r="A58">
        <v>33</v>
      </c>
      <c r="B58">
        <v>16.210030445620433</v>
      </c>
      <c r="C58">
        <v>-16.210030445620433</v>
      </c>
      <c r="D58">
        <v>-0.7409491293110861</v>
      </c>
      <c r="F58">
        <v>33.16326530612245</v>
      </c>
      <c r="G58">
        <v>45</v>
      </c>
    </row>
    <row r="59">
      <c r="A59">
        <v>34</v>
      </c>
      <c r="B59">
        <v>66.46061812924077</v>
      </c>
      <c r="C59">
        <v>-11.460618129240771</v>
      </c>
      <c r="D59">
        <v>-0.5238568214115887</v>
      </c>
      <c r="F59">
        <v>34.183673469387756</v>
      </c>
      <c r="G59">
        <v>45</v>
      </c>
    </row>
    <row r="60">
      <c r="A60">
        <v>35</v>
      </c>
      <c r="B60">
        <v>13.901997766262642</v>
      </c>
      <c r="C60">
        <v>41.09800223373736</v>
      </c>
      <c r="D60">
        <v>1.8785608746182247</v>
      </c>
      <c r="F60">
        <v>35.20408163265306</v>
      </c>
      <c r="G60">
        <v>45</v>
      </c>
    </row>
    <row r="61">
      <c r="A61">
        <v>36</v>
      </c>
      <c r="B61">
        <v>46.947890935723365</v>
      </c>
      <c r="C61">
        <v>13.052109064276635</v>
      </c>
      <c r="D61">
        <v>0.5966027565026548</v>
      </c>
      <c r="F61">
        <v>36.224489795918366</v>
      </c>
      <c r="G61">
        <v>55</v>
      </c>
    </row>
    <row r="62">
      <c r="A62">
        <v>37</v>
      </c>
      <c r="B62">
        <v>21.66316895501252</v>
      </c>
      <c r="C62">
        <v>48.33683104498748</v>
      </c>
      <c r="D62">
        <v>2.209442665551375</v>
      </c>
      <c r="F62">
        <v>37.244897959183675</v>
      </c>
      <c r="G62">
        <v>55</v>
      </c>
    </row>
    <row r="63">
      <c r="A63">
        <v>38</v>
      </c>
      <c r="B63">
        <v>43.43227091587951</v>
      </c>
      <c r="C63">
        <v>1.5677290841204865</v>
      </c>
      <c r="D63">
        <v>0.07165979754150184</v>
      </c>
      <c r="F63">
        <v>38.265306122448976</v>
      </c>
      <c r="G63">
        <v>55</v>
      </c>
    </row>
    <row r="64">
      <c r="A64">
        <v>39</v>
      </c>
      <c r="B64">
        <v>55.09591981708348</v>
      </c>
      <c r="C64">
        <v>29.904080182916523</v>
      </c>
      <c r="D64">
        <v>1.3668945440116254</v>
      </c>
      <c r="F64">
        <v>39.285714285714285</v>
      </c>
      <c r="G64">
        <v>55</v>
      </c>
    </row>
    <row r="65">
      <c r="A65">
        <v>40</v>
      </c>
      <c r="B65">
        <v>22.379821753512637</v>
      </c>
      <c r="C65">
        <v>17.620178246487363</v>
      </c>
      <c r="D65">
        <v>0.8054059968510597</v>
      </c>
      <c r="F65">
        <v>40.30612244897959</v>
      </c>
      <c r="G65">
        <v>55</v>
      </c>
    </row>
    <row r="66">
      <c r="A66">
        <v>41</v>
      </c>
      <c r="B66">
        <v>89.8689554638385</v>
      </c>
      <c r="C66">
        <v>-24.868955463838503</v>
      </c>
      <c r="D66">
        <v>-1.1367425224537908</v>
      </c>
      <c r="F66">
        <v>41.326530612244895</v>
      </c>
      <c r="G66">
        <v>55</v>
      </c>
    </row>
    <row r="67">
      <c r="A67">
        <v>42</v>
      </c>
      <c r="B67">
        <v>62.45347515005453</v>
      </c>
      <c r="C67">
        <v>17.54652484994547</v>
      </c>
      <c r="D67">
        <v>0.8020393517221936</v>
      </c>
      <c r="F67">
        <v>42.3469387755102</v>
      </c>
      <c r="G67">
        <v>55</v>
      </c>
    </row>
    <row r="68">
      <c r="A68">
        <v>43</v>
      </c>
      <c r="B68">
        <v>64.72456014667941</v>
      </c>
      <c r="C68">
        <v>-19.72456014667941</v>
      </c>
      <c r="D68">
        <v>-0.9015958184504741</v>
      </c>
      <c r="F68">
        <v>43.36734693877551</v>
      </c>
      <c r="G68">
        <v>55</v>
      </c>
    </row>
    <row r="69">
      <c r="A69">
        <v>44</v>
      </c>
      <c r="B69">
        <v>59.950577251956645</v>
      </c>
      <c r="C69">
        <v>0.049422748043355114</v>
      </c>
      <c r="D69">
        <v>0.002259079170377434</v>
      </c>
      <c r="F69">
        <v>44.38775510204081</v>
      </c>
      <c r="G69">
        <v>55</v>
      </c>
    </row>
    <row r="70">
      <c r="A70">
        <v>45</v>
      </c>
      <c r="B70">
        <v>14.971503009525652</v>
      </c>
      <c r="C70">
        <v>25.02849699047435</v>
      </c>
      <c r="D70">
        <v>1.1440350538062984</v>
      </c>
      <c r="F70">
        <v>45.40816326530612</v>
      </c>
      <c r="G70">
        <v>55</v>
      </c>
    </row>
    <row r="71">
      <c r="A71">
        <v>46</v>
      </c>
      <c r="B71">
        <v>44.35069939198006</v>
      </c>
      <c r="C71">
        <v>10.649300608019942</v>
      </c>
      <c r="D71">
        <v>0.48677206620646707</v>
      </c>
      <c r="F71">
        <v>46.42857142857143</v>
      </c>
      <c r="G71">
        <v>55</v>
      </c>
    </row>
    <row r="72">
      <c r="A72">
        <v>47</v>
      </c>
      <c r="B72">
        <v>22.125070647907272</v>
      </c>
      <c r="C72">
        <v>-22.125070647907272</v>
      </c>
      <c r="D72">
        <v>-1.0113214708330367</v>
      </c>
      <c r="F72">
        <v>47.44897959183673</v>
      </c>
      <c r="G72">
        <v>55</v>
      </c>
    </row>
    <row r="73">
      <c r="A73">
        <v>48</v>
      </c>
      <c r="B73">
        <v>31.172011475737037</v>
      </c>
      <c r="C73">
        <v>-16.172011475737037</v>
      </c>
      <c r="D73">
        <v>-0.7392113088469662</v>
      </c>
      <c r="F73">
        <v>48.46938775510204</v>
      </c>
      <c r="G73">
        <v>55</v>
      </c>
    </row>
    <row r="74">
      <c r="A74">
        <v>49</v>
      </c>
      <c r="B74">
        <v>65.55367551971366</v>
      </c>
      <c r="C74">
        <v>14.446324480286336</v>
      </c>
      <c r="D74">
        <v>0.660331365898548</v>
      </c>
      <c r="F74">
        <v>49.48979591836735</v>
      </c>
      <c r="G74">
        <v>60</v>
      </c>
    </row>
    <row r="75">
      <c r="A75">
        <v>50</v>
      </c>
      <c r="B75">
        <v>52.412085556815356</v>
      </c>
      <c r="C75">
        <v>12.587914443184644</v>
      </c>
      <c r="D75">
        <v>0.5753847457479665</v>
      </c>
      <c r="F75">
        <v>50.51020408163265</v>
      </c>
      <c r="G75">
        <v>60</v>
      </c>
    </row>
    <row r="76">
      <c r="A76">
        <v>51</v>
      </c>
      <c r="B76">
        <v>27.557943190665696</v>
      </c>
      <c r="C76">
        <v>27.442056809334304</v>
      </c>
      <c r="D76">
        <v>1.2543571813509553</v>
      </c>
      <c r="F76">
        <v>51.53061224489796</v>
      </c>
      <c r="G76">
        <v>60</v>
      </c>
    </row>
    <row r="77">
      <c r="A77">
        <v>52</v>
      </c>
      <c r="B77">
        <v>28.025475351712963</v>
      </c>
      <c r="C77">
        <v>16.974524648287037</v>
      </c>
      <c r="D77">
        <v>0.7758936234457184</v>
      </c>
      <c r="F77">
        <v>52.55102040816326</v>
      </c>
      <c r="G77">
        <v>60</v>
      </c>
    </row>
    <row r="78">
      <c r="A78">
        <v>53</v>
      </c>
      <c r="B78">
        <v>56.88019461678386</v>
      </c>
      <c r="C78">
        <v>-1.8801946167838608</v>
      </c>
      <c r="D78">
        <v>-0.08594237801803657</v>
      </c>
      <c r="F78">
        <v>53.57142857142857</v>
      </c>
      <c r="G78">
        <v>60</v>
      </c>
    </row>
    <row r="79">
      <c r="A79">
        <v>54</v>
      </c>
      <c r="B79">
        <v>72.10046923994472</v>
      </c>
      <c r="C79">
        <v>-2.100469239944715</v>
      </c>
      <c r="D79">
        <v>-0.096010976642073</v>
      </c>
      <c r="F79">
        <v>54.59183673469388</v>
      </c>
      <c r="G79">
        <v>60</v>
      </c>
    </row>
    <row r="80">
      <c r="A80">
        <v>55</v>
      </c>
      <c r="B80">
        <v>13.204885795232116</v>
      </c>
      <c r="C80">
        <v>-13.204885795232116</v>
      </c>
      <c r="D80">
        <v>-0.6035860737863704</v>
      </c>
      <c r="F80">
        <v>55.61224489795918</v>
      </c>
      <c r="G80">
        <v>60</v>
      </c>
    </row>
    <row r="81">
      <c r="A81">
        <v>56</v>
      </c>
      <c r="B81">
        <v>38.85827090156291</v>
      </c>
      <c r="C81">
        <v>36.14172909843709</v>
      </c>
      <c r="D81">
        <v>1.652013103684158</v>
      </c>
      <c r="F81">
        <v>56.63265306122449</v>
      </c>
      <c r="G81">
        <v>65</v>
      </c>
    </row>
    <row r="82">
      <c r="A82">
        <v>57</v>
      </c>
      <c r="B82">
        <v>20.425510372229965</v>
      </c>
      <c r="C82">
        <v>44.574489627770035</v>
      </c>
      <c r="D82">
        <v>2.0374686765690484</v>
      </c>
      <c r="F82">
        <v>57.6530612244898</v>
      </c>
      <c r="G82">
        <v>65</v>
      </c>
    </row>
    <row r="83">
      <c r="A83">
        <v>58</v>
      </c>
      <c r="B83">
        <v>51.63712859913826</v>
      </c>
      <c r="C83">
        <v>-6.637128599138258</v>
      </c>
      <c r="D83">
        <v>-0.3033784959969565</v>
      </c>
      <c r="F83">
        <v>58.6734693877551</v>
      </c>
      <c r="G83">
        <v>65</v>
      </c>
    </row>
    <row r="84">
      <c r="A84">
        <v>59</v>
      </c>
      <c r="B84">
        <v>45.063459406239346</v>
      </c>
      <c r="C84">
        <v>9.936540593760654</v>
      </c>
      <c r="D84">
        <v>0.4541923055610537</v>
      </c>
      <c r="F84">
        <v>59.69387755102041</v>
      </c>
      <c r="G84">
        <v>65</v>
      </c>
    </row>
    <row r="85">
      <c r="A85">
        <v>60</v>
      </c>
      <c r="B85">
        <v>37.60361329151934</v>
      </c>
      <c r="C85">
        <v>-12.603613291519338</v>
      </c>
      <c r="D85">
        <v>-0.5761023291012982</v>
      </c>
      <c r="F85">
        <v>60.714285714285715</v>
      </c>
      <c r="G85">
        <v>65</v>
      </c>
    </row>
    <row r="86">
      <c r="A86">
        <v>61</v>
      </c>
      <c r="B86">
        <v>45.075539378642155</v>
      </c>
      <c r="C86">
        <v>39.924460621357845</v>
      </c>
      <c r="D86">
        <v>1.824919110105817</v>
      </c>
      <c r="F86">
        <v>61.73469387755102</v>
      </c>
      <c r="G86">
        <v>65</v>
      </c>
    </row>
    <row r="87">
      <c r="A87">
        <v>62</v>
      </c>
      <c r="B87">
        <v>50.30797878343358</v>
      </c>
      <c r="C87">
        <v>24.692021216566417</v>
      </c>
      <c r="D87">
        <v>1.128654982032361</v>
      </c>
      <c r="F87">
        <v>62.755102040816325</v>
      </c>
      <c r="G87">
        <v>65</v>
      </c>
    </row>
    <row r="88">
      <c r="A88">
        <v>63</v>
      </c>
      <c r="B88">
        <v>27.734892669753002</v>
      </c>
      <c r="C88">
        <v>12.265107330246998</v>
      </c>
      <c r="D88">
        <v>0.5606294588859855</v>
      </c>
      <c r="F88">
        <v>63.775510204081634</v>
      </c>
      <c r="G88">
        <v>70</v>
      </c>
    </row>
    <row r="89">
      <c r="A89">
        <v>64</v>
      </c>
      <c r="B89">
        <v>68.01191643952605</v>
      </c>
      <c r="C89">
        <v>-8.011916439526047</v>
      </c>
      <c r="D89">
        <v>-0.3662190845288562</v>
      </c>
      <c r="F89">
        <v>64.79591836734694</v>
      </c>
      <c r="G89">
        <v>70</v>
      </c>
    </row>
    <row r="90">
      <c r="A90">
        <v>65</v>
      </c>
      <c r="B90">
        <v>70.02489005661182</v>
      </c>
      <c r="C90">
        <v>-5.024890056611824</v>
      </c>
      <c r="D90">
        <v>-0.22968420231045172</v>
      </c>
      <c r="F90">
        <v>65.81632653061224</v>
      </c>
      <c r="G90">
        <v>70</v>
      </c>
    </row>
    <row r="91">
      <c r="A91">
        <v>66</v>
      </c>
      <c r="B91">
        <v>45.17248926339408</v>
      </c>
      <c r="C91">
        <v>-20.172489263394077</v>
      </c>
      <c r="D91">
        <v>-0.9220703444013175</v>
      </c>
      <c r="F91">
        <v>66.83673469387755</v>
      </c>
      <c r="G91">
        <v>70</v>
      </c>
    </row>
    <row r="92">
      <c r="A92">
        <v>67</v>
      </c>
      <c r="B92">
        <v>49.78701805253324</v>
      </c>
      <c r="C92">
        <v>-9.787018052533242</v>
      </c>
      <c r="D92">
        <v>-0.4473577350087964</v>
      </c>
      <c r="F92">
        <v>67.85714285714286</v>
      </c>
      <c r="G92">
        <v>70</v>
      </c>
    </row>
    <row r="93">
      <c r="A93">
        <v>68</v>
      </c>
      <c r="B93">
        <v>68.79260543908148</v>
      </c>
      <c r="C93">
        <v>-3.792605439081484</v>
      </c>
      <c r="D93">
        <v>-0.17335733620828242</v>
      </c>
      <c r="F93">
        <v>68.87755102040816</v>
      </c>
      <c r="G93">
        <v>70</v>
      </c>
    </row>
    <row r="94">
      <c r="A94">
        <v>69</v>
      </c>
      <c r="B94">
        <v>61.84682537029825</v>
      </c>
      <c r="C94">
        <v>13.153174629701752</v>
      </c>
      <c r="D94">
        <v>0.6012223926567193</v>
      </c>
      <c r="F94">
        <v>69.89795918367346</v>
      </c>
      <c r="G94">
        <v>70</v>
      </c>
    </row>
    <row r="95">
      <c r="A95">
        <v>70</v>
      </c>
      <c r="B95">
        <v>46.305872119715985</v>
      </c>
      <c r="C95">
        <v>13.694127880284015</v>
      </c>
      <c r="D95">
        <v>0.6259489865617431</v>
      </c>
      <c r="F95">
        <v>70.91836734693878</v>
      </c>
      <c r="G95">
        <v>70</v>
      </c>
    </row>
    <row r="96">
      <c r="A96">
        <v>71</v>
      </c>
      <c r="B96">
        <v>45.051775155833816</v>
      </c>
      <c r="C96">
        <v>29.948224844166184</v>
      </c>
      <c r="D96">
        <v>1.3689123655343174</v>
      </c>
      <c r="F96">
        <v>71.93877551020408</v>
      </c>
      <c r="G96">
        <v>70</v>
      </c>
    </row>
    <row r="97">
      <c r="A97">
        <v>72</v>
      </c>
      <c r="B97">
        <v>68.39952413125295</v>
      </c>
      <c r="C97">
        <v>1.6004758687470542</v>
      </c>
      <c r="D97">
        <v>0.07315663011305006</v>
      </c>
      <c r="F97">
        <v>72.95918367346938</v>
      </c>
      <c r="G97">
        <v>70</v>
      </c>
    </row>
    <row r="98">
      <c r="A98">
        <v>73</v>
      </c>
      <c r="B98">
        <v>9.90158517297909</v>
      </c>
      <c r="C98">
        <v>25.09841482702091</v>
      </c>
      <c r="D98">
        <v>1.1472309491062045</v>
      </c>
      <c r="F98">
        <v>73.9795918367347</v>
      </c>
      <c r="G98">
        <v>70</v>
      </c>
    </row>
    <row r="99">
      <c r="A99">
        <v>74</v>
      </c>
      <c r="B99">
        <v>39.01669859510989</v>
      </c>
      <c r="C99">
        <v>5.983301404890113</v>
      </c>
      <c r="D99">
        <v>0.27349251324552</v>
      </c>
      <c r="F99">
        <v>75</v>
      </c>
      <c r="G99">
        <v>70</v>
      </c>
    </row>
    <row r="100">
      <c r="A100">
        <v>75</v>
      </c>
      <c r="B100">
        <v>66.95533775909061</v>
      </c>
      <c r="C100">
        <v>8.044662240909389</v>
      </c>
      <c r="D100">
        <v>0.3677158721570458</v>
      </c>
      <c r="F100">
        <v>76.0204081632653</v>
      </c>
      <c r="G100">
        <v>75</v>
      </c>
    </row>
    <row r="101">
      <c r="A101">
        <v>76</v>
      </c>
      <c r="B101">
        <v>62.720726162173634</v>
      </c>
      <c r="C101">
        <v>-22.720726162173634</v>
      </c>
      <c r="D101">
        <v>-1.0385484668677203</v>
      </c>
      <c r="F101">
        <v>77.04081632653062</v>
      </c>
      <c r="G101">
        <v>75</v>
      </c>
    </row>
    <row r="102">
      <c r="A102">
        <v>77</v>
      </c>
      <c r="B102">
        <v>39.4926830602365</v>
      </c>
      <c r="C102">
        <v>20.5073169397635</v>
      </c>
      <c r="D102">
        <v>0.9373750827919974</v>
      </c>
      <c r="F102">
        <v>78.06122448979592</v>
      </c>
      <c r="G102">
        <v>75</v>
      </c>
    </row>
    <row r="103">
      <c r="A103">
        <v>78</v>
      </c>
      <c r="B103">
        <v>23.146752066419488</v>
      </c>
      <c r="C103">
        <v>-23.146752066419488</v>
      </c>
      <c r="D103">
        <v>-1.0580218123295864</v>
      </c>
      <c r="F103">
        <v>79.08163265306122</v>
      </c>
      <c r="G103">
        <v>75</v>
      </c>
    </row>
    <row r="104">
      <c r="A104">
        <v>79</v>
      </c>
      <c r="B104">
        <v>68.97815562284029</v>
      </c>
      <c r="C104">
        <v>6.021844377159709</v>
      </c>
      <c r="D104">
        <v>0.2752542854914157</v>
      </c>
      <c r="F104">
        <v>80.10204081632654</v>
      </c>
      <c r="G104">
        <v>75</v>
      </c>
    </row>
    <row r="105">
      <c r="A105">
        <v>80</v>
      </c>
      <c r="B105">
        <v>13.765264491881432</v>
      </c>
      <c r="C105">
        <v>61.23473550811857</v>
      </c>
      <c r="D105">
        <v>2.7989968378247863</v>
      </c>
      <c r="F105">
        <v>81.12244897959184</v>
      </c>
      <c r="G105">
        <v>75</v>
      </c>
    </row>
    <row r="106">
      <c r="A106">
        <v>81</v>
      </c>
      <c r="B106">
        <v>69.83695273945953</v>
      </c>
      <c r="C106">
        <v>0.16304726054046625</v>
      </c>
      <c r="D106">
        <v>0.007452775991957265</v>
      </c>
      <c r="F106">
        <v>82.14285714285714</v>
      </c>
      <c r="G106">
        <v>75</v>
      </c>
    </row>
    <row r="107">
      <c r="A107">
        <v>82</v>
      </c>
      <c r="B107">
        <v>52.2829396208915</v>
      </c>
      <c r="C107">
        <v>17.717060379108503</v>
      </c>
      <c r="D107">
        <v>0.8098344112240154</v>
      </c>
      <c r="F107">
        <v>83.16326530612245</v>
      </c>
      <c r="G107">
        <v>75</v>
      </c>
    </row>
    <row r="108">
      <c r="A108">
        <v>83</v>
      </c>
      <c r="B108">
        <v>58.277605565945294</v>
      </c>
      <c r="C108">
        <v>6.722394434054706</v>
      </c>
      <c r="D108">
        <v>0.3072759375442297</v>
      </c>
      <c r="F108">
        <v>84.18367346938776</v>
      </c>
      <c r="G108">
        <v>75</v>
      </c>
    </row>
    <row r="109">
      <c r="A109">
        <v>84</v>
      </c>
      <c r="B109">
        <v>21.412490698882536</v>
      </c>
      <c r="C109">
        <v>-21.412490698882536</v>
      </c>
      <c r="D109">
        <v>-0.9787499408432787</v>
      </c>
      <c r="F109">
        <v>85.20408163265306</v>
      </c>
      <c r="G109">
        <v>75</v>
      </c>
    </row>
    <row r="110">
      <c r="A110">
        <v>85</v>
      </c>
      <c r="B110">
        <v>101.08571554529343</v>
      </c>
      <c r="C110">
        <v>-6.085715545293425</v>
      </c>
      <c r="D110">
        <v>-0.2781737918165592</v>
      </c>
      <c r="F110">
        <v>86.22448979591837</v>
      </c>
      <c r="G110">
        <v>75</v>
      </c>
    </row>
    <row r="111">
      <c r="A111">
        <v>86</v>
      </c>
      <c r="B111">
        <v>17.357004611311204</v>
      </c>
      <c r="C111">
        <v>-17.357004611311204</v>
      </c>
      <c r="D111">
        <v>-0.7933765144577005</v>
      </c>
      <c r="F111">
        <v>87.24489795918367</v>
      </c>
      <c r="G111">
        <v>80</v>
      </c>
    </row>
    <row r="112">
      <c r="A112">
        <v>87</v>
      </c>
      <c r="B112">
        <v>67.0415776981845</v>
      </c>
      <c r="C112">
        <v>2.958422301815503</v>
      </c>
      <c r="D112">
        <v>0.13522740972130215</v>
      </c>
      <c r="F112">
        <v>88.26530612244898</v>
      </c>
      <c r="G112">
        <v>80</v>
      </c>
    </row>
    <row r="113">
      <c r="A113">
        <v>88</v>
      </c>
      <c r="B113">
        <v>93.07875984188766</v>
      </c>
      <c r="C113">
        <v>-13.07875984188766</v>
      </c>
      <c r="D113">
        <v>-0.5978209448664952</v>
      </c>
      <c r="F113">
        <v>89.28571428571429</v>
      </c>
      <c r="G113">
        <v>80</v>
      </c>
    </row>
    <row r="114">
      <c r="A114">
        <v>89</v>
      </c>
      <c r="B114">
        <v>52.929832150132476</v>
      </c>
      <c r="C114">
        <v>2.0701678498675236</v>
      </c>
      <c r="D114">
        <v>0.0946259213412869</v>
      </c>
      <c r="F114">
        <v>90.3061224489796</v>
      </c>
      <c r="G114">
        <v>80</v>
      </c>
    </row>
    <row r="115">
      <c r="A115">
        <v>90</v>
      </c>
      <c r="B115">
        <v>30.13454310560371</v>
      </c>
      <c r="C115">
        <v>14.865456894396289</v>
      </c>
      <c r="D115">
        <v>0.6794896147582674</v>
      </c>
      <c r="F115">
        <v>91.3265306122449</v>
      </c>
      <c r="G115">
        <v>80</v>
      </c>
    </row>
    <row r="116">
      <c r="A116">
        <v>91</v>
      </c>
      <c r="B116">
        <v>48.17042014566456</v>
      </c>
      <c r="C116">
        <v>-8.170420145664558</v>
      </c>
      <c r="D116">
        <v>-0.373464177833887</v>
      </c>
      <c r="F116">
        <v>92.34693877551021</v>
      </c>
      <c r="G116">
        <v>85</v>
      </c>
    </row>
    <row r="117">
      <c r="A117">
        <v>92</v>
      </c>
      <c r="B117">
        <v>23.809827508399415</v>
      </c>
      <c r="C117">
        <v>-23.809827508399415</v>
      </c>
      <c r="D117">
        <v>-1.0883305260023193</v>
      </c>
      <c r="F117">
        <v>93.36734693877551</v>
      </c>
      <c r="G117">
        <v>85</v>
      </c>
    </row>
    <row r="118">
      <c r="A118">
        <v>93</v>
      </c>
      <c r="B118">
        <v>109.25376333565089</v>
      </c>
      <c r="C118">
        <v>-39.25376333565089</v>
      </c>
      <c r="D118">
        <v>-1.7942620072988236</v>
      </c>
      <c r="F118">
        <v>94.38775510204081</v>
      </c>
      <c r="G118">
        <v>85</v>
      </c>
    </row>
    <row r="119">
      <c r="A119">
        <v>94</v>
      </c>
      <c r="B119">
        <v>48.766700232413825</v>
      </c>
      <c r="C119">
        <v>6.233299767586175</v>
      </c>
      <c r="D119">
        <v>0.28491976316897033</v>
      </c>
      <c r="F119">
        <v>95.40816326530613</v>
      </c>
      <c r="G119">
        <v>90</v>
      </c>
    </row>
    <row r="120">
      <c r="A120">
        <v>95</v>
      </c>
      <c r="B120">
        <v>27.83479046629632</v>
      </c>
      <c r="C120">
        <v>27.16520953370368</v>
      </c>
      <c r="D120">
        <v>1.2417026864369078</v>
      </c>
      <c r="F120">
        <v>96.42857142857143</v>
      </c>
      <c r="G120">
        <v>90</v>
      </c>
    </row>
    <row r="121">
      <c r="A121">
        <v>96</v>
      </c>
      <c r="B121">
        <v>123.76661279007452</v>
      </c>
      <c r="C121">
        <v>-28.766612790074518</v>
      </c>
      <c r="D121">
        <v>-1.3149017067881923</v>
      </c>
      <c r="F121">
        <v>97.44897959183673</v>
      </c>
      <c r="G121">
        <v>90</v>
      </c>
    </row>
    <row r="122">
      <c r="A122">
        <v>97</v>
      </c>
      <c r="B122">
        <v>98.52284173280908</v>
      </c>
      <c r="C122">
        <v>-8.522841732809084</v>
      </c>
      <c r="D122">
        <v>-0.38957312155371315</v>
      </c>
      <c r="F122">
        <v>98.46938775510205</v>
      </c>
      <c r="G122">
        <v>95</v>
      </c>
    </row>
    <row r="123">
      <c r="A123">
        <v>98</v>
      </c>
      <c r="B123">
        <v>19.314992990220375</v>
      </c>
      <c r="C123">
        <v>45.685007009779625</v>
      </c>
      <c r="D123">
        <v>2.0882296476878377</v>
      </c>
      <c r="F123">
        <v>99.48979591836735</v>
      </c>
      <c r="G123">
        <v>95</v>
      </c>
    </row>
  </sheetData>
  <mergeCells count="1">
    <mergeCell ref="A3:B3"/>
  </mergeCells>
  <pageMargins left="0.7" right="0.7" top="0.75" bottom="0.75" header="0" footer="0"/>
  <ignoredErrors>
    <ignoredError numberStoredAsText="1" sqref="A1:I123"/>
  </ignoredErrors>
</worksheet>
</file>

<file path=xl/worksheets/sheet11.xml><?xml version="1.0" encoding="utf-8"?>
<worksheet xmlns="http://schemas.openxmlformats.org/spreadsheetml/2006/main" xmlns:r="http://schemas.openxmlformats.org/officeDocument/2006/relationships">
  <dimension ref="A1:I124"/>
  <sheetViews>
    <sheetView workbookViewId="0" rightToLeft="0"/>
  </sheetViews>
  <sheetData>
    <row r="1">
      <c r="A1" t="str">
        <v>SUMMARY OUTPUT</v>
      </c>
    </row>
    <row r="3">
      <c r="A3" t="str">
        <v>Regression Statistics</v>
      </c>
    </row>
    <row r="4">
      <c r="A4" t="str">
        <v>Multiple R</v>
      </c>
      <c r="B4">
        <v>0.9438905167014467</v>
      </c>
    </row>
    <row r="5">
      <c r="A5" t="str">
        <v>R Square</v>
      </c>
      <c r="B5">
        <v>0.8909293075189241</v>
      </c>
    </row>
    <row r="6">
      <c r="A6" t="str">
        <v>Adjusted R Square</v>
      </c>
      <c r="B6">
        <v>0.8781067666245856</v>
      </c>
    </row>
    <row r="7">
      <c r="A7" t="str">
        <v>Standard Error</v>
      </c>
      <c r="B7">
        <v>19.995036723416266</v>
      </c>
    </row>
    <row r="8">
      <c r="A8" t="str">
        <v>Observations</v>
      </c>
      <c r="B8">
        <v>98</v>
      </c>
    </row>
    <row r="10">
      <c r="A10" t="str">
        <v>ANOVA</v>
      </c>
    </row>
    <row r="11">
      <c r="B11" t="str">
        <v>df</v>
      </c>
      <c r="C11" t="str">
        <v>SS</v>
      </c>
      <c r="D11" t="str">
        <v>MS</v>
      </c>
      <c r="E11" t="str">
        <v>F</v>
      </c>
      <c r="F11" t="str">
        <v>Significance F</v>
      </c>
    </row>
    <row r="12">
      <c r="A12" t="str">
        <v>Regression</v>
      </c>
      <c r="B12">
        <v>3</v>
      </c>
      <c r="C12">
        <v>310243.85811077734</v>
      </c>
      <c r="D12">
        <v>103414.61937025911</v>
      </c>
      <c r="E12">
        <v>258.6649150472838</v>
      </c>
      <c r="F12">
        <v>2.8014979985659215e-45</v>
      </c>
    </row>
    <row r="13">
      <c r="A13" t="str">
        <v>Residual</v>
      </c>
      <c r="B13">
        <v>95</v>
      </c>
      <c r="C13">
        <v>37981.14188922268</v>
      </c>
      <c r="D13">
        <v>399.80149357076505</v>
      </c>
    </row>
    <row r="14">
      <c r="A14" t="str">
        <v>Total</v>
      </c>
      <c r="B14">
        <v>98</v>
      </c>
      <c r="C14">
        <v>348225</v>
      </c>
    </row>
    <row r="16">
      <c r="B16" t="str">
        <v>Coefficients</v>
      </c>
      <c r="C16" t="str">
        <v>Standard Error</v>
      </c>
      <c r="D16" t="str">
        <v>t Stat</v>
      </c>
      <c r="E16" t="str">
        <v>P-value</v>
      </c>
      <c r="F16" t="str">
        <v>Lower 95%</v>
      </c>
      <c r="G16" t="str">
        <v>Upper 95%</v>
      </c>
      <c r="H16" t="str">
        <v>Lower 95.0%</v>
      </c>
      <c r="I16" t="str">
        <v>Upper 95.0%</v>
      </c>
    </row>
    <row r="17">
      <c r="A17" t="str">
        <v>Intercept</v>
      </c>
      <c r="B17">
        <v>0</v>
      </c>
      <c r="C17" t="e">
        <v>#N/A</v>
      </c>
      <c r="D17" t="e">
        <v>#N/A</v>
      </c>
      <c r="E17" t="e">
        <v>#N/A</v>
      </c>
      <c r="F17" t="e">
        <v>#N/A</v>
      </c>
      <c r="G17" t="e">
        <v>#N/A</v>
      </c>
      <c r="H17" t="e">
        <v>#N/A</v>
      </c>
      <c r="I17" t="e">
        <v>#N/A</v>
      </c>
    </row>
    <row r="18">
      <c r="A18" t="str">
        <v>Debt to EBITDA Score</v>
      </c>
      <c r="B18">
        <v>9.764431147950452</v>
      </c>
      <c r="C18">
        <v>16.09698301619678</v>
      </c>
      <c r="D18">
        <v>0.6066000776745235</v>
      </c>
      <c r="E18">
        <v>0.5455632536345637</v>
      </c>
      <c r="F18">
        <v>-22.192120538365153</v>
      </c>
      <c r="G18">
        <v>41.72098283426606</v>
      </c>
      <c r="H18">
        <v>-22.192120538365153</v>
      </c>
      <c r="I18">
        <v>41.72098283426606</v>
      </c>
    </row>
    <row r="19">
      <c r="A19" t="str">
        <v>DSCR  Score</v>
      </c>
      <c r="B19">
        <v>49.25894743998258</v>
      </c>
      <c r="C19">
        <v>15.136397391517386</v>
      </c>
      <c r="D19">
        <v>3.2543376185133637</v>
      </c>
      <c r="E19">
        <v>0.0015750853823846363</v>
      </c>
      <c r="F19">
        <v>19.209399329014694</v>
      </c>
      <c r="G19">
        <v>79.30849555095045</v>
      </c>
      <c r="H19">
        <v>19.209399329014694</v>
      </c>
      <c r="I19">
        <v>79.30849555095045</v>
      </c>
    </row>
    <row r="20">
      <c r="A20" t="str">
        <v>Debt to Sales Score</v>
      </c>
      <c r="B20">
        <v>19.548848058469794</v>
      </c>
      <c r="C20">
        <v>7.685319010974585</v>
      </c>
      <c r="D20">
        <v>2.543661236515253</v>
      </c>
      <c r="E20">
        <v>0.012583654628783743</v>
      </c>
      <c r="F20">
        <v>4.291560779672624</v>
      </c>
      <c r="G20">
        <v>34.806135337266966</v>
      </c>
      <c r="H20">
        <v>4.291560779672624</v>
      </c>
      <c r="I20">
        <v>34.806135337266966</v>
      </c>
    </row>
    <row r="24">
      <c r="A24" t="str">
        <v>RESIDUAL OUTPUT</v>
      </c>
      <c r="F24" t="str">
        <v>PROBABILITY OUTPUT</v>
      </c>
    </row>
    <row r="26">
      <c r="A26" t="str">
        <v>Observation</v>
      </c>
      <c r="B26" t="str">
        <v>Predicted SCORE</v>
      </c>
      <c r="C26" t="str">
        <v>Residuals</v>
      </c>
      <c r="D26" t="str">
        <v>Standard Residuals</v>
      </c>
      <c r="F26" t="str">
        <v>Percentile</v>
      </c>
      <c r="G26" t="str">
        <v>SCORE</v>
      </c>
    </row>
    <row r="27">
      <c r="A27">
        <v>1</v>
      </c>
      <c r="B27">
        <v>71.85386497771329</v>
      </c>
      <c r="C27">
        <v>18.146135022286714</v>
      </c>
      <c r="D27">
        <v>0.9217500443176471</v>
      </c>
      <c r="F27">
        <v>0.5102040816326531</v>
      </c>
      <c r="G27">
        <v>0</v>
      </c>
    </row>
    <row r="28">
      <c r="A28">
        <v>2</v>
      </c>
      <c r="B28">
        <v>56.22245203929258</v>
      </c>
      <c r="C28">
        <v>-1.2224520392925768</v>
      </c>
      <c r="D28">
        <v>-0.06209560438133099</v>
      </c>
      <c r="F28">
        <v>1.5306122448979593</v>
      </c>
      <c r="G28">
        <v>0</v>
      </c>
    </row>
    <row r="29">
      <c r="A29">
        <v>3</v>
      </c>
      <c r="B29">
        <v>21.11906620909234</v>
      </c>
      <c r="C29">
        <v>18.88093379090766</v>
      </c>
      <c r="D29">
        <v>0.9590748408491985</v>
      </c>
      <c r="F29">
        <v>2.5510204081632653</v>
      </c>
      <c r="G29">
        <v>0</v>
      </c>
    </row>
    <row r="30">
      <c r="A30">
        <v>4</v>
      </c>
      <c r="B30">
        <v>78.57222664640283</v>
      </c>
      <c r="C30">
        <v>6.427773353597175</v>
      </c>
      <c r="D30">
        <v>0.3265048103227088</v>
      </c>
      <c r="F30">
        <v>3.5714285714285716</v>
      </c>
      <c r="G30">
        <v>0</v>
      </c>
    </row>
    <row r="31">
      <c r="A31">
        <v>5</v>
      </c>
      <c r="B31">
        <v>40.00862049059134</v>
      </c>
      <c r="C31">
        <v>4.9913795094086595</v>
      </c>
      <c r="D31">
        <v>0.25354183016675524</v>
      </c>
      <c r="F31">
        <v>4.591836734693878</v>
      </c>
      <c r="G31">
        <v>0</v>
      </c>
    </row>
    <row r="32">
      <c r="A32">
        <v>6</v>
      </c>
      <c r="B32">
        <v>56.27986973816706</v>
      </c>
      <c r="C32">
        <v>3.720130261832942</v>
      </c>
      <c r="D32">
        <v>0.1889675255640096</v>
      </c>
      <c r="F32">
        <v>5.612244897959184</v>
      </c>
      <c r="G32">
        <v>0</v>
      </c>
    </row>
    <row r="33">
      <c r="A33">
        <v>7</v>
      </c>
      <c r="B33">
        <v>26.669932870183107</v>
      </c>
      <c r="C33">
        <v>33.3300671298169</v>
      </c>
      <c r="D33">
        <v>1.6930321975608993</v>
      </c>
      <c r="F33">
        <v>6.632653061224491</v>
      </c>
      <c r="G33">
        <v>0</v>
      </c>
    </row>
    <row r="34">
      <c r="A34">
        <v>8</v>
      </c>
      <c r="B34">
        <v>78.19667160225089</v>
      </c>
      <c r="C34">
        <v>-3.1966716022508876</v>
      </c>
      <c r="D34">
        <v>-0.1623779492120415</v>
      </c>
      <c r="F34">
        <v>7.653061224489797</v>
      </c>
      <c r="G34">
        <v>0</v>
      </c>
    </row>
    <row r="35">
      <c r="A35">
        <v>9</v>
      </c>
      <c r="B35">
        <v>59.63583494116966</v>
      </c>
      <c r="C35">
        <v>15.364165058830338</v>
      </c>
      <c r="D35">
        <v>0.780437256004495</v>
      </c>
      <c r="F35">
        <v>8.673469387755102</v>
      </c>
      <c r="G35">
        <v>0</v>
      </c>
    </row>
    <row r="36">
      <c r="A36">
        <v>10</v>
      </c>
      <c r="B36">
        <v>67.6077122372464</v>
      </c>
      <c r="C36">
        <v>22.392287762753597</v>
      </c>
      <c r="D36">
        <v>1.1374373778406195</v>
      </c>
      <c r="F36">
        <v>9.693877551020408</v>
      </c>
      <c r="G36">
        <v>0</v>
      </c>
    </row>
    <row r="37">
      <c r="A37">
        <v>11</v>
      </c>
      <c r="B37">
        <v>67.7811882988654</v>
      </c>
      <c r="C37">
        <v>-42.7811882988654</v>
      </c>
      <c r="D37">
        <v>-2.173110811862101</v>
      </c>
      <c r="F37">
        <v>10.714285714285714</v>
      </c>
      <c r="G37">
        <v>15</v>
      </c>
    </row>
    <row r="38">
      <c r="A38">
        <v>12</v>
      </c>
      <c r="B38">
        <v>57.614621401747044</v>
      </c>
      <c r="C38">
        <v>-2.614621401747044</v>
      </c>
      <c r="D38">
        <v>-0.13281216027403409</v>
      </c>
      <c r="F38">
        <v>11.73469387755102</v>
      </c>
      <c r="G38">
        <v>25</v>
      </c>
    </row>
    <row r="39">
      <c r="A39">
        <v>13</v>
      </c>
      <c r="B39">
        <v>4.811771669969318</v>
      </c>
      <c r="C39">
        <v>40.18822833003068</v>
      </c>
      <c r="D39">
        <v>2.0413989645044204</v>
      </c>
      <c r="F39">
        <v>12.755102040816327</v>
      </c>
      <c r="G39">
        <v>25</v>
      </c>
    </row>
    <row r="40">
      <c r="A40">
        <v>14</v>
      </c>
      <c r="B40">
        <v>5.083283448559177</v>
      </c>
      <c r="C40">
        <v>-5.083283448559177</v>
      </c>
      <c r="D40">
        <v>-0.2582101774418589</v>
      </c>
      <c r="F40">
        <v>13.775510204081632</v>
      </c>
      <c r="G40">
        <v>25</v>
      </c>
    </row>
    <row r="41">
      <c r="A41">
        <v>15</v>
      </c>
      <c r="B41">
        <v>12.20202960666796</v>
      </c>
      <c r="C41">
        <v>-12.20202960666796</v>
      </c>
      <c r="D41">
        <v>-0.6198136031115069</v>
      </c>
      <c r="F41">
        <v>14.795918367346939</v>
      </c>
      <c r="G41">
        <v>25</v>
      </c>
    </row>
    <row r="42">
      <c r="A42">
        <v>16</v>
      </c>
      <c r="B42">
        <v>59.3643231625798</v>
      </c>
      <c r="C42">
        <v>10.635676837420199</v>
      </c>
      <c r="D42">
        <v>0.5402492367768597</v>
      </c>
      <c r="F42">
        <v>15.816326530612244</v>
      </c>
      <c r="G42">
        <v>35</v>
      </c>
    </row>
    <row r="43">
      <c r="A43">
        <v>17</v>
      </c>
      <c r="B43">
        <v>65.16410622993769</v>
      </c>
      <c r="C43">
        <v>14.835893770062313</v>
      </c>
      <c r="D43">
        <v>0.7536032176136407</v>
      </c>
      <c r="F43">
        <v>16.836734693877553</v>
      </c>
      <c r="G43">
        <v>35</v>
      </c>
    </row>
    <row r="44">
      <c r="A44">
        <v>18</v>
      </c>
      <c r="B44">
        <v>70.76781786335386</v>
      </c>
      <c r="C44">
        <v>9.232182136646145</v>
      </c>
      <c r="D44">
        <v>0.46895739964188815</v>
      </c>
      <c r="F44">
        <v>17.857142857142858</v>
      </c>
      <c r="G44">
        <v>35</v>
      </c>
    </row>
    <row r="45">
      <c r="A45">
        <v>19</v>
      </c>
      <c r="B45">
        <v>8.225366428892963</v>
      </c>
      <c r="C45">
        <v>-8.225366428892963</v>
      </c>
      <c r="D45">
        <v>-0.4178152461143514</v>
      </c>
      <c r="F45">
        <v>18.877551020408166</v>
      </c>
      <c r="G45">
        <v>40</v>
      </c>
    </row>
    <row r="46">
      <c r="A46">
        <v>20</v>
      </c>
      <c r="B46">
        <v>40.82772855291</v>
      </c>
      <c r="C46">
        <v>-5.827728552910003</v>
      </c>
      <c r="D46">
        <v>-0.29602496869545986</v>
      </c>
      <c r="F46">
        <v>19.89795918367347</v>
      </c>
      <c r="G46">
        <v>40</v>
      </c>
    </row>
    <row r="47">
      <c r="A47">
        <v>21</v>
      </c>
      <c r="B47">
        <v>59.641842489760876</v>
      </c>
      <c r="C47">
        <v>10.358157510239124</v>
      </c>
      <c r="D47">
        <v>0.5261523807899519</v>
      </c>
      <c r="F47">
        <v>20.918367346938776</v>
      </c>
      <c r="G47">
        <v>40</v>
      </c>
    </row>
    <row r="48">
      <c r="A48">
        <v>22</v>
      </c>
      <c r="B48">
        <v>57.96758107357624</v>
      </c>
      <c r="C48">
        <v>-17.96758107357624</v>
      </c>
      <c r="D48">
        <v>-0.912680228076622</v>
      </c>
      <c r="F48">
        <v>21.938775510204085</v>
      </c>
      <c r="G48">
        <v>40</v>
      </c>
    </row>
    <row r="49">
      <c r="A49">
        <v>23</v>
      </c>
      <c r="B49">
        <v>64.97404234458716</v>
      </c>
      <c r="C49">
        <v>-29.97404234458716</v>
      </c>
      <c r="D49">
        <v>-1.5225597531137838</v>
      </c>
      <c r="F49">
        <v>22.95918367346939</v>
      </c>
      <c r="G49">
        <v>40</v>
      </c>
    </row>
    <row r="50">
      <c r="A50">
        <v>24</v>
      </c>
      <c r="B50">
        <v>72.223412473274</v>
      </c>
      <c r="C50">
        <v>-2.2234124732739957</v>
      </c>
      <c r="D50">
        <v>-0.11294033375479934</v>
      </c>
      <c r="F50">
        <v>23.979591836734695</v>
      </c>
      <c r="G50">
        <v>40</v>
      </c>
    </row>
    <row r="51">
      <c r="A51">
        <v>25</v>
      </c>
      <c r="B51">
        <v>45.800961187315885</v>
      </c>
      <c r="C51">
        <v>9.199038812684115</v>
      </c>
      <c r="D51">
        <v>0.4672738532396755</v>
      </c>
      <c r="F51">
        <v>25.000000000000004</v>
      </c>
      <c r="G51">
        <v>40</v>
      </c>
    </row>
    <row r="52">
      <c r="A52">
        <v>26</v>
      </c>
      <c r="B52">
        <v>64.7599482648718</v>
      </c>
      <c r="C52">
        <v>-39.759948264871795</v>
      </c>
      <c r="D52">
        <v>-2.0196440746308624</v>
      </c>
      <c r="F52">
        <v>26.02040816326531</v>
      </c>
      <c r="G52">
        <v>40</v>
      </c>
    </row>
    <row r="53">
      <c r="A53">
        <v>27</v>
      </c>
      <c r="B53">
        <v>57.16362601294698</v>
      </c>
      <c r="C53">
        <v>12.836373987053022</v>
      </c>
      <c r="D53">
        <v>0.6520357242416791</v>
      </c>
      <c r="F53">
        <v>27.040816326530614</v>
      </c>
      <c r="G53">
        <v>45</v>
      </c>
    </row>
    <row r="54">
      <c r="A54">
        <v>28</v>
      </c>
      <c r="B54">
        <v>58.52118490589627</v>
      </c>
      <c r="C54">
        <v>-13.52118490589627</v>
      </c>
      <c r="D54">
        <v>-0.6868213407940587</v>
      </c>
      <c r="F54">
        <v>28.06122448979592</v>
      </c>
      <c r="G54">
        <v>45</v>
      </c>
    </row>
    <row r="55">
      <c r="A55">
        <v>29</v>
      </c>
      <c r="B55">
        <v>21.684685138594798</v>
      </c>
      <c r="C55">
        <v>33.3153148614052</v>
      </c>
      <c r="D55">
        <v>1.6922828421722411</v>
      </c>
      <c r="F55">
        <v>29.081632653061227</v>
      </c>
      <c r="G55">
        <v>45</v>
      </c>
    </row>
    <row r="56">
      <c r="A56">
        <v>30</v>
      </c>
      <c r="B56">
        <v>78.57222664640283</v>
      </c>
      <c r="C56">
        <v>-3.572226646402825</v>
      </c>
      <c r="D56">
        <v>-0.1814546219120742</v>
      </c>
      <c r="F56">
        <v>30.102040816326532</v>
      </c>
      <c r="G56">
        <v>45</v>
      </c>
    </row>
    <row r="57">
      <c r="A57">
        <v>31</v>
      </c>
      <c r="B57">
        <v>75.4815538163523</v>
      </c>
      <c r="C57">
        <v>-0.481553816352303</v>
      </c>
      <c r="D57">
        <v>-0.02446098031448088</v>
      </c>
      <c r="F57">
        <v>31.122448979591837</v>
      </c>
      <c r="G57">
        <v>45</v>
      </c>
    </row>
    <row r="58">
      <c r="A58">
        <v>32</v>
      </c>
      <c r="B58">
        <v>78.19667160225089</v>
      </c>
      <c r="C58">
        <v>-8.196671602250888</v>
      </c>
      <c r="D58">
        <v>-0.41635766532943297</v>
      </c>
      <c r="F58">
        <v>32.142857142857146</v>
      </c>
      <c r="G58">
        <v>45</v>
      </c>
    </row>
    <row r="59">
      <c r="A59">
        <v>33</v>
      </c>
      <c r="B59">
        <v>23.14027974851495</v>
      </c>
      <c r="C59">
        <v>-23.14027974851495</v>
      </c>
      <c r="D59">
        <v>-1.17543233628097</v>
      </c>
      <c r="F59">
        <v>33.16326530612245</v>
      </c>
      <c r="G59">
        <v>45</v>
      </c>
    </row>
    <row r="60">
      <c r="A60">
        <v>34</v>
      </c>
      <c r="B60">
        <v>66.15211762732626</v>
      </c>
      <c r="C60">
        <v>-11.152117627326263</v>
      </c>
      <c r="D60">
        <v>-0.5664823338192163</v>
      </c>
      <c r="F60">
        <v>34.183673469387756</v>
      </c>
      <c r="G60">
        <v>45</v>
      </c>
    </row>
    <row r="61">
      <c r="A61">
        <v>35</v>
      </c>
      <c r="B61">
        <v>14.059759965756022</v>
      </c>
      <c r="C61">
        <v>40.94024003424398</v>
      </c>
      <c r="D61">
        <v>2.07959810833503</v>
      </c>
      <c r="F61">
        <v>35.20408163265306</v>
      </c>
      <c r="G61">
        <v>45</v>
      </c>
    </row>
    <row r="62">
      <c r="A62">
        <v>36</v>
      </c>
      <c r="B62">
        <v>60.45037027693924</v>
      </c>
      <c r="C62">
        <v>-0.45037027693923903</v>
      </c>
      <c r="D62">
        <v>-0.022876983016947783</v>
      </c>
      <c r="F62">
        <v>36.224489795918366</v>
      </c>
      <c r="G62">
        <v>55</v>
      </c>
    </row>
    <row r="63">
      <c r="A63">
        <v>37</v>
      </c>
      <c r="B63">
        <v>22.47662510204163</v>
      </c>
      <c r="C63">
        <v>47.52337489795837</v>
      </c>
      <c r="D63">
        <v>2.413994653104767</v>
      </c>
      <c r="F63">
        <v>37.244897959183675</v>
      </c>
      <c r="G63">
        <v>55</v>
      </c>
    </row>
    <row r="64">
      <c r="A64">
        <v>38</v>
      </c>
      <c r="B64">
        <v>51.67017705073068</v>
      </c>
      <c r="C64">
        <v>-6.670177050730679</v>
      </c>
      <c r="D64">
        <v>-0.3388179347594635</v>
      </c>
      <c r="F64">
        <v>38.265306122448976</v>
      </c>
      <c r="G64">
        <v>55</v>
      </c>
    </row>
    <row r="65">
      <c r="A65">
        <v>39</v>
      </c>
      <c r="B65">
        <v>64.25153517719725</v>
      </c>
      <c r="C65">
        <v>20.748464822802745</v>
      </c>
      <c r="D65">
        <v>1.053937841113425</v>
      </c>
      <c r="F65">
        <v>39.285714285714285</v>
      </c>
      <c r="G65">
        <v>55</v>
      </c>
    </row>
    <row r="66">
      <c r="A66">
        <v>40</v>
      </c>
      <c r="B66">
        <v>32.98870930035585</v>
      </c>
      <c r="C66">
        <v>7.0112906996441495</v>
      </c>
      <c r="D66">
        <v>0.3561451243024257</v>
      </c>
      <c r="F66">
        <v>40.30612244897959</v>
      </c>
      <c r="G66">
        <v>55</v>
      </c>
    </row>
    <row r="67">
      <c r="A67">
        <v>41</v>
      </c>
      <c r="B67">
        <v>76.3020967007131</v>
      </c>
      <c r="C67">
        <v>-11.302096700713093</v>
      </c>
      <c r="D67">
        <v>-0.5741006623156837</v>
      </c>
      <c r="F67">
        <v>41.326530612244895</v>
      </c>
      <c r="G67">
        <v>55</v>
      </c>
    </row>
    <row r="68">
      <c r="A68">
        <v>42</v>
      </c>
      <c r="B68">
        <v>69.7858140145565</v>
      </c>
      <c r="C68">
        <v>10.214185985443507</v>
      </c>
      <c r="D68">
        <v>0.5188392113906362</v>
      </c>
      <c r="F68">
        <v>42.3469387755102</v>
      </c>
      <c r="G68">
        <v>55</v>
      </c>
    </row>
    <row r="69">
      <c r="A69">
        <v>43</v>
      </c>
      <c r="B69">
        <v>59.786715630465906</v>
      </c>
      <c r="C69">
        <v>-14.786715630465906</v>
      </c>
      <c r="D69">
        <v>-0.7511051676268653</v>
      </c>
      <c r="F69">
        <v>43.36734693877551</v>
      </c>
      <c r="G69">
        <v>55</v>
      </c>
    </row>
    <row r="70">
      <c r="A70">
        <v>44</v>
      </c>
      <c r="B70">
        <v>68.59572363463498</v>
      </c>
      <c r="C70">
        <v>-8.595723634634979</v>
      </c>
      <c r="D70">
        <v>-0.4366278897096289</v>
      </c>
      <c r="F70">
        <v>44.38775510204081</v>
      </c>
      <c r="G70">
        <v>55</v>
      </c>
    </row>
    <row r="71">
      <c r="A71">
        <v>45</v>
      </c>
      <c r="B71">
        <v>13.96172424878516</v>
      </c>
      <c r="C71">
        <v>26.03827575121484</v>
      </c>
      <c r="D71">
        <v>1.3226387766959808</v>
      </c>
      <c r="F71">
        <v>45.40816326530612</v>
      </c>
      <c r="G71">
        <v>55</v>
      </c>
    </row>
    <row r="72">
      <c r="A72">
        <v>46</v>
      </c>
      <c r="B72">
        <v>57.157618464355764</v>
      </c>
      <c r="C72">
        <v>-2.157618464355764</v>
      </c>
      <c r="D72">
        <v>-0.10959826501334381</v>
      </c>
      <c r="F72">
        <v>46.42857142857143</v>
      </c>
      <c r="G72">
        <v>55</v>
      </c>
    </row>
    <row r="73">
      <c r="A73">
        <v>47</v>
      </c>
      <c r="B73">
        <v>8.416865136285606</v>
      </c>
      <c r="C73">
        <v>-8.416865136285606</v>
      </c>
      <c r="D73">
        <v>-0.42754260358243756</v>
      </c>
      <c r="F73">
        <v>47.44897959183673</v>
      </c>
      <c r="G73">
        <v>55</v>
      </c>
    </row>
    <row r="74">
      <c r="A74">
        <v>48</v>
      </c>
      <c r="B74">
        <v>46.21713424956421</v>
      </c>
      <c r="C74">
        <v>-31.21713424956421</v>
      </c>
      <c r="D74">
        <v>-1.5857037789405635</v>
      </c>
      <c r="F74">
        <v>48.46938775510204</v>
      </c>
      <c r="G74">
        <v>55</v>
      </c>
    </row>
    <row r="75">
      <c r="A75">
        <v>49</v>
      </c>
      <c r="B75">
        <v>73.31546713622465</v>
      </c>
      <c r="C75">
        <v>6.684532863775345</v>
      </c>
      <c r="D75">
        <v>0.33954715182380724</v>
      </c>
      <c r="F75">
        <v>49.48979591836735</v>
      </c>
      <c r="G75">
        <v>60</v>
      </c>
    </row>
    <row r="76">
      <c r="A76">
        <v>50</v>
      </c>
      <c r="B76">
        <v>66.42362940591612</v>
      </c>
      <c r="C76">
        <v>-1.4236294059161168</v>
      </c>
      <c r="D76">
        <v>-0.07231459847418921</v>
      </c>
      <c r="F76">
        <v>50.51020408163265</v>
      </c>
      <c r="G76">
        <v>60</v>
      </c>
    </row>
    <row r="77">
      <c r="A77">
        <v>51</v>
      </c>
      <c r="B77">
        <v>40.18066173016821</v>
      </c>
      <c r="C77">
        <v>14.819338269831789</v>
      </c>
      <c r="D77">
        <v>0.7527622653638947</v>
      </c>
      <c r="F77">
        <v>51.53061224489796</v>
      </c>
      <c r="G77">
        <v>60</v>
      </c>
    </row>
    <row r="78">
      <c r="A78">
        <v>52</v>
      </c>
      <c r="B78">
        <v>20.951597696064564</v>
      </c>
      <c r="C78">
        <v>24.048402303935436</v>
      </c>
      <c r="D78">
        <v>1.2215612780460692</v>
      </c>
      <c r="F78">
        <v>52.55102040816326</v>
      </c>
      <c r="G78">
        <v>60</v>
      </c>
    </row>
    <row r="79">
      <c r="A79">
        <v>53</v>
      </c>
      <c r="B79">
        <v>68.05270007745527</v>
      </c>
      <c r="C79">
        <v>-13.05270007745527</v>
      </c>
      <c r="D79">
        <v>-0.6630242120475087</v>
      </c>
      <c r="F79">
        <v>53.57142857142857</v>
      </c>
      <c r="G79">
        <v>60</v>
      </c>
    </row>
    <row r="80">
      <c r="A80">
        <v>54</v>
      </c>
      <c r="B80">
        <v>74.93853025917258</v>
      </c>
      <c r="C80">
        <v>-4.93853025917258</v>
      </c>
      <c r="D80">
        <v>-0.25085730265235995</v>
      </c>
      <c r="F80">
        <v>54.59183673469388</v>
      </c>
      <c r="G80">
        <v>60</v>
      </c>
    </row>
    <row r="81">
      <c r="A81">
        <v>55</v>
      </c>
      <c r="B81">
        <v>21.41317336000494</v>
      </c>
      <c r="C81">
        <v>-21.41317336000494</v>
      </c>
      <c r="D81">
        <v>-1.087702338229309</v>
      </c>
      <c r="F81">
        <v>55.61224489795918</v>
      </c>
      <c r="G81">
        <v>60</v>
      </c>
    </row>
    <row r="82">
      <c r="A82">
        <v>56</v>
      </c>
      <c r="B82">
        <v>52.819437555509246</v>
      </c>
      <c r="C82">
        <v>22.180562444490754</v>
      </c>
      <c r="D82">
        <v>1.1266825905951674</v>
      </c>
      <c r="F82">
        <v>56.63265306122449</v>
      </c>
      <c r="G82">
        <v>65</v>
      </c>
    </row>
    <row r="83">
      <c r="A83">
        <v>57</v>
      </c>
      <c r="B83">
        <v>28.32760646263622</v>
      </c>
      <c r="C83">
        <v>36.67239353736378</v>
      </c>
      <c r="D83">
        <v>1.862808819992983</v>
      </c>
      <c r="F83">
        <v>57.6530612244898</v>
      </c>
      <c r="G83">
        <v>65</v>
      </c>
    </row>
    <row r="84">
      <c r="A84">
        <v>58</v>
      </c>
      <c r="B84">
        <v>63.16548806283782</v>
      </c>
      <c r="C84">
        <v>-18.165488062837817</v>
      </c>
      <c r="D84">
        <v>-0.9227331002666825</v>
      </c>
      <c r="F84">
        <v>58.6734693877551</v>
      </c>
      <c r="G84">
        <v>65</v>
      </c>
    </row>
    <row r="85">
      <c r="A85">
        <v>59</v>
      </c>
      <c r="B85">
        <v>55.275058660000404</v>
      </c>
      <c r="C85">
        <v>-0.27505866000040413</v>
      </c>
      <c r="D85">
        <v>-0.01397186407650655</v>
      </c>
      <c r="F85">
        <v>59.69387755102041</v>
      </c>
      <c r="G85">
        <v>65</v>
      </c>
    </row>
    <row r="86">
      <c r="A86">
        <v>60</v>
      </c>
      <c r="B86">
        <v>49.09371299989936</v>
      </c>
      <c r="C86">
        <v>-24.09371299989936</v>
      </c>
      <c r="D86">
        <v>-1.2238628775856688</v>
      </c>
      <c r="F86">
        <v>60.714285714285715</v>
      </c>
      <c r="G86">
        <v>65</v>
      </c>
    </row>
    <row r="87">
      <c r="A87">
        <v>61</v>
      </c>
      <c r="B87">
        <v>58.54978782681023</v>
      </c>
      <c r="C87">
        <v>26.45021217318977</v>
      </c>
      <c r="D87">
        <v>1.343563475798302</v>
      </c>
      <c r="F87">
        <v>61.73469387755102</v>
      </c>
      <c r="G87">
        <v>65</v>
      </c>
    </row>
    <row r="88">
      <c r="A88">
        <v>62</v>
      </c>
      <c r="B88">
        <v>65.8806058487364</v>
      </c>
      <c r="C88">
        <v>9.119394151263606</v>
      </c>
      <c r="D88">
        <v>0.4632282275401062</v>
      </c>
      <c r="F88">
        <v>62.755102040816325</v>
      </c>
      <c r="G88">
        <v>65</v>
      </c>
    </row>
    <row r="89">
      <c r="A89">
        <v>63</v>
      </c>
      <c r="B89">
        <v>32.84527098169294</v>
      </c>
      <c r="C89">
        <v>7.154729018307059</v>
      </c>
      <c r="D89">
        <v>0.36343120899329795</v>
      </c>
      <c r="F89">
        <v>63.775510204081634</v>
      </c>
      <c r="G89">
        <v>70</v>
      </c>
    </row>
    <row r="90">
      <c r="A90">
        <v>64</v>
      </c>
      <c r="B90">
        <v>71.95790824327537</v>
      </c>
      <c r="C90">
        <v>-11.95790824327537</v>
      </c>
      <c r="D90">
        <v>-0.6074132281969787</v>
      </c>
      <c r="F90">
        <v>64.79591836734694</v>
      </c>
      <c r="G90">
        <v>70</v>
      </c>
    </row>
    <row r="91">
      <c r="A91">
        <v>65</v>
      </c>
      <c r="B91">
        <v>72.396888534893</v>
      </c>
      <c r="C91">
        <v>-7.3968885348929945</v>
      </c>
      <c r="D91">
        <v>-0.3757319300488221</v>
      </c>
      <c r="F91">
        <v>65.81632653061224</v>
      </c>
      <c r="G91">
        <v>70</v>
      </c>
    </row>
    <row r="92">
      <c r="A92">
        <v>66</v>
      </c>
      <c r="B92">
        <v>36.74569456391738</v>
      </c>
      <c r="C92">
        <v>-11.745694563917382</v>
      </c>
      <c r="D92">
        <v>-0.596633634189065</v>
      </c>
      <c r="F92">
        <v>66.83673469387755</v>
      </c>
      <c r="G92">
        <v>70</v>
      </c>
    </row>
    <row r="93">
      <c r="A93">
        <v>67</v>
      </c>
      <c r="B93">
        <v>43.40541556873689</v>
      </c>
      <c r="C93">
        <v>-3.405415568736892</v>
      </c>
      <c r="D93">
        <v>-0.17298129588190822</v>
      </c>
      <c r="F93">
        <v>67.85714285714286</v>
      </c>
      <c r="G93">
        <v>70</v>
      </c>
    </row>
    <row r="94">
      <c r="A94">
        <v>68</v>
      </c>
      <c r="B94">
        <v>59.209081603781016</v>
      </c>
      <c r="C94">
        <v>5.790918396218984</v>
      </c>
      <c r="D94">
        <v>0.2941551620661355</v>
      </c>
      <c r="F94">
        <v>68.87755102040816</v>
      </c>
      <c r="G94">
        <v>70</v>
      </c>
    </row>
    <row r="95">
      <c r="A95">
        <v>69</v>
      </c>
      <c r="B95">
        <v>66.96665296309584</v>
      </c>
      <c r="C95">
        <v>8.03334703690416</v>
      </c>
      <c r="D95">
        <v>0.40806143998108135</v>
      </c>
      <c r="F95">
        <v>69.89795918367346</v>
      </c>
      <c r="G95">
        <v>70</v>
      </c>
    </row>
    <row r="96">
      <c r="A96">
        <v>70</v>
      </c>
      <c r="B96">
        <v>58.01277181822172</v>
      </c>
      <c r="C96">
        <v>1.9872281817782778</v>
      </c>
      <c r="D96">
        <v>0.10094312989370541</v>
      </c>
      <c r="F96">
        <v>70.91836734693878</v>
      </c>
      <c r="G96">
        <v>70</v>
      </c>
    </row>
    <row r="97">
      <c r="A97">
        <v>71</v>
      </c>
      <c r="B97">
        <v>58.821299605400085</v>
      </c>
      <c r="C97">
        <v>16.178700394599915</v>
      </c>
      <c r="D97">
        <v>0.8218123466737632</v>
      </c>
      <c r="F97">
        <v>71.93877551020408</v>
      </c>
      <c r="G97">
        <v>70</v>
      </c>
    </row>
    <row r="98">
      <c r="A98">
        <v>72</v>
      </c>
      <c r="B98">
        <v>72.12537675630314</v>
      </c>
      <c r="C98">
        <v>-2.1253767563031403</v>
      </c>
      <c r="D98">
        <v>-0.10796051704167478</v>
      </c>
      <c r="F98">
        <v>72.95918367346938</v>
      </c>
      <c r="G98">
        <v>70</v>
      </c>
    </row>
    <row r="99">
      <c r="A99">
        <v>73</v>
      </c>
      <c r="B99">
        <v>16.43393317700784</v>
      </c>
      <c r="C99">
        <v>18.56606682299216</v>
      </c>
      <c r="D99">
        <v>0.9430808762240138</v>
      </c>
      <c r="F99">
        <v>73.9795918367347</v>
      </c>
      <c r="G99">
        <v>70</v>
      </c>
    </row>
    <row r="100">
      <c r="A100">
        <v>74</v>
      </c>
      <c r="B100">
        <v>53.27043294430931</v>
      </c>
      <c r="C100">
        <v>-8.270432944309313</v>
      </c>
      <c r="D100">
        <v>-0.4201044422727203</v>
      </c>
      <c r="F100">
        <v>75</v>
      </c>
      <c r="G100">
        <v>70</v>
      </c>
    </row>
    <row r="101">
      <c r="A101">
        <v>75</v>
      </c>
      <c r="B101">
        <v>70.49630608476399</v>
      </c>
      <c r="C101">
        <v>4.503693915236013</v>
      </c>
      <c r="D101">
        <v>0.2287693804142532</v>
      </c>
      <c r="F101">
        <v>76.0204081632653</v>
      </c>
      <c r="G101">
        <v>75</v>
      </c>
    </row>
    <row r="102">
      <c r="A102">
        <v>76</v>
      </c>
      <c r="B102">
        <v>44.27736860338094</v>
      </c>
      <c r="C102">
        <v>-4.277368603380943</v>
      </c>
      <c r="D102">
        <v>-0.21727297272322701</v>
      </c>
      <c r="F102">
        <v>77.04081632653062</v>
      </c>
      <c r="G102">
        <v>75</v>
      </c>
    </row>
    <row r="103">
      <c r="A103">
        <v>77</v>
      </c>
      <c r="B103">
        <v>33.457727334929565</v>
      </c>
      <c r="C103">
        <v>26.542272665070435</v>
      </c>
      <c r="D103">
        <v>1.348239775316998</v>
      </c>
      <c r="F103">
        <v>78.06122448979592</v>
      </c>
      <c r="G103">
        <v>75</v>
      </c>
    </row>
    <row r="104">
      <c r="A104">
        <v>78</v>
      </c>
      <c r="B104">
        <v>34.01733871584081</v>
      </c>
      <c r="C104">
        <v>-34.01733871584081</v>
      </c>
      <c r="D104">
        <v>-1.72794280602368</v>
      </c>
      <c r="F104">
        <v>79.08163265306122</v>
      </c>
      <c r="G104">
        <v>75</v>
      </c>
    </row>
    <row r="105">
      <c r="A105">
        <v>79</v>
      </c>
      <c r="B105">
        <v>69.51430223596664</v>
      </c>
      <c r="C105">
        <v>5.485697764033361</v>
      </c>
      <c r="D105">
        <v>0.27865119216300044</v>
      </c>
      <c r="F105">
        <v>80.10204081632654</v>
      </c>
      <c r="G105">
        <v>75</v>
      </c>
    </row>
    <row r="106">
      <c r="A106">
        <v>80</v>
      </c>
      <c r="B106">
        <v>14.163803231318107</v>
      </c>
      <c r="C106">
        <v>60.836196768681894</v>
      </c>
      <c r="D106">
        <v>3.0902319969943193</v>
      </c>
      <c r="F106">
        <v>81.12244897959184</v>
      </c>
      <c r="G106">
        <v>75</v>
      </c>
    </row>
    <row r="107">
      <c r="A107">
        <v>81</v>
      </c>
      <c r="B107">
        <v>70.60034935032607</v>
      </c>
      <c r="C107">
        <v>-0.60034935032607</v>
      </c>
      <c r="D107">
        <v>-0.03049531151341513</v>
      </c>
      <c r="F107">
        <v>82.14285714285714</v>
      </c>
      <c r="G107">
        <v>75</v>
      </c>
    </row>
    <row r="108">
      <c r="A108">
        <v>82</v>
      </c>
      <c r="B108">
        <v>61.807929169888524</v>
      </c>
      <c r="C108">
        <v>8.192070830111476</v>
      </c>
      <c r="D108">
        <v>0.4161239647690553</v>
      </c>
      <c r="F108">
        <v>83.16326530612245</v>
      </c>
      <c r="G108">
        <v>75</v>
      </c>
    </row>
    <row r="109">
      <c r="A109">
        <v>83</v>
      </c>
      <c r="B109">
        <v>67.7811882988654</v>
      </c>
      <c r="C109">
        <v>-2.781188298865402</v>
      </c>
      <c r="D109">
        <v>-0.14127308292296914</v>
      </c>
      <c r="F109">
        <v>84.18367346938776</v>
      </c>
      <c r="G109">
        <v>75</v>
      </c>
    </row>
    <row r="110">
      <c r="A110">
        <v>84</v>
      </c>
      <c r="B110">
        <v>36.28146111293932</v>
      </c>
      <c r="C110">
        <v>-36.28146111293932</v>
      </c>
      <c r="D110">
        <v>-1.8429510387577013</v>
      </c>
      <c r="F110">
        <v>85.20408163265306</v>
      </c>
      <c r="G110">
        <v>75</v>
      </c>
    </row>
    <row r="111">
      <c r="A111">
        <v>85</v>
      </c>
      <c r="B111">
        <v>78.57222664640283</v>
      </c>
      <c r="C111">
        <v>16.427773353597175</v>
      </c>
      <c r="D111">
        <v>0.8344642425574917</v>
      </c>
      <c r="F111">
        <v>86.22448979591837</v>
      </c>
      <c r="G111">
        <v>75</v>
      </c>
    </row>
    <row r="112">
      <c r="A112">
        <v>86</v>
      </c>
      <c r="B112">
        <v>14.412719637585226</v>
      </c>
      <c r="C112">
        <v>-14.412719637585226</v>
      </c>
      <c r="D112">
        <v>-0.7321076884066898</v>
      </c>
      <c r="F112">
        <v>87.24489795918367</v>
      </c>
      <c r="G112">
        <v>80</v>
      </c>
    </row>
    <row r="113">
      <c r="A113">
        <v>87</v>
      </c>
      <c r="B113">
        <v>69.68177074899441</v>
      </c>
      <c r="C113">
        <v>0.3182292510055902</v>
      </c>
      <c r="D113">
        <v>0.01616475496612998</v>
      </c>
      <c r="F113">
        <v>88.26530612244898</v>
      </c>
      <c r="G113">
        <v>80</v>
      </c>
    </row>
    <row r="114">
      <c r="A114">
        <v>88</v>
      </c>
      <c r="B114">
        <v>78.19667160225089</v>
      </c>
      <c r="C114">
        <v>1.8033283977491124</v>
      </c>
      <c r="D114">
        <v>0.09160176690535</v>
      </c>
      <c r="F114">
        <v>89.28571428571429</v>
      </c>
      <c r="G114">
        <v>80</v>
      </c>
    </row>
    <row r="115">
      <c r="A115">
        <v>89</v>
      </c>
      <c r="B115">
        <v>63.17149561142903</v>
      </c>
      <c r="C115">
        <v>-8.17149561142903</v>
      </c>
      <c r="D115">
        <v>-0.4150788271290511</v>
      </c>
      <c r="F115">
        <v>90.3061224489796</v>
      </c>
      <c r="G115">
        <v>80</v>
      </c>
    </row>
    <row r="116">
      <c r="A116">
        <v>90</v>
      </c>
      <c r="B116">
        <v>32.26162940641684</v>
      </c>
      <c r="C116">
        <v>12.738370593583163</v>
      </c>
      <c r="D116">
        <v>0.6470575494312759</v>
      </c>
      <c r="F116">
        <v>91.3265306122449</v>
      </c>
      <c r="G116">
        <v>80</v>
      </c>
    </row>
    <row r="117">
      <c r="A117">
        <v>91</v>
      </c>
      <c r="B117">
        <v>59.174259277229275</v>
      </c>
      <c r="C117">
        <v>-19.174259277229275</v>
      </c>
      <c r="D117">
        <v>-0.9739745855983903</v>
      </c>
      <c r="F117">
        <v>92.34693877551021</v>
      </c>
      <c r="G117">
        <v>85</v>
      </c>
    </row>
    <row r="118">
      <c r="A118">
        <v>92</v>
      </c>
      <c r="B118">
        <v>40.965371180028264</v>
      </c>
      <c r="C118">
        <v>-40.965371180028264</v>
      </c>
      <c r="D118">
        <v>-2.0808746685894297</v>
      </c>
      <c r="F118">
        <v>93.36734693877551</v>
      </c>
      <c r="G118">
        <v>85</v>
      </c>
    </row>
    <row r="119">
      <c r="A119">
        <v>93</v>
      </c>
      <c r="B119">
        <v>73.48293564925243</v>
      </c>
      <c r="C119">
        <v>-3.4829356492524255</v>
      </c>
      <c r="D119">
        <v>-0.17691900149045472</v>
      </c>
      <c r="F119">
        <v>94.38775510204081</v>
      </c>
      <c r="G119">
        <v>85</v>
      </c>
    </row>
    <row r="120">
      <c r="A120">
        <v>94</v>
      </c>
      <c r="B120">
        <v>60.993393834118955</v>
      </c>
      <c r="C120">
        <v>-5.9933938341189545</v>
      </c>
      <c r="D120">
        <v>-0.3044400929138513</v>
      </c>
      <c r="F120">
        <v>95.40816326530613</v>
      </c>
      <c r="G120">
        <v>90</v>
      </c>
    </row>
    <row r="121">
      <c r="A121">
        <v>95</v>
      </c>
      <c r="B121">
        <v>28.194960276160177</v>
      </c>
      <c r="C121">
        <v>26.805039723839823</v>
      </c>
      <c r="D121">
        <v>1.361587275915248</v>
      </c>
      <c r="F121">
        <v>96.42857142857143</v>
      </c>
      <c r="G121">
        <v>90</v>
      </c>
    </row>
    <row r="122">
      <c r="A122">
        <v>96</v>
      </c>
      <c r="B122">
        <v>96.36017988861875</v>
      </c>
      <c r="C122">
        <v>-1.3601798886187453</v>
      </c>
      <c r="D122">
        <v>-0.06909162039599483</v>
      </c>
      <c r="F122">
        <v>97.44897959183673</v>
      </c>
      <c r="G122">
        <v>90</v>
      </c>
    </row>
    <row r="123">
      <c r="A123">
        <v>97</v>
      </c>
      <c r="B123">
        <v>78.57222664640283</v>
      </c>
      <c r="C123">
        <v>11.427773353597175</v>
      </c>
      <c r="D123">
        <v>0.5804845264401003</v>
      </c>
      <c r="F123">
        <v>98.46938775510205</v>
      </c>
      <c r="G123">
        <v>95</v>
      </c>
    </row>
    <row r="124">
      <c r="A124">
        <v>98</v>
      </c>
      <c r="B124">
        <v>15.862306698914168</v>
      </c>
      <c r="C124">
        <v>49.13769330108583</v>
      </c>
      <c r="D124">
        <v>2.495995479054646</v>
      </c>
      <c r="F124">
        <v>99.48979591836735</v>
      </c>
      <c r="G124">
        <v>95</v>
      </c>
    </row>
  </sheetData>
  <mergeCells count="1">
    <mergeCell ref="A3:B3"/>
  </mergeCells>
  <pageMargins left="0.7" right="0.7" top="0.75" bottom="0.75" header="0" footer="0"/>
  <ignoredErrors>
    <ignoredError numberStoredAsText="1" sqref="A1:I124"/>
  </ignoredErrors>
</worksheet>
</file>

<file path=xl/worksheets/sheet12.xml><?xml version="1.0" encoding="utf-8"?>
<worksheet xmlns="http://schemas.openxmlformats.org/spreadsheetml/2006/main" xmlns:r="http://schemas.openxmlformats.org/officeDocument/2006/relationships">
  <dimension ref="A1:AU100"/>
  <sheetViews>
    <sheetView workbookViewId="0" rightToLeft="0"/>
  </sheetViews>
  <sheetData>
    <row r="1">
      <c r="A1" t="str">
        <v>Company Background</v>
      </c>
      <c r="H1" t="str">
        <v>Model Ratios</v>
      </c>
      <c r="W1" t="str">
        <v>FY21 DATA</v>
      </c>
      <c r="AL1" t="str">
        <v>FY20 DATA</v>
      </c>
    </row>
    <row r="2">
      <c r="A2" t="str">
        <v>Year</v>
      </c>
      <c r="B2" t="str">
        <v>Company Name</v>
      </c>
      <c r="C2" t="str">
        <v>Industry</v>
      </c>
      <c r="D2" t="str">
        <v>Rating</v>
      </c>
      <c r="E2" t="str">
        <v>LT Rating</v>
      </c>
      <c r="F2" t="str">
        <v>Score</v>
      </c>
      <c r="G2" t="str">
        <v>Agency</v>
      </c>
      <c r="H2" t="str">
        <v>Rcvbl + Inv Days</v>
      </c>
      <c r="I2" t="str">
        <v>Adj. EBITDA Margin</v>
      </c>
      <c r="J2" t="str">
        <v>Adj. Interest</v>
      </c>
      <c r="K2" t="str">
        <v>Adj. CPLTD</v>
      </c>
      <c r="L2" t="str">
        <v>Adj. Obligations</v>
      </c>
      <c r="M2" t="str">
        <v>Cash From Operations</v>
      </c>
      <c r="N2" t="str">
        <v>Debt / Adj. EBITDA</v>
      </c>
      <c r="O2" t="str">
        <v>DSCR</v>
      </c>
      <c r="P2" t="str">
        <v>OCF / Obligations</v>
      </c>
      <c r="Q2" t="str">
        <v>Debt / Net Worth</v>
      </c>
      <c r="R2" t="str">
        <v xml:space="preserve">Debt / Sales </v>
      </c>
      <c r="S2" t="str">
        <v>WC/TOL</v>
      </c>
      <c r="T2" t="str">
        <v>WC/Sales</v>
      </c>
      <c r="U2" t="str">
        <v>Altman Z</v>
      </c>
      <c r="V2" t="str">
        <v>Score</v>
      </c>
      <c r="W2" t="str">
        <v>Sales</v>
      </c>
      <c r="X2" t="str">
        <v>EBITDA</v>
      </c>
      <c r="Y2" t="str">
        <v>Dep</v>
      </c>
      <c r="Z2" t="str">
        <v>Interest</v>
      </c>
      <c r="AA2" t="str">
        <v>PBT</v>
      </c>
      <c r="AB2" t="str">
        <v>CPLTD</v>
      </c>
      <c r="AC2" t="str">
        <v>Total Debt</v>
      </c>
      <c r="AD2" t="str">
        <v>Term debt</v>
      </c>
      <c r="AE2" t="str">
        <v>Net Worth</v>
      </c>
      <c r="AF2" t="str">
        <v>CA</v>
      </c>
      <c r="AG2" t="str">
        <v>TA</v>
      </c>
      <c r="AH2" t="str">
        <v>CL</v>
      </c>
      <c r="AI2" t="str">
        <v>TOL</v>
      </c>
      <c r="AJ2" t="str">
        <v>Debtors</v>
      </c>
      <c r="AK2" t="str">
        <v>Inventory</v>
      </c>
      <c r="AL2" t="str">
        <v>Sales</v>
      </c>
      <c r="AM2" t="str">
        <v>EBITDA</v>
      </c>
      <c r="AN2" t="str">
        <v>Dep</v>
      </c>
      <c r="AO2" t="str">
        <v>Interest</v>
      </c>
      <c r="AP2" t="str">
        <v>PBT</v>
      </c>
      <c r="AQ2" t="str">
        <v>CPLTD</v>
      </c>
      <c r="AR2" t="str">
        <v>CA</v>
      </c>
      <c r="AS2" t="str">
        <v>CL</v>
      </c>
      <c r="AT2" t="str">
        <v>Debtors</v>
      </c>
      <c r="AU2" t="str">
        <v>Inventory</v>
      </c>
    </row>
    <row r="3">
      <c r="B3" t="str">
        <v>A.G. Industries Private Limited</v>
      </c>
      <c r="C3" t="str">
        <v>Auto Ancilliaries</v>
      </c>
      <c r="D3" t="str">
        <v>AA/A1+</v>
      </c>
      <c r="E3" t="str">
        <v>AA</v>
      </c>
      <c r="F3">
        <f>VLOOKUP(E3,Scale!$B$3:$C$19,2,FALSE)</f>
        <v>90</v>
      </c>
      <c r="G3" t="str">
        <v>ICRA</v>
      </c>
      <c r="H3">
        <f>(AJ3+AK3)/W3*365</f>
        <v>33.75593324146379</v>
      </c>
      <c r="I3">
        <f>MIN(AVERAGE((X3/W3),AM3/AL3),X3/W3)</f>
        <v>0.06568672485071199</v>
      </c>
      <c r="J3">
        <f>MAX(Z3,10%*AC3)</f>
        <v>9.5</v>
      </c>
      <c r="K3">
        <f>MAX(AB3,0.2*AC3)</f>
        <v>10.48</v>
      </c>
      <c r="L3">
        <f>MAX(J3+K3,0.1)</f>
        <v>19.98</v>
      </c>
      <c r="M3">
        <f>X3-(AJ3+AK3-AT3-AU3)</f>
        <v>166.4</v>
      </c>
      <c r="N3">
        <f>AC3/(W3*I3)</f>
        <v>1.2214452214452214</v>
      </c>
      <c r="O3">
        <f>(X3-MAX(0.33*AA3,0))/L3</f>
        <v>1.9406906906906907</v>
      </c>
      <c r="P3">
        <f>M3/L3</f>
        <v>8.328328328328329</v>
      </c>
      <c r="Q3">
        <f>AC3/AE3</f>
        <v>0.18483245149911817</v>
      </c>
      <c r="R3">
        <f>AC3/W3</f>
        <v>0.08023273618128923</v>
      </c>
      <c r="S3">
        <f>(AJ3+AK3)/AI3</f>
        <v>0.3584569732937685</v>
      </c>
      <c r="T3">
        <f>(AJ3+AK3)/W3</f>
        <v>0.09248200888072271</v>
      </c>
      <c r="U3">
        <f>0.717*(AF3-AH3)/AG3 + 0.847*AE3/AG3 + 3.107*(X3-Y3)/AG3 + 0.42*AE3/AI3 + 0.998*W3/AG3</f>
        <v>3.3419263090517584</v>
      </c>
      <c r="V3">
        <f>F3</f>
        <v>90</v>
      </c>
      <c r="W3">
        <f>6531/10</f>
        <v>653.1</v>
      </c>
      <c r="X3">
        <f>Y3+Z3+AA3</f>
        <v>42.9</v>
      </c>
      <c r="Y3">
        <f>209/10</f>
        <v>20.9</v>
      </c>
      <c r="Z3">
        <v>9.5</v>
      </c>
      <c r="AA3">
        <v>12.5</v>
      </c>
      <c r="AB3">
        <v>2.6</v>
      </c>
      <c r="AC3">
        <f>22.6+27.2+AB3</f>
        <v>52.4</v>
      </c>
      <c r="AD3">
        <f>27.2+AB3</f>
        <v>29.8</v>
      </c>
      <c r="AE3">
        <v>283.5</v>
      </c>
      <c r="AF3">
        <v>452</v>
      </c>
      <c r="AG3">
        <v>452</v>
      </c>
      <c r="AH3">
        <v>130</v>
      </c>
      <c r="AI3">
        <f>AG3-AE3</f>
        <v>168.5</v>
      </c>
      <c r="AJ3">
        <v>45.4</v>
      </c>
      <c r="AK3">
        <v>15</v>
      </c>
      <c r="AL3">
        <v>695.6</v>
      </c>
      <c r="AM3">
        <f>AN3+AO3+AP3</f>
        <v>58.2</v>
      </c>
      <c r="AN3">
        <v>18</v>
      </c>
      <c r="AO3">
        <v>9.4</v>
      </c>
      <c r="AP3">
        <v>30.8</v>
      </c>
      <c r="AQ3">
        <v>7.2</v>
      </c>
      <c r="AR3">
        <v>85.7</v>
      </c>
      <c r="AS3">
        <v>129</v>
      </c>
      <c r="AT3">
        <v>57.9</v>
      </c>
      <c r="AU3">
        <v>126</v>
      </c>
    </row>
    <row r="4">
      <c r="B4" t="str">
        <v>AASHIANA ROLLING MILLS LIMITED</v>
      </c>
      <c r="C4" t="str">
        <v xml:space="preserve">Steel </v>
      </c>
      <c r="D4" t="str">
        <v>BBB-/A3</v>
      </c>
      <c r="E4" t="str">
        <v>BBB-</v>
      </c>
      <c r="F4">
        <f>VLOOKUP(E4,Scale!$B$3:$C$19,2,FALSE)</f>
        <v>55</v>
      </c>
      <c r="G4" t="str">
        <v>CRISIL</v>
      </c>
      <c r="H4">
        <f>(AJ4+AK4)/W4*365</f>
        <v>62.459893048128336</v>
      </c>
      <c r="I4">
        <f>MIN(AVERAGE((X4/W4),AM4/AL4),X4/W4)</f>
        <v>0.02991455475470821</v>
      </c>
      <c r="J4">
        <f>MAX(Z4,10%*AC4)</f>
        <v>3</v>
      </c>
      <c r="K4">
        <f>MAX(AB4,0.2*AC4)</f>
        <v>4.74</v>
      </c>
      <c r="L4">
        <f>MAX(J4+K4,0.1)</f>
        <v>7.74</v>
      </c>
      <c r="M4">
        <f>X4-(AJ4+AK4-AT4-AU4)</f>
        <v>0.7000000000000002</v>
      </c>
      <c r="N4">
        <f>AC4/(W4*I4)</f>
        <v>4.236665695132614</v>
      </c>
      <c r="O4">
        <f>(X4-MAX(0.33*AA4,0))/L4</f>
        <v>0.7065891472868218</v>
      </c>
      <c r="P4">
        <f>M4/L4</f>
        <v>0.09043927648578813</v>
      </c>
      <c r="Q4">
        <f>AC4/AE4</f>
        <v>0.8172413793103448</v>
      </c>
      <c r="R4">
        <f>AC4/W4</f>
        <v>0.1267379679144385</v>
      </c>
      <c r="S4">
        <f>(AJ4+AK4)/AI4</f>
        <v>0.8888888888888888</v>
      </c>
      <c r="T4">
        <f>(AJ4+AK4)/W4</f>
        <v>0.1711229946524064</v>
      </c>
      <c r="U4">
        <f>0.717*(AF4-AH4)/AG4 + 0.847*AE4/AG4 + 3.107*(X4-Y4)/AG4 + 0.42*AE4/AI4 + 0.998*W4/AG4</f>
        <v>3.4002394871794874</v>
      </c>
      <c r="V4">
        <f>F4</f>
        <v>55</v>
      </c>
      <c r="W4">
        <v>187</v>
      </c>
      <c r="X4">
        <f>Y4+Z4+AA4</f>
        <v>5.7</v>
      </c>
      <c r="Y4">
        <v>2</v>
      </c>
      <c r="Z4">
        <v>3</v>
      </c>
      <c r="AA4">
        <v>0.7</v>
      </c>
      <c r="AB4">
        <v>0.7</v>
      </c>
      <c r="AC4">
        <f>AD4+22</f>
        <v>23.7</v>
      </c>
      <c r="AD4">
        <f>AB4+1</f>
        <v>1.7</v>
      </c>
      <c r="AE4">
        <v>29</v>
      </c>
      <c r="AG4">
        <v>65</v>
      </c>
      <c r="AH4">
        <v>33</v>
      </c>
      <c r="AI4">
        <f>AG4-AE4</f>
        <v>36</v>
      </c>
      <c r="AJ4">
        <v>16</v>
      </c>
      <c r="AK4">
        <v>16</v>
      </c>
      <c r="AL4">
        <v>184</v>
      </c>
      <c r="AM4">
        <f>AN4+AO4+AP4</f>
        <v>5.4</v>
      </c>
      <c r="AN4">
        <v>2</v>
      </c>
      <c r="AO4">
        <v>3</v>
      </c>
      <c r="AP4">
        <v>0.4</v>
      </c>
      <c r="AS4">
        <v>30</v>
      </c>
      <c r="AT4">
        <v>16</v>
      </c>
      <c r="AU4">
        <v>11</v>
      </c>
    </row>
    <row r="5">
      <c r="B5" t="str">
        <v>Abbott Cold Storages Private Limited</v>
      </c>
      <c r="D5" t="str">
        <v>BB/A4</v>
      </c>
      <c r="E5" t="str">
        <v>BB</v>
      </c>
      <c r="F5">
        <f>VLOOKUP(E5,Scale!$B$3:$C$19,2,FALSE)</f>
        <v>40</v>
      </c>
      <c r="G5" t="str">
        <v>CARE</v>
      </c>
      <c r="H5">
        <f>(AJ5+AK5)/W5*365</f>
        <v>52.722222222222214</v>
      </c>
      <c r="I5">
        <f>MIN(AVERAGE((X5/W5),AM5/AL5),X5/W5)</f>
        <v>0.02</v>
      </c>
      <c r="J5">
        <f>MAX(Z5,10%*AC5)</f>
        <v>4.4</v>
      </c>
      <c r="K5">
        <f>MAX(AB5,0.2*AC5)</f>
        <v>8.8</v>
      </c>
      <c r="L5">
        <f>MAX(J5+K5,0.1)</f>
        <v>13.200000000000001</v>
      </c>
      <c r="M5">
        <f>X5-(AJ5+AK5-AT5-AU5)</f>
        <v>-3.4</v>
      </c>
      <c r="N5">
        <f>AC5/(W5*I5)</f>
        <v>12.222222222222221</v>
      </c>
      <c r="O5">
        <f>(X5-MAX(0.33*AA5,0))/L5</f>
        <v>0.2727272727272727</v>
      </c>
      <c r="P5">
        <f>M5/L5</f>
        <v>-0.25757575757575757</v>
      </c>
      <c r="Q5">
        <f>AC5/AE5</f>
        <v>1.375</v>
      </c>
      <c r="R5">
        <f>AC5/W5</f>
        <v>0.24444444444444444</v>
      </c>
      <c r="S5">
        <f>(AJ5+AK5)/AI5</f>
        <v>0.5306122448979592</v>
      </c>
      <c r="T5">
        <f>(AJ5+AK5)/W5</f>
        <v>0.14444444444444443</v>
      </c>
      <c r="U5">
        <f>0.717*(AF5-AH5)/AG5 + 0.847*AE5/AG5 + 3.107*(X5-Y5)/AG5 + 0.42*AE5/AI5 + 0.998*W5/AG5</f>
        <v>3.0385350970017635</v>
      </c>
      <c r="V5">
        <f>F5</f>
        <v>40</v>
      </c>
      <c r="W5">
        <v>180</v>
      </c>
      <c r="X5">
        <f>Y5+Z5+AA5</f>
        <v>3.6</v>
      </c>
      <c r="Y5">
        <v>2</v>
      </c>
      <c r="Z5">
        <v>2</v>
      </c>
      <c r="AA5">
        <v>-0.4</v>
      </c>
      <c r="AB5">
        <v>0</v>
      </c>
      <c r="AC5">
        <f>AD5+44</f>
        <v>44</v>
      </c>
      <c r="AD5">
        <f>AB5+0</f>
        <v>0</v>
      </c>
      <c r="AE5">
        <v>32</v>
      </c>
      <c r="AF5">
        <v>66</v>
      </c>
      <c r="AG5">
        <v>81</v>
      </c>
      <c r="AH5">
        <v>49</v>
      </c>
      <c r="AI5">
        <f>AG5-AE5</f>
        <v>49</v>
      </c>
      <c r="AJ5">
        <v>13</v>
      </c>
      <c r="AK5">
        <v>13</v>
      </c>
      <c r="AL5">
        <v>212</v>
      </c>
      <c r="AM5">
        <f>AN5+AO5+AP5</f>
        <v>5</v>
      </c>
      <c r="AN5">
        <v>2</v>
      </c>
      <c r="AO5">
        <v>2</v>
      </c>
      <c r="AP5">
        <v>1</v>
      </c>
      <c r="AQ5">
        <v>0</v>
      </c>
      <c r="AR5">
        <v>52</v>
      </c>
      <c r="AS5">
        <v>33</v>
      </c>
      <c r="AT5">
        <v>8</v>
      </c>
      <c r="AU5">
        <v>11</v>
      </c>
    </row>
    <row r="6">
      <c r="B6" t="str">
        <v>Ace Manufacturing Systems</v>
      </c>
      <c r="C6" t="str">
        <v>Machine Tools</v>
      </c>
      <c r="D6" t="str">
        <v>AA-/A1+</v>
      </c>
      <c r="E6" t="str">
        <v>AA-</v>
      </c>
      <c r="F6">
        <f>VLOOKUP(E6,Scale!$B$3:$C$19,2,FALSE)</f>
        <v>85</v>
      </c>
      <c r="G6" t="str">
        <v>ICRA</v>
      </c>
      <c r="H6">
        <f>(AJ6+AK6)/W6*365</f>
        <v>90.15587529976018</v>
      </c>
      <c r="I6">
        <f>MIN(AVERAGE((X6/W6),AM6/AL6),X6/W6)</f>
        <v>0.13189448441247004</v>
      </c>
      <c r="J6">
        <f>MAX(Z6,10%*AC6)</f>
        <v>1</v>
      </c>
      <c r="K6">
        <f>MAX(AB6,0.2*AC6)</f>
        <v>0</v>
      </c>
      <c r="L6">
        <f>MAX(J6+K6,0.1)</f>
        <v>1</v>
      </c>
      <c r="M6">
        <f>X6-(AJ6+AK6-AT6-AU6)</f>
        <v>29</v>
      </c>
      <c r="N6">
        <f>AC6/(W6*I6)</f>
        <v>0</v>
      </c>
      <c r="O6">
        <f>(X6-MAX(0.33*AA6,0))/L6</f>
        <v>38.83</v>
      </c>
      <c r="P6">
        <f>M6/L6</f>
        <v>29</v>
      </c>
      <c r="Q6">
        <f>AC6/AE6</f>
        <v>0</v>
      </c>
      <c r="R6">
        <f>AC6/W6</f>
        <v>0</v>
      </c>
      <c r="S6">
        <f>(AJ6+AK6)/AI6</f>
        <v>0.944954128440367</v>
      </c>
      <c r="T6">
        <f>(AJ6+AK6)/W6</f>
        <v>0.24700239808153476</v>
      </c>
      <c r="U6">
        <f>0.717*(AF6-AH6)/AG6 + 0.847*AE6/AG6 + 3.107*(X6-Y6)/AG6 + 0.42*AE6/AI6 + 0.998*W6/AG6</f>
        <v>3.275929744084983</v>
      </c>
      <c r="V6">
        <f>F6</f>
        <v>85</v>
      </c>
      <c r="W6">
        <v>417</v>
      </c>
      <c r="X6">
        <f>Y6+Z6+AA6</f>
        <v>55</v>
      </c>
      <c r="Y6">
        <v>5</v>
      </c>
      <c r="Z6">
        <v>1</v>
      </c>
      <c r="AA6">
        <v>49</v>
      </c>
      <c r="AB6">
        <v>0</v>
      </c>
      <c r="AC6">
        <f>AD6+0</f>
        <v>0</v>
      </c>
      <c r="AD6">
        <f>AB6+0</f>
        <v>0</v>
      </c>
      <c r="AE6">
        <v>233</v>
      </c>
      <c r="AF6">
        <v>161</v>
      </c>
      <c r="AG6">
        <v>342</v>
      </c>
      <c r="AH6">
        <v>99</v>
      </c>
      <c r="AI6">
        <f>AG6-AE6</f>
        <v>109</v>
      </c>
      <c r="AJ6">
        <v>0</v>
      </c>
      <c r="AK6">
        <v>103</v>
      </c>
      <c r="AL6">
        <v>356</v>
      </c>
      <c r="AM6">
        <f>AN6+AO6+AP6</f>
        <v>50</v>
      </c>
      <c r="AN6">
        <v>4</v>
      </c>
      <c r="AO6">
        <v>1</v>
      </c>
      <c r="AP6">
        <v>45</v>
      </c>
      <c r="AQ6">
        <v>0</v>
      </c>
      <c r="AR6">
        <v>158</v>
      </c>
      <c r="AS6">
        <v>73</v>
      </c>
      <c r="AT6">
        <v>0</v>
      </c>
      <c r="AU6">
        <v>77</v>
      </c>
    </row>
    <row r="7">
      <c r="B7" t="str">
        <v>AGARWAL FABTEX PRIVATE LIMITED</v>
      </c>
      <c r="D7" t="str">
        <v>BB+</v>
      </c>
      <c r="E7" t="str">
        <v>BB+</v>
      </c>
      <c r="F7">
        <f>VLOOKUP(E7,Scale!$B$3:$C$19,2,FALSE)</f>
        <v>45</v>
      </c>
      <c r="G7" t="str">
        <v>CRISIL</v>
      </c>
      <c r="H7">
        <f>(AJ7+AK7)/W7*365</f>
        <v>70.1923076923077</v>
      </c>
      <c r="I7">
        <f>MIN(AVERAGE((X7/W7),AM7/AL7),X7/W7)</f>
        <v>0.016483516483516484</v>
      </c>
      <c r="J7">
        <f>MAX(Z7,10%*AC7)</f>
        <v>1.7000000000000002</v>
      </c>
      <c r="K7">
        <f>MAX(AB7,0.2*AC7)</f>
        <v>3.4000000000000004</v>
      </c>
      <c r="L7">
        <f>MAX(J7+K7,0.1)</f>
        <v>5.1000000000000005</v>
      </c>
      <c r="M7">
        <f>X7-(AJ7+AK7-AT7-AU7)</f>
        <v>-11</v>
      </c>
      <c r="N7">
        <f>AC7/(W7*I7)</f>
        <v>5.666666666666667</v>
      </c>
      <c r="O7">
        <f>(X7-MAX(0.33*AA7,0))/L7</f>
        <v>0.4911764705882352</v>
      </c>
      <c r="P7">
        <f>M7/L7</f>
        <v>-2.156862745098039</v>
      </c>
      <c r="Q7">
        <f>AC7/AE7</f>
        <v>1.7</v>
      </c>
      <c r="R7">
        <f>AC7/W7</f>
        <v>0.09340659340659341</v>
      </c>
      <c r="S7">
        <f>(AJ7+AK7)/AI7</f>
        <v>1.25</v>
      </c>
      <c r="T7">
        <f>(AJ7+AK7)/W7</f>
        <v>0.19230769230769232</v>
      </c>
      <c r="U7">
        <f>0.717*(AF7-AH7)/AG7 + 0.847*AE7/AG7 + 3.107*(X7-Y7)/AG7 + 0.42*AE7/AI7 + 0.998*W7/AG7</f>
        <v>5.643368421052632</v>
      </c>
      <c r="V7">
        <f>F7</f>
        <v>45</v>
      </c>
      <c r="W7">
        <v>182</v>
      </c>
      <c r="X7">
        <f>Y7+Z7+AA7</f>
        <v>3</v>
      </c>
      <c r="Y7">
        <v>0</v>
      </c>
      <c r="Z7">
        <v>1.5</v>
      </c>
      <c r="AA7">
        <v>1.5</v>
      </c>
      <c r="AB7">
        <v>1</v>
      </c>
      <c r="AC7">
        <f>AD7+12</f>
        <v>17</v>
      </c>
      <c r="AD7">
        <f>AB7+5-1</f>
        <v>5</v>
      </c>
      <c r="AE7">
        <v>10</v>
      </c>
      <c r="AF7">
        <v>36</v>
      </c>
      <c r="AG7">
        <v>38</v>
      </c>
      <c r="AH7">
        <v>23</v>
      </c>
      <c r="AI7">
        <f>AG7-AE7</f>
        <v>28</v>
      </c>
      <c r="AJ7">
        <v>34</v>
      </c>
      <c r="AK7">
        <v>1</v>
      </c>
      <c r="AL7">
        <v>154</v>
      </c>
      <c r="AM7">
        <f>AN7+AO7+AP7</f>
        <v>3</v>
      </c>
      <c r="AN7">
        <v>0</v>
      </c>
      <c r="AO7">
        <v>1.5</v>
      </c>
      <c r="AP7">
        <v>1.5</v>
      </c>
      <c r="AQ7">
        <v>0</v>
      </c>
      <c r="AR7">
        <v>23</v>
      </c>
      <c r="AS7">
        <v>14</v>
      </c>
      <c r="AT7">
        <v>20</v>
      </c>
      <c r="AU7">
        <v>1</v>
      </c>
    </row>
    <row r="8">
      <c r="B8" t="str">
        <v>Airen Metals Pvt Ltd</v>
      </c>
      <c r="E8" t="str">
        <v>BBB</v>
      </c>
      <c r="F8">
        <f>VLOOKUP(E8,Scale!$B$3:$C$19,2,FALSE)</f>
        <v>60</v>
      </c>
      <c r="G8" t="str">
        <v>CARE</v>
      </c>
      <c r="H8">
        <f>(AJ8+AK8)/W8*365</f>
        <v>114.6474358974359</v>
      </c>
      <c r="I8">
        <f>MIN(AVERAGE((X8/W8),AM8/AL8),X8/W8)</f>
        <v>0.0334915611814346</v>
      </c>
      <c r="J8">
        <f>MAX(Z8,10%*AC8)</f>
        <v>6</v>
      </c>
      <c r="K8">
        <f>MAX(AB8,0.2*AC8)</f>
        <v>10.4</v>
      </c>
      <c r="L8">
        <f>MAX(J8+K8,0.1)</f>
        <v>16.4</v>
      </c>
      <c r="M8">
        <f>X8-(AJ8+AK8-AT8-AU8)</f>
        <v>-11</v>
      </c>
      <c r="N8">
        <f>AC8/(W8*I8)</f>
        <v>4.9763779527559056</v>
      </c>
      <c r="O8">
        <f>(X8-MAX(0.33*AA8,0))/L8</f>
        <v>0.7524390243902439</v>
      </c>
      <c r="P8">
        <f>M8/L8</f>
        <v>-0.6707317073170732</v>
      </c>
      <c r="Q8">
        <f>AC8/AE8</f>
        <v>1.1063829787234043</v>
      </c>
      <c r="R8">
        <f>AC8/W8</f>
        <v>0.16666666666666666</v>
      </c>
      <c r="S8">
        <f>(AJ8+AK8)/AI8</f>
        <v>0.6950354609929078</v>
      </c>
      <c r="T8">
        <f>(AJ8+AK8)/W8</f>
        <v>0.3141025641025641</v>
      </c>
      <c r="U8">
        <f>0.717*(AF8-AH8)/AG8 + 0.847*AE8/AG8 + 3.107*(X8-Y8)/AG8 + 0.42*AE8/AI8 + 0.998*W8/AG8</f>
        <v>1.709255319148936</v>
      </c>
      <c r="V8">
        <f>F8</f>
        <v>60</v>
      </c>
      <c r="W8">
        <v>312</v>
      </c>
      <c r="X8">
        <f>Y8+Z8+AA8</f>
        <v>13</v>
      </c>
      <c r="Y8">
        <v>5</v>
      </c>
      <c r="Z8">
        <v>6</v>
      </c>
      <c r="AA8">
        <v>2</v>
      </c>
      <c r="AB8">
        <v>6</v>
      </c>
      <c r="AC8">
        <f>AD8+18</f>
        <v>52</v>
      </c>
      <c r="AD8">
        <f>AB8+28</f>
        <v>34</v>
      </c>
      <c r="AE8">
        <v>47</v>
      </c>
      <c r="AG8">
        <v>188</v>
      </c>
      <c r="AH8">
        <v>113</v>
      </c>
      <c r="AI8">
        <f>AG8-AE8</f>
        <v>141</v>
      </c>
      <c r="AJ8">
        <v>45</v>
      </c>
      <c r="AK8">
        <v>53</v>
      </c>
      <c r="AL8">
        <v>316</v>
      </c>
      <c r="AM8">
        <f>AN8+AO8+AP8</f>
        <v>8</v>
      </c>
      <c r="AN8">
        <v>1</v>
      </c>
      <c r="AO8">
        <v>2</v>
      </c>
      <c r="AP8">
        <v>5</v>
      </c>
      <c r="AS8">
        <v>95</v>
      </c>
      <c r="AT8">
        <v>39</v>
      </c>
      <c r="AU8">
        <v>35</v>
      </c>
    </row>
    <row r="9">
      <c r="B9" t="str">
        <v>Akshar Impex Private Limited</v>
      </c>
      <c r="C9" t="str">
        <v>Gems &amp; Gwellery</v>
      </c>
      <c r="D9" t="str">
        <v>BBB/A3</v>
      </c>
      <c r="E9" t="str">
        <v>BBB</v>
      </c>
      <c r="F9">
        <f>VLOOKUP(E9,Scale!$B$3:$C$19,2,FALSE)</f>
        <v>60</v>
      </c>
      <c r="G9" t="str">
        <v>CARE</v>
      </c>
      <c r="H9">
        <f>(AJ9+AK9)/W9*365</f>
        <v>250.4257198374845</v>
      </c>
      <c r="I9">
        <f>MIN(AVERAGE((X9/W9),AM9/AL9),X9/W9)</f>
        <v>0.053656597774244835</v>
      </c>
      <c r="J9">
        <f>MAX(Z9,10%*AC9)</f>
        <v>20.21</v>
      </c>
      <c r="K9">
        <f>MAX(AB9,0.2*AC9)</f>
        <v>40.42</v>
      </c>
      <c r="L9">
        <f>MAX(J9+K9,0.1)</f>
        <v>60.63</v>
      </c>
      <c r="M9">
        <f>X9-(AJ9+AK9-AT9-AU9)</f>
        <v>3916.6</v>
      </c>
      <c r="N9">
        <f>AC9/(W9*I9)</f>
        <v>6.653497942386831</v>
      </c>
      <c r="O9">
        <f>(X9-MAX(0.33*AA9,0))/L9</f>
        <v>0.4474022761009401</v>
      </c>
      <c r="P9">
        <f>M9/L9</f>
        <v>64.5983836384628</v>
      </c>
      <c r="Q9">
        <f>AC9/AE9</f>
        <v>1.7054852320675105</v>
      </c>
      <c r="R9">
        <f>AC9/W9</f>
        <v>0.3570040628864158</v>
      </c>
      <c r="S9">
        <f>(AJ9+AK9)/AI9</f>
        <v>1.2839669421487603</v>
      </c>
      <c r="T9">
        <f>(AJ9+AK9)/W9</f>
        <v>0.6860978625684507</v>
      </c>
      <c r="U9">
        <f>0.717*(AF9-AH9)/AG9 + 0.847*AE9/AG9 + 3.107*(X9-Y9)/AG9 + 0.42*AE9/AI9 + 0.998*W9/AG9</f>
        <v>2.206552916118647</v>
      </c>
      <c r="V9">
        <f>F9</f>
        <v>60</v>
      </c>
      <c r="W9">
        <v>566.1</v>
      </c>
      <c r="X9">
        <f>Y9+Z9+AA9</f>
        <v>33</v>
      </c>
      <c r="Y9">
        <v>1.9</v>
      </c>
      <c r="Z9">
        <v>13.3</v>
      </c>
      <c r="AA9">
        <v>17.8</v>
      </c>
      <c r="AB9">
        <v>1.1</v>
      </c>
      <c r="AC9">
        <f>33.1+167.9+AB9</f>
        <v>202.1</v>
      </c>
      <c r="AD9">
        <f>33.1+AB9</f>
        <v>34.2</v>
      </c>
      <c r="AE9">
        <v>118.5</v>
      </c>
      <c r="AF9">
        <v>404.8</v>
      </c>
      <c r="AG9">
        <v>421</v>
      </c>
      <c r="AH9">
        <f>268.5</f>
        <v>268.5</v>
      </c>
      <c r="AI9">
        <f>AG9-AE9</f>
        <v>302.5</v>
      </c>
      <c r="AJ9">
        <v>110.4</v>
      </c>
      <c r="AK9">
        <v>278</v>
      </c>
      <c r="AL9">
        <v>540.6</v>
      </c>
      <c r="AM9">
        <f>AN9+AO9+AP9</f>
        <v>26.5</v>
      </c>
      <c r="AN9">
        <v>2.3</v>
      </c>
      <c r="AO9">
        <v>10</v>
      </c>
      <c r="AP9">
        <v>14.2</v>
      </c>
      <c r="AQ9">
        <v>1</v>
      </c>
      <c r="AR9">
        <v>443.9</v>
      </c>
      <c r="AS9">
        <f>3275</f>
        <v>3275</v>
      </c>
      <c r="AT9">
        <v>1221</v>
      </c>
      <c r="AU9">
        <v>3051</v>
      </c>
    </row>
    <row r="10">
      <c r="B10" t="str">
        <v>AMBIKA COTTON MILLS LIMITED</v>
      </c>
      <c r="C10" t="str">
        <v>Textiles</v>
      </c>
      <c r="D10" t="str">
        <v>A/A1</v>
      </c>
      <c r="E10" t="str">
        <v>A</v>
      </c>
      <c r="F10">
        <f>VLOOKUP(E10,Scale!$B$3:$C$19,2,FALSE)</f>
        <v>75</v>
      </c>
      <c r="G10" t="str">
        <v>CRISIL</v>
      </c>
      <c r="H10">
        <f>(AJ10+AK10)/W10*365</f>
        <v>132.47637051039698</v>
      </c>
      <c r="I10">
        <f>MIN(AVERAGE((X10/W10),AM10/AL10),X10/W10)</f>
        <v>0.19477231161725606</v>
      </c>
      <c r="J10">
        <f>MAX(Z10,10%*AC10)</f>
        <v>4</v>
      </c>
      <c r="K10">
        <f>MAX(AB10,0.2*AC10)</f>
        <v>1.6</v>
      </c>
      <c r="L10">
        <f>MAX(J10+K10,0.1)</f>
        <v>5.6</v>
      </c>
      <c r="M10">
        <f>X10-(AJ10+AK10-AT10-AU10)</f>
        <v>56</v>
      </c>
      <c r="N10">
        <f>AC10/(W10*I10)</f>
        <v>0.07764385615370958</v>
      </c>
      <c r="O10">
        <f>(X10-MAX(0.33*AA10,0))/L10</f>
        <v>14.507142857142858</v>
      </c>
      <c r="P10">
        <f>M10/L10</f>
        <v>10</v>
      </c>
      <c r="Q10">
        <f>AC10/AE10</f>
        <v>0.021333333333333333</v>
      </c>
      <c r="R10">
        <f>AC10/W10</f>
        <v>0.015122873345935728</v>
      </c>
      <c r="S10">
        <f>(AJ10+AK10)/AI10</f>
        <v>1.900990099009901</v>
      </c>
      <c r="T10">
        <f>(AJ10+AK10)/W10</f>
        <v>0.3629489603024575</v>
      </c>
      <c r="U10">
        <f>0.717*(AF10-AH10)/AG10 + 0.847*AE10/AG10 + 3.107*(X10-Y10)/AG10 + 0.42*AE10/AI10 + 0.998*W10/AG10</f>
        <v>4.056321906980614</v>
      </c>
      <c r="V10">
        <f>F10</f>
        <v>75</v>
      </c>
      <c r="W10">
        <v>529</v>
      </c>
      <c r="X10">
        <f>Y10+Z10+AA10</f>
        <v>105</v>
      </c>
      <c r="Y10">
        <v>29</v>
      </c>
      <c r="Z10">
        <v>4</v>
      </c>
      <c r="AA10">
        <v>72</v>
      </c>
      <c r="AB10">
        <v>0</v>
      </c>
      <c r="AC10">
        <f>AD10+8</f>
        <v>8</v>
      </c>
      <c r="AD10">
        <f>AB10+0</f>
        <v>0</v>
      </c>
      <c r="AE10">
        <v>375</v>
      </c>
      <c r="AF10">
        <v>218</v>
      </c>
      <c r="AG10">
        <v>476</v>
      </c>
      <c r="AH10">
        <v>69</v>
      </c>
      <c r="AI10">
        <f>AG10-AE10</f>
        <v>101</v>
      </c>
      <c r="AJ10">
        <v>41</v>
      </c>
      <c r="AK10">
        <v>151</v>
      </c>
      <c r="AL10">
        <v>492</v>
      </c>
      <c r="AM10">
        <f>AN10+AO10+AP10</f>
        <v>94</v>
      </c>
      <c r="AN10">
        <v>30</v>
      </c>
      <c r="AO10">
        <v>5</v>
      </c>
      <c r="AP10">
        <v>59</v>
      </c>
      <c r="AQ10">
        <v>0</v>
      </c>
      <c r="AR10">
        <v>165</v>
      </c>
      <c r="AS10">
        <v>52</v>
      </c>
      <c r="AT10">
        <v>19</v>
      </c>
      <c r="AU10">
        <v>124</v>
      </c>
    </row>
    <row r="11">
      <c r="A11">
        <v>1974</v>
      </c>
      <c r="B11" t="str">
        <v>AQUAPHARM CHEMICALS PRIVATE LIMITED</v>
      </c>
      <c r="C11" t="str">
        <v>Chemicals Manufacturing</v>
      </c>
      <c r="D11" t="str">
        <v>A/A1</v>
      </c>
      <c r="E11" t="str">
        <v>A</v>
      </c>
      <c r="F11">
        <f>VLOOKUP(E11,Scale!$B$3:$C$19,2,FALSE)</f>
        <v>75</v>
      </c>
      <c r="G11" t="str">
        <v>CRISIL</v>
      </c>
      <c r="H11">
        <f>(AJ11+AK11)/W11*365</f>
        <v>146.84883720930233</v>
      </c>
      <c r="I11">
        <f>MIN(AVERAGE((X11/W11),AM11/AL11),X11/W11)</f>
        <v>0.18660171799706682</v>
      </c>
      <c r="J11">
        <f>MAX(Z11,10%*AC11)</f>
        <v>16.3</v>
      </c>
      <c r="K11">
        <f>MAX(AB11,0.2*AC11)</f>
        <v>32.6</v>
      </c>
      <c r="L11">
        <f>MAX(J11+K11,0.1)</f>
        <v>48.900000000000006</v>
      </c>
      <c r="M11">
        <f>X11-(AJ11+AK11-AT11-AU11)</f>
        <v>71</v>
      </c>
      <c r="N11">
        <f>AC11/(W11*I11)</f>
        <v>2.0314377140290802</v>
      </c>
      <c r="O11">
        <f>(X11-MAX(0.33*AA11,0))/L11</f>
        <v>1.2519427402862984</v>
      </c>
      <c r="P11">
        <f>M11/L11</f>
        <v>1.4519427402862983</v>
      </c>
      <c r="Q11">
        <f>AC11/AE11</f>
        <v>0.6546184738955824</v>
      </c>
      <c r="R11">
        <f>AC11/W11</f>
        <v>0.37906976744186044</v>
      </c>
      <c r="S11">
        <f>(AJ11+AK11)/AI11</f>
        <v>0.6705426356589147</v>
      </c>
      <c r="T11">
        <f>(AJ11+AK11)/W11</f>
        <v>0.40232558139534885</v>
      </c>
      <c r="U11">
        <f>0.717*(AF11-AH11)/AG11 + 0.847*AE11/AG11 + 3.107*(X11-Y11)/AG11 + 0.42*AE11/AI11 + 0.998*W11/AG11</f>
        <v>2.29802339342232</v>
      </c>
      <c r="V11">
        <f>F11</f>
        <v>75</v>
      </c>
      <c r="W11">
        <v>430</v>
      </c>
      <c r="X11">
        <f>Y11+Z11+AA11</f>
        <v>83</v>
      </c>
      <c r="Y11">
        <v>9</v>
      </c>
      <c r="Z11">
        <v>8</v>
      </c>
      <c r="AA11">
        <v>66</v>
      </c>
      <c r="AB11">
        <v>11</v>
      </c>
      <c r="AC11">
        <f>AD11+126</f>
        <v>163</v>
      </c>
      <c r="AD11">
        <f>AB11+26</f>
        <v>37</v>
      </c>
      <c r="AE11">
        <v>249</v>
      </c>
      <c r="AF11">
        <v>340</v>
      </c>
      <c r="AG11">
        <v>507</v>
      </c>
      <c r="AH11">
        <v>215</v>
      </c>
      <c r="AI11">
        <f>AG11-AE11</f>
        <v>258</v>
      </c>
      <c r="AJ11">
        <v>100</v>
      </c>
      <c r="AK11">
        <v>73</v>
      </c>
      <c r="AL11">
        <v>444</v>
      </c>
      <c r="AM11">
        <f>AN11+AO11+AP11</f>
        <v>80</v>
      </c>
      <c r="AN11">
        <v>8</v>
      </c>
      <c r="AO11">
        <v>11</v>
      </c>
      <c r="AP11">
        <v>61</v>
      </c>
      <c r="AQ11">
        <v>9</v>
      </c>
      <c r="AR11">
        <v>317</v>
      </c>
      <c r="AS11">
        <v>205</v>
      </c>
      <c r="AT11">
        <v>103</v>
      </c>
      <c r="AU11">
        <v>58</v>
      </c>
    </row>
    <row r="12">
      <c r="A12">
        <v>2007</v>
      </c>
      <c r="B12" t="str">
        <v>ATC Tires Private Limited</v>
      </c>
      <c r="C12" t="str">
        <v>Tyres</v>
      </c>
      <c r="D12" t="str">
        <v>AA/A1+</v>
      </c>
      <c r="E12" t="str">
        <v>AA</v>
      </c>
      <c r="F12">
        <f>VLOOKUP(E12,Scale!$B$3:$C$19,2,FALSE)</f>
        <v>90</v>
      </c>
      <c r="G12" t="str">
        <v>CARE</v>
      </c>
      <c r="H12">
        <f>(AJ12+AK12)/W12*365</f>
        <v>150.66332972838305</v>
      </c>
      <c r="I12">
        <f>MIN(AVERAGE((X12/W12),AM12/AL12),X12/W12)</f>
        <v>0.3344890199185854</v>
      </c>
      <c r="J12">
        <f>MAX(Z12,10%*AC12)</f>
        <v>38.793000000000006</v>
      </c>
      <c r="K12">
        <f>MAX(AB12,0.2*AC12)</f>
        <v>77.58600000000001</v>
      </c>
      <c r="L12">
        <f>MAX(J12+K12,0.1)</f>
        <v>116.37900000000002</v>
      </c>
      <c r="M12">
        <f>X12-(AJ12+AK12-AT12-AU12)</f>
        <v>436.41999999999996</v>
      </c>
      <c r="N12">
        <f>AC12/(W12*I12)</f>
        <v>0.6566873780691455</v>
      </c>
      <c r="O12">
        <f>(X12-MAX(0.33*AA12,0))/L12</f>
        <v>3.9652686481238013</v>
      </c>
      <c r="P12">
        <f>M12/L12</f>
        <v>3.7499892592306163</v>
      </c>
      <c r="Q12">
        <f>AC12/AE12</f>
        <v>0.23978711962467783</v>
      </c>
      <c r="R12">
        <f>AC12/W12</f>
        <v>0.219654717483254</v>
      </c>
      <c r="S12">
        <f>(AJ12+AK12)/AI12</f>
        <v>1.1440857515026914</v>
      </c>
      <c r="T12">
        <f>(AJ12+AK12)/W12</f>
        <v>0.41277624583118644</v>
      </c>
      <c r="U12">
        <f>0.717*(AF12-AH12)/AG12 + 0.847*AE12/AG12 + 3.107*(X12-Y12)/AG12 + 0.42*AE12/AI12 + 0.998*W12/AG12</f>
        <v>3.479231093144446</v>
      </c>
      <c r="V12">
        <f>F12</f>
        <v>90</v>
      </c>
      <c r="W12">
        <f>1766.09</f>
        <v>1766.09</v>
      </c>
      <c r="X12">
        <f>Y12+Z12+AA12</f>
        <v>637.76</v>
      </c>
      <c r="Y12">
        <f>78.38</f>
        <v>78.38</v>
      </c>
      <c r="Z12">
        <f>25.18</f>
        <v>25.18</v>
      </c>
      <c r="AA12">
        <f>534.2</f>
        <v>534.2</v>
      </c>
      <c r="AC12">
        <f>AD12+0</f>
        <v>387.93</v>
      </c>
      <c r="AD12">
        <f>AB12+387.93</f>
        <v>387.93</v>
      </c>
      <c r="AE12">
        <f>1617.81</f>
        <v>1617.81</v>
      </c>
      <c r="AF12">
        <f>1035.77</f>
        <v>1035.77</v>
      </c>
      <c r="AG12">
        <v>2255</v>
      </c>
      <c r="AH12">
        <f>240.56</f>
        <v>240.56</v>
      </c>
      <c r="AI12">
        <f>AG12-AE12</f>
        <v>637.19</v>
      </c>
      <c r="AJ12">
        <f>450.34</f>
        <v>450.34</v>
      </c>
      <c r="AK12">
        <f>278.66</f>
        <v>278.66</v>
      </c>
      <c r="AL12">
        <f>1555.2</f>
        <v>1555.2</v>
      </c>
      <c r="AM12">
        <f>AN12+AO12+AP12</f>
        <v>478.79</v>
      </c>
      <c r="AN12">
        <f>65.99</f>
        <v>65.99</v>
      </c>
      <c r="AO12">
        <f>21.14</f>
        <v>21.14</v>
      </c>
      <c r="AP12">
        <f>391.66</f>
        <v>391.66</v>
      </c>
      <c r="AR12">
        <f>682.71</f>
        <v>682.71</v>
      </c>
      <c r="AS12">
        <f>275.44</f>
        <v>275.44</v>
      </c>
      <c r="AT12">
        <f>339.99</f>
        <v>339.99</v>
      </c>
      <c r="AU12">
        <f>187.67</f>
        <v>187.67</v>
      </c>
    </row>
    <row r="13">
      <c r="B13" t="str">
        <v>Bay Forge Private Limited</v>
      </c>
      <c r="E13" t="str">
        <v>B+</v>
      </c>
      <c r="F13">
        <f>VLOOKUP(E13,Scale!$B$3:$C$19,2,FALSE)</f>
        <v>25</v>
      </c>
      <c r="G13" t="str">
        <v>IndRa</v>
      </c>
      <c r="H13">
        <f>(AJ13+AK13)/W13*365</f>
        <v>238.86029411764707</v>
      </c>
      <c r="I13">
        <f>MIN(AVERAGE((X13/W13),AM13/AL13),X13/W13)</f>
        <v>0.1279851684263449</v>
      </c>
      <c r="J13">
        <f>MAX(Z13,10%*AC13)</f>
        <v>2</v>
      </c>
      <c r="K13">
        <f>MAX(AB13,0.2*AC13)</f>
        <v>4</v>
      </c>
      <c r="L13">
        <f>MAX(J13+K13,0.1)</f>
        <v>6</v>
      </c>
      <c r="M13">
        <f>X13-(AJ13+AK13-AT13-AU13)</f>
        <v>17</v>
      </c>
      <c r="N13">
        <f>AC13/(W13*I13)</f>
        <v>1.1490301988706115</v>
      </c>
      <c r="O13">
        <f>(X13-MAX(0.33*AA13,0))/L13</f>
        <v>3.7883333333333336</v>
      </c>
      <c r="P13">
        <f>M13/L13</f>
        <v>2.8333333333333335</v>
      </c>
      <c r="Q13">
        <f>AC13/AE13</f>
        <v>0.14084507042253522</v>
      </c>
      <c r="R13">
        <f>AC13/W13</f>
        <v>0.14705882352941177</v>
      </c>
      <c r="S13">
        <f>(AJ13+AK13)/AI13</f>
        <v>2.282051282051282</v>
      </c>
      <c r="T13">
        <f>(AJ13+AK13)/W13</f>
        <v>0.6544117647058824</v>
      </c>
      <c r="U13">
        <f>0.717*(AF13-AH13)/AG13 + 0.847*AE13/AG13 + 3.107*(X13-Y13)/AG13 + 0.42*AE13/AI13 + 0.998*W13/AG13</f>
        <v>3.144313642158946</v>
      </c>
      <c r="V13">
        <f>F13</f>
        <v>25</v>
      </c>
      <c r="W13">
        <v>136</v>
      </c>
      <c r="X13">
        <f>Y13+Z13+AA13</f>
        <v>29</v>
      </c>
      <c r="Y13">
        <v>9</v>
      </c>
      <c r="Z13">
        <v>1</v>
      </c>
      <c r="AA13">
        <v>19</v>
      </c>
      <c r="AC13">
        <f>AD13+20</f>
        <v>20</v>
      </c>
      <c r="AD13">
        <f>AB13+0</f>
        <v>0</v>
      </c>
      <c r="AE13">
        <v>142</v>
      </c>
      <c r="AG13">
        <v>181</v>
      </c>
      <c r="AH13">
        <v>36</v>
      </c>
      <c r="AI13">
        <f>AG13-AE13</f>
        <v>39</v>
      </c>
      <c r="AJ13">
        <v>35</v>
      </c>
      <c r="AK13">
        <v>54</v>
      </c>
      <c r="AL13">
        <v>117</v>
      </c>
      <c r="AM13">
        <f>AN13+AO13+AP13</f>
        <v>5</v>
      </c>
      <c r="AN13">
        <v>10</v>
      </c>
      <c r="AO13">
        <v>2</v>
      </c>
      <c r="AP13">
        <v>-7</v>
      </c>
      <c r="AS13">
        <v>47</v>
      </c>
      <c r="AT13">
        <v>36</v>
      </c>
      <c r="AU13">
        <v>41</v>
      </c>
    </row>
    <row r="14">
      <c r="B14" t="str">
        <v>Bharat Fritz Werner Limited</v>
      </c>
      <c r="C14" t="str">
        <v>Machine Tools</v>
      </c>
      <c r="E14" t="str">
        <v>BBB-</v>
      </c>
      <c r="F14">
        <f>VLOOKUP(E14,Scale!$B$3:$C$19,2,FALSE)</f>
        <v>55</v>
      </c>
      <c r="G14" t="str">
        <v>ICRA</v>
      </c>
      <c r="H14">
        <f>(AJ14+AK14)/W14*365</f>
        <v>101.10627177700349</v>
      </c>
      <c r="I14">
        <f>MIN(AVERAGE((X14/W14),AM14/AL14),X14/W14)</f>
        <v>0.047038327526132406</v>
      </c>
      <c r="J14">
        <f>MAX(Z14,10%*AC14)</f>
        <v>15</v>
      </c>
      <c r="K14">
        <f>MAX(AB14,0.2*AC14)</f>
        <v>20</v>
      </c>
      <c r="L14">
        <f>MAX(J14+K14,0.1)</f>
        <v>35</v>
      </c>
      <c r="M14">
        <f>X14-(AJ14+AK14-AT14-AU14)</f>
        <v>13</v>
      </c>
      <c r="N14">
        <f>AC14/(W14*I14)</f>
        <v>3.7037037037037037</v>
      </c>
      <c r="O14">
        <f>(X14-MAX(0.33*AA14,0))/L14</f>
        <v>0.7431428571428572</v>
      </c>
      <c r="P14">
        <f>M14/L14</f>
        <v>0.37142857142857144</v>
      </c>
      <c r="Q14">
        <f>AC14/AE14</f>
        <v>0.4608294930875576</v>
      </c>
      <c r="R14">
        <f>AC14/W14</f>
        <v>0.17421602787456447</v>
      </c>
      <c r="S14">
        <f>(AJ14+AK14)/AI14</f>
        <v>0.5230263157894737</v>
      </c>
      <c r="T14">
        <f>(AJ14+AK14)/W14</f>
        <v>0.2770034843205575</v>
      </c>
      <c r="U14">
        <f>0.717*(AF14-AH14)/AG14 + 0.847*AE14/AG14 + 3.107*(X14-Y14)/AG14 + 0.42*AE14/AI14 + 0.998*W14/AG14</f>
        <v>1.490629886857258</v>
      </c>
      <c r="V14">
        <f>F14</f>
        <v>55</v>
      </c>
      <c r="W14">
        <v>574</v>
      </c>
      <c r="X14">
        <f>Y14+Z14+AA14</f>
        <v>27</v>
      </c>
      <c r="Y14">
        <v>9</v>
      </c>
      <c r="Z14">
        <v>15</v>
      </c>
      <c r="AA14">
        <v>3</v>
      </c>
      <c r="AB14">
        <v>13</v>
      </c>
      <c r="AC14">
        <f>AD14+52</f>
        <v>100</v>
      </c>
      <c r="AD14">
        <f>AB14+35</f>
        <v>48</v>
      </c>
      <c r="AE14">
        <v>217</v>
      </c>
      <c r="AG14">
        <v>521</v>
      </c>
      <c r="AH14">
        <v>268</v>
      </c>
      <c r="AI14">
        <f>AG14-AE14</f>
        <v>304</v>
      </c>
      <c r="AJ14">
        <v>135</v>
      </c>
      <c r="AK14">
        <v>24</v>
      </c>
      <c r="AL14">
        <v>471</v>
      </c>
      <c r="AM14">
        <f>AN14+AO14+AP14</f>
        <v>32</v>
      </c>
      <c r="AN14">
        <v>9</v>
      </c>
      <c r="AO14">
        <v>17</v>
      </c>
      <c r="AP14">
        <v>6</v>
      </c>
      <c r="AQ14">
        <v>17</v>
      </c>
      <c r="AS14">
        <v>254</v>
      </c>
      <c r="AT14">
        <v>18</v>
      </c>
      <c r="AU14">
        <v>127</v>
      </c>
    </row>
    <row r="15">
      <c r="B15" t="str">
        <v>bharat wire ropes limited</v>
      </c>
      <c r="C15" t="str">
        <v>Wire Manufacturing</v>
      </c>
      <c r="D15" t="str">
        <v>BB+</v>
      </c>
      <c r="E15" t="str">
        <v>BB+</v>
      </c>
      <c r="F15">
        <f>VLOOKUP(E15,Scale!$B$3:$C$19,2,FALSE)</f>
        <v>45</v>
      </c>
      <c r="G15" t="str">
        <v>CARE</v>
      </c>
      <c r="H15">
        <f>(AJ15+AK15)/W15*365</f>
        <v>342.53846153846155</v>
      </c>
      <c r="I15">
        <f>MIN(AVERAGE((X15/W15),AM15/AL15),X15/W15)</f>
        <v>0.14249684741488022</v>
      </c>
      <c r="J15">
        <f>MAX(Z15,10%*AC15)</f>
        <v>37.1</v>
      </c>
      <c r="K15">
        <f>MAX(AB15,0.2*AC15)</f>
        <v>74.2</v>
      </c>
      <c r="L15">
        <f>MAX(J15+K15,0.1)</f>
        <v>111.30000000000001</v>
      </c>
      <c r="M15">
        <f>X15-(AJ15+AK15-AT15-AU15)</f>
        <v>0</v>
      </c>
      <c r="N15">
        <f>AC15/(W15*I15)</f>
        <v>40.05486725663716</v>
      </c>
      <c r="O15">
        <f>(X15-MAX(0.33*AA15,0))/L15</f>
        <v>0.08095238095238094</v>
      </c>
      <c r="P15">
        <f>M15/L15</f>
        <v>0</v>
      </c>
      <c r="Q15">
        <f>AC15/AE15</f>
        <v>2.65</v>
      </c>
      <c r="R15">
        <f>AC15/W15</f>
        <v>5.707692307692308</v>
      </c>
      <c r="S15">
        <f>(AJ15+AK15)/AI15</f>
        <v>0.13260869565217392</v>
      </c>
      <c r="T15">
        <f>(AJ15+AK15)/W15</f>
        <v>0.9384615384615385</v>
      </c>
      <c r="U15">
        <f>0.717*(AF15-AH15)/AG15 + 0.847*AE15/AG15 + 3.107*(X15-Y15)/AG15 + 0.42*AE15/AI15 + 0.998*W15/AG15</f>
        <v>0.37024108695652175</v>
      </c>
      <c r="V15">
        <f>F15</f>
        <v>45</v>
      </c>
      <c r="W15">
        <v>65</v>
      </c>
      <c r="X15">
        <f>Y15+Z15+AA15</f>
        <v>10</v>
      </c>
      <c r="Y15">
        <v>4</v>
      </c>
      <c r="Z15">
        <v>3</v>
      </c>
      <c r="AA15">
        <v>3</v>
      </c>
      <c r="AB15">
        <v>1</v>
      </c>
      <c r="AC15">
        <f>AD15+21</f>
        <v>371</v>
      </c>
      <c r="AD15">
        <f>AB15+349</f>
        <v>350</v>
      </c>
      <c r="AE15">
        <v>140</v>
      </c>
      <c r="AG15">
        <v>600</v>
      </c>
      <c r="AH15">
        <v>79</v>
      </c>
      <c r="AI15">
        <f>AG15-AE15</f>
        <v>460</v>
      </c>
      <c r="AJ15">
        <v>17</v>
      </c>
      <c r="AK15">
        <v>44</v>
      </c>
      <c r="AL15">
        <v>61</v>
      </c>
      <c r="AM15">
        <f>AN15+AO15+AP15</f>
        <v>8</v>
      </c>
      <c r="AN15">
        <v>2</v>
      </c>
      <c r="AO15">
        <v>4</v>
      </c>
      <c r="AP15">
        <v>2</v>
      </c>
      <c r="AS15">
        <v>74</v>
      </c>
      <c r="AT15">
        <v>17</v>
      </c>
      <c r="AU15">
        <v>34</v>
      </c>
    </row>
    <row r="16">
      <c r="B16" t="str">
        <v>Binani Cement Limited</v>
      </c>
      <c r="C16" t="str">
        <v>Cement</v>
      </c>
      <c r="D16" t="str">
        <v>D</v>
      </c>
      <c r="E16" t="str">
        <v>D</v>
      </c>
      <c r="F16">
        <f>VLOOKUP(E16,Scale!$B$3:$C$19,2,FALSE)</f>
        <v>0</v>
      </c>
      <c r="G16" t="str">
        <v>CARE</v>
      </c>
      <c r="H16">
        <f>(AJ16+AK16)/W16*365</f>
        <v>124.47252208047105</v>
      </c>
      <c r="I16">
        <f>MIN(AVERAGE((X16/W16),AM16/AL16),X16/W16)</f>
        <v>0.051521099116781155</v>
      </c>
      <c r="J16">
        <f>MAX(Z16,10%*AC16)</f>
        <v>414</v>
      </c>
      <c r="K16">
        <f>MAX(AB16,0.2*AC16)</f>
        <v>740.2</v>
      </c>
      <c r="L16">
        <f>MAX(J16+K16,0.1)</f>
        <v>1154.2</v>
      </c>
      <c r="M16">
        <f>X16-(AJ16+AK16-AT16-AU16)</f>
        <v>-90</v>
      </c>
      <c r="N16">
        <f>AC16/(W16*I16)</f>
        <v>35.24761904761905</v>
      </c>
      <c r="O16">
        <f>(X16-MAX(0.33*AA16,0))/L16</f>
        <v>0.09097210188875411</v>
      </c>
      <c r="P16">
        <f>M16/L16</f>
        <v>-0.07797608733321781</v>
      </c>
      <c r="Q16">
        <f>AC16/AE16</f>
        <v>16.376106194690266</v>
      </c>
      <c r="R16">
        <f>AC16/W16</f>
        <v>1.8159960745829244</v>
      </c>
      <c r="S16">
        <f>(AJ16+AK16)/AI16</f>
        <v>0.140973630831643</v>
      </c>
      <c r="T16">
        <f>(AJ16+AK16)/W16</f>
        <v>0.3410206084396467</v>
      </c>
      <c r="U16">
        <f>0.717*(AF16-AH16)/AG16 + 0.847*AE16/AG16 + 3.107*(X16-Y16)/AG16 + 0.42*AE16/AI16 + 0.998*W16/AG16</f>
        <v>0.4768611912783626</v>
      </c>
      <c r="V16">
        <f>F16</f>
        <v>0</v>
      </c>
      <c r="W16">
        <v>2038</v>
      </c>
      <c r="X16">
        <f>Y16+Z16+AA16</f>
        <v>105</v>
      </c>
      <c r="Y16">
        <v>135</v>
      </c>
      <c r="Z16">
        <v>414</v>
      </c>
      <c r="AA16">
        <v>-444</v>
      </c>
      <c r="AB16">
        <v>395</v>
      </c>
      <c r="AC16">
        <f>AD16+255</f>
        <v>3701</v>
      </c>
      <c r="AD16">
        <f>AB16+3051</f>
        <v>3446</v>
      </c>
      <c r="AE16">
        <v>226</v>
      </c>
      <c r="AF16">
        <v>2150</v>
      </c>
      <c r="AG16">
        <v>5156</v>
      </c>
      <c r="AH16">
        <v>1833</v>
      </c>
      <c r="AI16">
        <f>AG16-AE16</f>
        <v>4930</v>
      </c>
      <c r="AJ16">
        <v>551</v>
      </c>
      <c r="AK16">
        <v>144</v>
      </c>
      <c r="AL16">
        <v>2294</v>
      </c>
      <c r="AM16">
        <f>AN16+AO16+AP16</f>
        <v>331</v>
      </c>
      <c r="AN16">
        <v>135</v>
      </c>
      <c r="AO16">
        <v>393</v>
      </c>
      <c r="AP16">
        <v>-197</v>
      </c>
      <c r="AQ16">
        <v>355</v>
      </c>
      <c r="AR16">
        <v>2091</v>
      </c>
      <c r="AS16">
        <v>1605</v>
      </c>
      <c r="AT16">
        <v>250</v>
      </c>
      <c r="AU16">
        <v>250</v>
      </c>
    </row>
    <row r="17">
      <c r="B17" t="str">
        <v>Biomax Fuels Limited</v>
      </c>
      <c r="C17" t="str">
        <v>Biodiesel</v>
      </c>
      <c r="D17" t="str">
        <v>D</v>
      </c>
      <c r="E17" t="str">
        <v>D</v>
      </c>
      <c r="F17">
        <f>VLOOKUP(E17,Scale!$B$3:$C$19,2,FALSE)</f>
        <v>0</v>
      </c>
      <c r="G17" t="str">
        <v>CRISIL</v>
      </c>
      <c r="H17">
        <f>(AJ17+AK17)/W17*365</f>
        <v>337.81914893617017</v>
      </c>
      <c r="I17">
        <f>MIN(AVERAGE((X17/W17),AM17/AL17),X17/W17)</f>
        <v>-0.047576832151300236</v>
      </c>
      <c r="J17">
        <f>MAX(Z17,10%*AC17)</f>
        <v>19.200000000000003</v>
      </c>
      <c r="K17">
        <f>MAX(AB17,0.2*AC17)</f>
        <v>38.400000000000006</v>
      </c>
      <c r="L17">
        <f>MAX(J17+K17,0.1)</f>
        <v>57.60000000000001</v>
      </c>
      <c r="M17">
        <f>X17-(AJ17+AK17-AT17-AU17)</f>
        <v>-59</v>
      </c>
      <c r="N17">
        <f>AC17/(W17*I17)</f>
        <v>-21.465838509316768</v>
      </c>
      <c r="O17">
        <f>(X17-MAX(0.33*AA17,0))/L17</f>
        <v>0.05208333333333333</v>
      </c>
      <c r="P17">
        <f>M17/L17</f>
        <v>-1.0243055555555554</v>
      </c>
      <c r="Q17">
        <f>AC17/AE17</f>
        <v>2.782608695652174</v>
      </c>
      <c r="R17">
        <f>AC17/W17</f>
        <v>1.0212765957446808</v>
      </c>
      <c r="S17">
        <f>(AJ17+AK17)/AI17</f>
        <v>0.5667752442996743</v>
      </c>
      <c r="T17">
        <f>(AJ17+AK17)/W17</f>
        <v>0.925531914893617</v>
      </c>
      <c r="U17">
        <f>0.717*(AF17-AH17)/AG17 + 0.847*AE17/AG17 + 3.107*(X17-Y17)/AG17 + 0.42*AE17/AI17 + 0.998*W17/AG17</f>
        <v>0.4310117558389355</v>
      </c>
      <c r="V17">
        <f>F17</f>
        <v>0</v>
      </c>
      <c r="W17">
        <v>188</v>
      </c>
      <c r="X17">
        <f>Y17+Z17+AA17</f>
        <v>3</v>
      </c>
      <c r="Y17">
        <v>5</v>
      </c>
      <c r="Z17">
        <v>8</v>
      </c>
      <c r="AA17">
        <v>-10</v>
      </c>
      <c r="AC17">
        <f>AD17+55</f>
        <v>192</v>
      </c>
      <c r="AD17">
        <f>AB17+137</f>
        <v>137</v>
      </c>
      <c r="AE17">
        <v>69</v>
      </c>
      <c r="AG17">
        <v>376</v>
      </c>
      <c r="AH17">
        <v>158</v>
      </c>
      <c r="AI17">
        <f>AG17-AE17</f>
        <v>307</v>
      </c>
      <c r="AJ17">
        <v>19</v>
      </c>
      <c r="AK17">
        <v>155</v>
      </c>
      <c r="AL17">
        <v>90</v>
      </c>
      <c r="AM17">
        <f>AN17+AO17+AP17</f>
        <v>-10</v>
      </c>
      <c r="AN17">
        <v>5</v>
      </c>
      <c r="AO17">
        <v>8</v>
      </c>
      <c r="AP17">
        <v>-23</v>
      </c>
      <c r="AS17">
        <v>127</v>
      </c>
      <c r="AT17">
        <v>4</v>
      </c>
      <c r="AU17">
        <v>108</v>
      </c>
    </row>
    <row r="18">
      <c r="B18" t="str">
        <v>Bothra Shipping Services Limited</v>
      </c>
      <c r="C18" t="str">
        <v>Shipping</v>
      </c>
      <c r="D18" t="str">
        <v>A-</v>
      </c>
      <c r="E18" t="str">
        <v>A-</v>
      </c>
      <c r="F18">
        <f>VLOOKUP(E18,Scale!$B$3:$C$19,2,FALSE)</f>
        <v>70</v>
      </c>
      <c r="G18" t="str">
        <v>CARE</v>
      </c>
      <c r="H18">
        <f>(AJ18+AK18)/W18*365</f>
        <v>41.36666666666667</v>
      </c>
      <c r="I18">
        <f>MIN(AVERAGE((X18/W18),AM18/AL18),X18/W18)</f>
        <v>0.18222222222222223</v>
      </c>
      <c r="J18">
        <f>MAX(Z18,10%*AC18)</f>
        <v>19.200000000000003</v>
      </c>
      <c r="K18">
        <f>MAX(AB18,0.2*AC18)</f>
        <v>49</v>
      </c>
      <c r="L18">
        <f>MAX(J18+K18,0.1)</f>
        <v>68.2</v>
      </c>
      <c r="M18">
        <f>X18-(AJ18+AK18-AT18-AU18)</f>
        <v>63</v>
      </c>
      <c r="N18">
        <f>AC18/(W18*I18)</f>
        <v>2.341463414634146</v>
      </c>
      <c r="O18">
        <f>(X18-MAX(0.33*AA18,0))/L18</f>
        <v>1.1491202346041056</v>
      </c>
      <c r="P18">
        <f>M18/L18</f>
        <v>0.9237536656891495</v>
      </c>
      <c r="Q18">
        <f>AC18/AE18</f>
        <v>1.3241379310344827</v>
      </c>
      <c r="R18">
        <f>AC18/W18</f>
        <v>0.4266666666666667</v>
      </c>
      <c r="S18">
        <f>(AJ18+AK18)/AI18</f>
        <v>0.16831683168316833</v>
      </c>
      <c r="T18">
        <f>(AJ18+AK18)/W18</f>
        <v>0.11333333333333333</v>
      </c>
      <c r="U18">
        <f>0.717*(AF18-AH18)/AG18 + 0.847*AE18/AG18 + 3.107*(X18-Y18)/AG18 + 0.42*AE18/AI18 + 0.998*W18/AG18</f>
        <v>1.746461081152758</v>
      </c>
      <c r="V18">
        <f>F18</f>
        <v>70</v>
      </c>
      <c r="W18">
        <v>450</v>
      </c>
      <c r="X18">
        <f>Y18+Z18+AA18</f>
        <v>82</v>
      </c>
      <c r="Y18">
        <v>55</v>
      </c>
      <c r="Z18">
        <v>16</v>
      </c>
      <c r="AA18">
        <v>11</v>
      </c>
      <c r="AB18">
        <v>49</v>
      </c>
      <c r="AC18">
        <f>AD18+18</f>
        <v>192</v>
      </c>
      <c r="AD18">
        <f>AB18+125</f>
        <v>174</v>
      </c>
      <c r="AE18">
        <v>145</v>
      </c>
      <c r="AF18">
        <v>157</v>
      </c>
      <c r="AG18">
        <v>448</v>
      </c>
      <c r="AH18">
        <v>106</v>
      </c>
      <c r="AI18">
        <f>AG18-AE18</f>
        <v>303</v>
      </c>
      <c r="AJ18">
        <v>51</v>
      </c>
      <c r="AK18">
        <v>0</v>
      </c>
      <c r="AL18">
        <v>467</v>
      </c>
      <c r="AM18">
        <f>AN18+AO18+AP18</f>
        <v>87</v>
      </c>
      <c r="AN18">
        <v>53</v>
      </c>
      <c r="AO18">
        <v>20</v>
      </c>
      <c r="AP18">
        <v>14</v>
      </c>
      <c r="AQ18">
        <v>32</v>
      </c>
      <c r="AR18">
        <v>138</v>
      </c>
      <c r="AS18">
        <v>136</v>
      </c>
      <c r="AT18">
        <v>32</v>
      </c>
      <c r="AU18">
        <v>0</v>
      </c>
    </row>
    <row r="19">
      <c r="B19" t="str">
        <v>CCL Products Limited</v>
      </c>
      <c r="C19" t="str">
        <v>Coffee</v>
      </c>
      <c r="D19" t="str">
        <v>A+/A1+</v>
      </c>
      <c r="E19" t="str">
        <v>A+</v>
      </c>
      <c r="F19">
        <f>VLOOKUP(E19,Scale!$B$3:$C$19,2,FALSE)</f>
        <v>80</v>
      </c>
      <c r="G19" t="str">
        <v>IndRa</v>
      </c>
      <c r="H19">
        <f>(AJ19+AK19)/W19*365</f>
        <v>117.06942003514939</v>
      </c>
      <c r="I19">
        <f>MIN(AVERAGE((X19/W19),AM19/AL19),X19/W19)</f>
        <v>0.36060613916367346</v>
      </c>
      <c r="J19">
        <f>MAX(Z19,10%*AC19)</f>
        <v>33.5</v>
      </c>
      <c r="K19">
        <f>MAX(AB19,0.2*AC19)</f>
        <v>67</v>
      </c>
      <c r="L19">
        <f>MAX(J19+K19,0.1)</f>
        <v>100.5</v>
      </c>
      <c r="M19">
        <f>X19-(AJ19+AK19-AT19-AU19)</f>
        <v>532</v>
      </c>
      <c r="N19">
        <f>AC19/(W19*I19)</f>
        <v>0.8163369018092757</v>
      </c>
      <c r="O19">
        <f>(X19-MAX(0.33*AA19,0))/L19</f>
        <v>4.819303482587065</v>
      </c>
      <c r="P19">
        <f>M19/L19</f>
        <v>5.293532338308458</v>
      </c>
      <c r="Q19">
        <f>AC19/AE19</f>
        <v>0.4527027027027027</v>
      </c>
      <c r="R19">
        <f>AC19/W19</f>
        <v>0.29437609841827767</v>
      </c>
      <c r="S19">
        <f>(AJ19+AK19)/AI19</f>
        <v>0.9263959390862944</v>
      </c>
      <c r="T19">
        <f>(AJ19+AK19)/W19</f>
        <v>0.32073813708260107</v>
      </c>
      <c r="U19">
        <f>0.717*(AF19-AH19)/AG19 + 0.847*AE19/AG19 + 3.107*(X19-Y19)/AG19 + 0.42*AE19/AI19 + 0.998*W19/AG19</f>
        <v>3.1213995067099978</v>
      </c>
      <c r="V19">
        <f>F19</f>
        <v>80</v>
      </c>
      <c r="W19">
        <v>1138</v>
      </c>
      <c r="X19">
        <f>Y19+Z19+AA19</f>
        <v>551</v>
      </c>
      <c r="Y19">
        <v>341</v>
      </c>
      <c r="Z19">
        <v>8</v>
      </c>
      <c r="AA19">
        <v>202</v>
      </c>
      <c r="AB19">
        <v>26</v>
      </c>
      <c r="AC19">
        <f>AD19+127</f>
        <v>335</v>
      </c>
      <c r="AD19">
        <f>AB19+182</f>
        <v>208</v>
      </c>
      <c r="AE19">
        <v>740</v>
      </c>
      <c r="AF19">
        <v>494</v>
      </c>
      <c r="AG19">
        <v>1134</v>
      </c>
      <c r="AH19">
        <v>173</v>
      </c>
      <c r="AI19">
        <f>AG19-AE19</f>
        <v>394</v>
      </c>
      <c r="AJ19">
        <v>182</v>
      </c>
      <c r="AK19">
        <v>183</v>
      </c>
      <c r="AL19">
        <v>983</v>
      </c>
      <c r="AM19">
        <f>AN19+AO19+AP19</f>
        <v>233</v>
      </c>
      <c r="AN19">
        <v>33</v>
      </c>
      <c r="AO19">
        <v>11</v>
      </c>
      <c r="AP19">
        <v>189</v>
      </c>
      <c r="AQ19">
        <v>52</v>
      </c>
      <c r="AR19">
        <v>414</v>
      </c>
      <c r="AS19">
        <v>179</v>
      </c>
      <c r="AT19">
        <v>163</v>
      </c>
      <c r="AU19">
        <v>183</v>
      </c>
    </row>
    <row r="20">
      <c r="B20" t="str">
        <v>Dodla Dairy Limited</v>
      </c>
      <c r="C20" t="str">
        <v>Milk Products</v>
      </c>
      <c r="D20" t="str">
        <v>A+</v>
      </c>
      <c r="E20" t="str">
        <v>A+</v>
      </c>
      <c r="F20">
        <f>VLOOKUP(E20,Scale!$B$3:$C$19,2,FALSE)</f>
        <v>80</v>
      </c>
      <c r="G20" t="str">
        <v>ICRA</v>
      </c>
      <c r="H20">
        <f>(AJ20+AK20)/W20*365</f>
        <v>21.530187369882025</v>
      </c>
      <c r="I20">
        <f>MIN(AVERAGE((X20/W20),AM20/AL20),X20/W20)</f>
        <v>0.0652324774462179</v>
      </c>
      <c r="J20">
        <f>MAX(Z20,10%*AC20)</f>
        <v>13.700000000000001</v>
      </c>
      <c r="K20">
        <f>MAX(AB20,0.2*AC20)</f>
        <v>27.400000000000002</v>
      </c>
      <c r="L20">
        <f>MAX(J20+K20,0.1)</f>
        <v>41.1</v>
      </c>
      <c r="M20">
        <f>X20-(AJ20+AK20-AT20-AU20)</f>
        <v>99</v>
      </c>
      <c r="N20">
        <f>AC20/(W20*I20)</f>
        <v>1.4574468085106382</v>
      </c>
      <c r="O20">
        <f>(X20-MAX(0.33*AA20,0))/L20</f>
        <v>1.757177615571776</v>
      </c>
      <c r="P20">
        <f>M20/L20</f>
        <v>2.408759124087591</v>
      </c>
      <c r="Q20">
        <f>AC20/AE20</f>
        <v>0.48928571428571427</v>
      </c>
      <c r="R20">
        <f>AC20/W20</f>
        <v>0.09507286606523248</v>
      </c>
      <c r="S20">
        <f>(AJ20+AK20)/AI20</f>
        <v>0.35269709543568467</v>
      </c>
      <c r="T20">
        <f>(AJ20+AK20)/W20</f>
        <v>0.05898681471200555</v>
      </c>
      <c r="U20">
        <f>0.717*(AF20-AH20)/AG20 + 0.847*AE20/AG20 + 3.107*(X20-Y20)/AG20 + 0.42*AE20/AI20 + 0.998*W20/AG20</f>
        <v>4.14890154586217</v>
      </c>
      <c r="V20">
        <f>F20</f>
        <v>80</v>
      </c>
      <c r="W20">
        <v>1441</v>
      </c>
      <c r="X20">
        <f>Y20+Z20+AA20</f>
        <v>94</v>
      </c>
      <c r="Y20">
        <v>20</v>
      </c>
      <c r="Z20">
        <v>8</v>
      </c>
      <c r="AA20">
        <v>66</v>
      </c>
      <c r="AB20">
        <v>8</v>
      </c>
      <c r="AC20">
        <f>AD20+97</f>
        <v>137</v>
      </c>
      <c r="AD20">
        <f>AB20+32</f>
        <v>40</v>
      </c>
      <c r="AE20">
        <v>280</v>
      </c>
      <c r="AF20">
        <v>192</v>
      </c>
      <c r="AG20">
        <v>521</v>
      </c>
      <c r="AH20">
        <v>189</v>
      </c>
      <c r="AI20">
        <f>AG20-AE20</f>
        <v>241</v>
      </c>
      <c r="AJ20">
        <v>0</v>
      </c>
      <c r="AK20">
        <v>85</v>
      </c>
      <c r="AL20">
        <v>1200</v>
      </c>
      <c r="AM20">
        <f>AN20+AO20+AP20</f>
        <v>103</v>
      </c>
      <c r="AN20">
        <v>17</v>
      </c>
      <c r="AO20">
        <v>12</v>
      </c>
      <c r="AP20">
        <v>74</v>
      </c>
      <c r="AQ20">
        <v>6</v>
      </c>
      <c r="AR20">
        <v>170</v>
      </c>
      <c r="AS20">
        <v>147</v>
      </c>
      <c r="AT20">
        <v>0</v>
      </c>
      <c r="AU20">
        <v>90</v>
      </c>
    </row>
    <row r="21">
      <c r="A21">
        <v>2006</v>
      </c>
      <c r="B21" t="str">
        <v>Electro Steels Limited</v>
      </c>
      <c r="C21" t="str">
        <v xml:space="preserve">Steel </v>
      </c>
      <c r="D21" t="str">
        <v>D</v>
      </c>
      <c r="E21" t="str">
        <v>D</v>
      </c>
      <c r="F21">
        <f>VLOOKUP(E21,Scale!$B$3:$C$19,2,FALSE)</f>
        <v>0</v>
      </c>
      <c r="G21" t="str">
        <v>CARE</v>
      </c>
      <c r="H21">
        <f>(AJ21+AK21)/W21*365</f>
        <v>138.61398011310047</v>
      </c>
      <c r="I21">
        <f>MIN(AVERAGE((X21/W21),AM21/AL21),X21/W21)</f>
        <v>0.08504466676462978</v>
      </c>
      <c r="J21">
        <f>MAX(Z21,10%*AC21)</f>
        <v>1027.286</v>
      </c>
      <c r="K21">
        <f>MAX(AB21,0.2*AC21)</f>
        <v>2054.572</v>
      </c>
      <c r="L21">
        <f>MAX(J21+K21,0.1)</f>
        <v>3081.858</v>
      </c>
      <c r="M21">
        <f>X21-(AJ21+AK21-AT21-AU21)</f>
        <v>348.2</v>
      </c>
      <c r="N21">
        <f>AC21/(W21*I21)</f>
        <v>46.50042939151735</v>
      </c>
      <c r="O21">
        <f>(X21-MAX(0.33*AA21,0))/L21</f>
        <v>0.1302266360098356</v>
      </c>
      <c r="P21">
        <f>M21/L21</f>
        <v>0.11298379094688982</v>
      </c>
      <c r="Q21">
        <f>AC21/AE21</f>
        <v>13.405969019561786</v>
      </c>
      <c r="R21">
        <f>AC21/W21</f>
        <v>3.9546135220137892</v>
      </c>
      <c r="S21">
        <f>(AJ21+AK21)/AI21</f>
        <v>0.07673710747986692</v>
      </c>
      <c r="T21">
        <f>(AJ21+AK21)/W21</f>
        <v>0.3797643290769876</v>
      </c>
      <c r="U21">
        <f>0.717*(AF21-AH21)/AG21 + 0.847*AE21/AG21 + 3.107*(X21-Y21)/AG21 + 0.42*AE21/AI21 + 0.998*W21/AG21</f>
        <v>0.15272286936666146</v>
      </c>
      <c r="V21">
        <f>F21</f>
        <v>0</v>
      </c>
      <c r="W21">
        <f>2597.69</f>
        <v>2597.69</v>
      </c>
      <c r="X21">
        <f>Y21+Z21+AA21</f>
        <v>401.34</v>
      </c>
      <c r="Y21">
        <f>202.58</f>
        <v>202.58</v>
      </c>
      <c r="Z21">
        <f>525.31</f>
        <v>525.31</v>
      </c>
      <c r="AA21">
        <f>-326.55</f>
        <v>-326.55</v>
      </c>
      <c r="AB21">
        <v>1465</v>
      </c>
      <c r="AC21">
        <f>AD21+0+643.79</f>
        <v>10272.86</v>
      </c>
      <c r="AD21">
        <f>AB21+8164.07</f>
        <v>9629.07</v>
      </c>
      <c r="AE21">
        <f>766.29</f>
        <v>766.29</v>
      </c>
      <c r="AF21">
        <f>1729.2</f>
        <v>1729.2</v>
      </c>
      <c r="AG21">
        <v>13622</v>
      </c>
      <c r="AH21">
        <f>4685.58</f>
        <v>4685.58</v>
      </c>
      <c r="AI21">
        <f>AG21-AE21</f>
        <v>12855.71</v>
      </c>
      <c r="AJ21">
        <f>250.75</f>
        <v>250.75</v>
      </c>
      <c r="AK21">
        <f>735.76</f>
        <v>735.76</v>
      </c>
      <c r="AL21">
        <f>1831.24</f>
        <v>1831.24</v>
      </c>
      <c r="AM21">
        <f>AN21+AO21+AP21</f>
        <v>28.550000000000068</v>
      </c>
      <c r="AN21">
        <f>200.85</f>
        <v>200.85</v>
      </c>
      <c r="AO21">
        <f>451.73</f>
        <v>451.73</v>
      </c>
      <c r="AP21">
        <f>-624.03</f>
        <v>-624.03</v>
      </c>
      <c r="AQ21">
        <v>734</v>
      </c>
      <c r="AR21">
        <f>1477.78</f>
        <v>1477.78</v>
      </c>
      <c r="AS21">
        <f>3365.89</f>
        <v>3365.89</v>
      </c>
      <c r="AT21">
        <f>114.35</f>
        <v>114.35</v>
      </c>
      <c r="AU21">
        <f>819.02</f>
        <v>819.02</v>
      </c>
    </row>
    <row r="22">
      <c r="B22" t="str">
        <v>Emkay Automobiles Limited</v>
      </c>
      <c r="C22" t="str">
        <v>Auto Ancilliaries</v>
      </c>
      <c r="D22" t="str">
        <v>BB-</v>
      </c>
      <c r="E22" t="str">
        <v>BB-</v>
      </c>
      <c r="F22">
        <f>VLOOKUP(E22,Scale!$B$3:$C$19,2,FALSE)</f>
        <v>35</v>
      </c>
      <c r="G22" t="str">
        <v>IndRa</v>
      </c>
      <c r="H22">
        <f>(AJ22+AK22)/W22*365</f>
        <v>203.47701149425288</v>
      </c>
      <c r="I22">
        <f>MIN(AVERAGE((X22/W22),AM22/AL22),X22/W22)</f>
        <v>0.08883415435139573</v>
      </c>
      <c r="J22">
        <f>MAX(Z22,10%*AC22)</f>
        <v>10</v>
      </c>
      <c r="K22">
        <f>MAX(AB22,0.2*AC22)</f>
        <v>14.8</v>
      </c>
      <c r="L22">
        <f>MAX(J22+K22,0.1)</f>
        <v>24.8</v>
      </c>
      <c r="M22">
        <f>X22-(AJ22+AK22-AT22-AU22)</f>
        <v>7</v>
      </c>
      <c r="N22">
        <f>AC22/(W22*I22)</f>
        <v>4.787430683918669</v>
      </c>
      <c r="O22">
        <f>(X22-MAX(0.33*AA22,0))/L22</f>
        <v>0.6318548387096774</v>
      </c>
      <c r="P22">
        <f>M22/L22</f>
        <v>0.282258064516129</v>
      </c>
      <c r="Q22">
        <f>AC22/AE22</f>
        <v>1.3962264150943395</v>
      </c>
      <c r="R22">
        <f>AC22/W22</f>
        <v>0.42528735632183906</v>
      </c>
      <c r="S22">
        <f>(AJ22+AK22)/AI22</f>
        <v>0.7238805970149254</v>
      </c>
      <c r="T22">
        <f>(AJ22+AK22)/W22</f>
        <v>0.5574712643678161</v>
      </c>
      <c r="U22">
        <f>0.717*(AF22-AH22)/AG22 + 0.847*AE22/AG22 + 3.107*(X22-Y22)/AG22 + 0.42*AE22/AI22 + 0.998*W22/AG22</f>
        <v>1.0957985473701013</v>
      </c>
      <c r="V22">
        <f>F22</f>
        <v>35</v>
      </c>
      <c r="W22">
        <v>174</v>
      </c>
      <c r="X22">
        <f>Y22+Z22+AA22</f>
        <v>16</v>
      </c>
      <c r="Y22">
        <v>5</v>
      </c>
      <c r="Z22">
        <v>10</v>
      </c>
      <c r="AA22">
        <v>1</v>
      </c>
      <c r="AB22">
        <v>7</v>
      </c>
      <c r="AC22">
        <f>AD22+49</f>
        <v>74</v>
      </c>
      <c r="AD22">
        <f>AB22+18</f>
        <v>25</v>
      </c>
      <c r="AE22">
        <v>53</v>
      </c>
      <c r="AG22">
        <v>187</v>
      </c>
      <c r="AH22">
        <v>110</v>
      </c>
      <c r="AI22">
        <f>AG22-AE22</f>
        <v>134</v>
      </c>
      <c r="AJ22">
        <v>45</v>
      </c>
      <c r="AK22">
        <v>52</v>
      </c>
      <c r="AL22">
        <v>175</v>
      </c>
      <c r="AM22">
        <f>AN22+AO22+AP22</f>
        <v>15</v>
      </c>
      <c r="AN22">
        <v>5</v>
      </c>
      <c r="AO22">
        <v>9</v>
      </c>
      <c r="AP22">
        <v>1</v>
      </c>
      <c r="AQ22">
        <v>7</v>
      </c>
      <c r="AS22">
        <v>98</v>
      </c>
      <c r="AT22">
        <v>42</v>
      </c>
      <c r="AU22">
        <v>46</v>
      </c>
    </row>
    <row r="23">
      <c r="A23">
        <v>1985</v>
      </c>
      <c r="B23" t="str">
        <v>Fairchem Speciality Limited</v>
      </c>
      <c r="C23" t="str">
        <v>Chemicals Manufacturing</v>
      </c>
      <c r="D23" t="str">
        <v>A-/A1</v>
      </c>
      <c r="E23" t="str">
        <v>A-</v>
      </c>
      <c r="F23">
        <f>VLOOKUP(E23,Scale!$B$3:$C$19,2,FALSE)</f>
        <v>70</v>
      </c>
      <c r="G23" t="str">
        <v>CARE</v>
      </c>
      <c r="H23">
        <f>(AJ23+AK23)/W23*365</f>
        <v>95.47394514199495</v>
      </c>
      <c r="I23">
        <f>MIN(AVERAGE((X23/W23),AM23/AL23),X23/W23)</f>
        <v>0.12415799967667188</v>
      </c>
      <c r="J23">
        <f>MAX(Z23,10%*AC23)</f>
        <v>5.840000000000001</v>
      </c>
      <c r="K23">
        <f>MAX(AB23,0.2*AC23)</f>
        <v>11.680000000000001</v>
      </c>
      <c r="L23">
        <f>MAX(J23+K23,0.1)</f>
        <v>17.520000000000003</v>
      </c>
      <c r="M23">
        <f>X23-(AJ23+AK23-AT23-AU23)</f>
        <v>5.149999999999999</v>
      </c>
      <c r="N23">
        <f>AC23/(W23*I23)</f>
        <v>2.5347222222222228</v>
      </c>
      <c r="O23">
        <f>(X23-MAX(0.33*AA23,0))/L23</f>
        <v>1.0509931506849313</v>
      </c>
      <c r="P23">
        <f>M23/L23</f>
        <v>0.2939497716894976</v>
      </c>
      <c r="Q23">
        <f>AC23/AE23</f>
        <v>0.8142777467930843</v>
      </c>
      <c r="R23">
        <f>AC23/W23</f>
        <v>0.31470604084711973</v>
      </c>
      <c r="S23">
        <f>(AJ23+AK23)/AI23</f>
        <v>0.5899368011667476</v>
      </c>
      <c r="T23">
        <f>(AJ23+AK23)/W23</f>
        <v>0.26157245244382177</v>
      </c>
      <c r="U23">
        <f>0.717*(AF23-AH23)/AG23 + 0.847*AE23/AG23 + 3.107*(X23-Y23)/AG23 + 0.42*AE23/AI23 + 0.998*W23/AG23</f>
        <v>2.3510401527883884</v>
      </c>
      <c r="V23">
        <f>F23</f>
        <v>70</v>
      </c>
      <c r="W23">
        <f>185.57</f>
        <v>185.57</v>
      </c>
      <c r="X23">
        <f>Y23+Z23+AA23</f>
        <v>23.04</v>
      </c>
      <c r="Y23">
        <f>4.22</f>
        <v>4.22</v>
      </c>
      <c r="Z23">
        <f>4.8</f>
        <v>4.8</v>
      </c>
      <c r="AA23">
        <f>14.02</f>
        <v>14.02</v>
      </c>
      <c r="AB23">
        <v>8</v>
      </c>
      <c r="AC23">
        <f>AD23+31.53</f>
        <v>58.400000000000006</v>
      </c>
      <c r="AD23">
        <f>AB23+18.87</f>
        <v>26.87</v>
      </c>
      <c r="AE23">
        <f>71.72</f>
        <v>71.72</v>
      </c>
      <c r="AF23">
        <f>54.76</f>
        <v>54.76</v>
      </c>
      <c r="AG23">
        <v>154</v>
      </c>
      <c r="AH23">
        <v>53</v>
      </c>
      <c r="AI23">
        <f>AG23-AE23</f>
        <v>82.28</v>
      </c>
      <c r="AJ23">
        <f>25.39</f>
        <v>25.39</v>
      </c>
      <c r="AK23">
        <f>23.15</f>
        <v>23.15</v>
      </c>
      <c r="AL23">
        <f>151.72</f>
        <v>151.72</v>
      </c>
      <c r="AM23">
        <f>AN23+AO23+AP23</f>
        <v>23.46</v>
      </c>
      <c r="AN23">
        <f>2.99</f>
        <v>2.99</v>
      </c>
      <c r="AO23">
        <f>3.92</f>
        <v>3.92</v>
      </c>
      <c r="AP23">
        <f>16.55</f>
        <v>16.55</v>
      </c>
      <c r="AQ23">
        <v>5</v>
      </c>
      <c r="AR23">
        <f>34.29</f>
        <v>34.29</v>
      </c>
      <c r="AS23">
        <v>32</v>
      </c>
      <c r="AT23">
        <f>17.23</f>
        <v>17.23</v>
      </c>
      <c r="AU23">
        <f>13.42</f>
        <v>13.42</v>
      </c>
    </row>
    <row r="24">
      <c r="B24" t="str">
        <v>Gagan Polycot Limited</v>
      </c>
      <c r="D24" t="str">
        <v>BB</v>
      </c>
      <c r="E24" t="str">
        <v>BB</v>
      </c>
      <c r="F24">
        <f>VLOOKUP(E24,Scale!$B$3:$C$19,2,FALSE)</f>
        <v>40</v>
      </c>
      <c r="G24" t="str">
        <v>BRW</v>
      </c>
      <c r="H24">
        <f>(AJ24+AK24)/W24*365</f>
        <v>89.52830188679245</v>
      </c>
      <c r="I24">
        <f>MIN(AVERAGE((X24/W24),AM24/AL24),X24/W24)</f>
        <v>0.012264150943396227</v>
      </c>
      <c r="J24">
        <f>MAX(Z24,10%*AC24)</f>
        <v>0.8</v>
      </c>
      <c r="K24">
        <f>MAX(AB24,0.2*AC24)</f>
        <v>1</v>
      </c>
      <c r="L24">
        <f>MAX(J24+K24,0.1)</f>
        <v>1.8</v>
      </c>
      <c r="M24">
        <f>X24-(AJ24+AK24-AT24-AU24)</f>
        <v>5.3</v>
      </c>
      <c r="N24">
        <f>AC24/(W24*I24)</f>
        <v>3.846153846153846</v>
      </c>
      <c r="O24">
        <f>(X24-MAX(0.33*AA24,0))/L24</f>
        <v>0.6672222222222223</v>
      </c>
      <c r="P24">
        <f>M24/L24</f>
        <v>2.944444444444444</v>
      </c>
      <c r="Q24">
        <f>AC24/AE24</f>
        <v>0.35714285714285715</v>
      </c>
      <c r="R24">
        <f>AC24/W24</f>
        <v>0.04716981132075472</v>
      </c>
      <c r="S24">
        <f>(AJ24+AK24)/AI24</f>
        <v>1.1304347826086956</v>
      </c>
      <c r="T24">
        <f>(AJ24+AK24)/W24</f>
        <v>0.24528301886792453</v>
      </c>
      <c r="U24">
        <f>0.717*(AF24-AH24)/AG24 + 0.847*AE24/AG24 + 3.107*(X24-Y24)/AG24 + 0.42*AE24/AI24 + 0.998*W24/AG24</f>
        <v>3.101319741480611</v>
      </c>
      <c r="V24">
        <f>F24</f>
        <v>40</v>
      </c>
      <c r="W24">
        <v>106</v>
      </c>
      <c r="X24">
        <f>Y24+Z24+AA24</f>
        <v>1.3</v>
      </c>
      <c r="Y24">
        <v>0.2</v>
      </c>
      <c r="Z24">
        <v>0.8</v>
      </c>
      <c r="AA24">
        <v>0.3</v>
      </c>
      <c r="AC24">
        <f>AD24+5</f>
        <v>5</v>
      </c>
      <c r="AD24">
        <f>AB24+0</f>
        <v>0</v>
      </c>
      <c r="AE24">
        <v>14</v>
      </c>
      <c r="AG24">
        <v>37</v>
      </c>
      <c r="AH24">
        <v>22</v>
      </c>
      <c r="AI24">
        <f>AG24-AE24</f>
        <v>23</v>
      </c>
      <c r="AJ24">
        <v>24</v>
      </c>
      <c r="AK24">
        <v>2</v>
      </c>
      <c r="AL24">
        <v>123</v>
      </c>
      <c r="AM24">
        <f>AN24+AO24+AP24</f>
        <v>1.7</v>
      </c>
      <c r="AN24">
        <v>0.2</v>
      </c>
      <c r="AO24">
        <v>0.7</v>
      </c>
      <c r="AP24">
        <v>0.8</v>
      </c>
      <c r="AS24">
        <v>22</v>
      </c>
      <c r="AT24">
        <v>28</v>
      </c>
      <c r="AU24">
        <v>2</v>
      </c>
    </row>
    <row r="25">
      <c r="B25" t="str">
        <v>GLOBAL CERAMICS PRIVATE LIMITED</v>
      </c>
      <c r="D25" t="str">
        <v>BB-</v>
      </c>
      <c r="E25" t="str">
        <v>BB-</v>
      </c>
      <c r="F25">
        <f>VLOOKUP(E25,Scale!$B$3:$C$19,2,FALSE)</f>
        <v>35</v>
      </c>
      <c r="G25" t="str">
        <v>CRISIL</v>
      </c>
      <c r="H25">
        <f>(AJ25+AK25)/W25*365</f>
        <v>121.66666666666666</v>
      </c>
      <c r="I25">
        <f>MIN(AVERAGE((X25/W25),AM25/AL25),X25/W25)</f>
        <v>0.04093567251461988</v>
      </c>
      <c r="J25">
        <f>MAX(Z25,10%*AC25)</f>
        <v>2</v>
      </c>
      <c r="K25">
        <f>MAX(AB25,0.2*AC25)</f>
        <v>4</v>
      </c>
      <c r="L25">
        <f>MAX(J25+K25,0.1)</f>
        <v>6</v>
      </c>
      <c r="M25">
        <f>X25-(AJ25+AK25-AT25-AU25)</f>
        <v>9</v>
      </c>
      <c r="N25">
        <f>AC25/(W25*I25)</f>
        <v>2.857142857142857</v>
      </c>
      <c r="O25">
        <f>(X25-MAX(0.33*AA25,0))/L25</f>
        <v>0.9466666666666667</v>
      </c>
      <c r="P25">
        <f>M25/L25</f>
        <v>1.5</v>
      </c>
      <c r="Q25">
        <f>AC25/AE25</f>
        <v>0.29411764705882354</v>
      </c>
      <c r="R25">
        <f>AC25/W25</f>
        <v>0.11695906432748537</v>
      </c>
      <c r="S25">
        <f>(AJ25+AK25)/AI25</f>
        <v>1.14</v>
      </c>
      <c r="T25">
        <f>(AJ25+AK25)/W25</f>
        <v>0.3333333333333333</v>
      </c>
      <c r="U25">
        <f>0.717*(AF25-AH25)/AG25 + 0.847*AE25/AG25 + 3.107*(X25-Y25)/AG25 + 0.42*AE25/AI25 + 0.998*W25/AG25</f>
        <v>2.784051694915254</v>
      </c>
      <c r="V25">
        <f>F25</f>
        <v>35</v>
      </c>
      <c r="W25">
        <v>171</v>
      </c>
      <c r="X25">
        <f>Y25+Z25+AA25</f>
        <v>7</v>
      </c>
      <c r="Y25">
        <v>1.5</v>
      </c>
      <c r="Z25">
        <v>1.5</v>
      </c>
      <c r="AA25">
        <v>4</v>
      </c>
      <c r="AB25">
        <v>2</v>
      </c>
      <c r="AC25">
        <f>AD25+17</f>
        <v>20</v>
      </c>
      <c r="AD25">
        <f>AB25+1</f>
        <v>3</v>
      </c>
      <c r="AE25">
        <v>68</v>
      </c>
      <c r="AF25">
        <v>71</v>
      </c>
      <c r="AG25">
        <v>118</v>
      </c>
      <c r="AH25">
        <v>49</v>
      </c>
      <c r="AI25">
        <f>AG25-AE25</f>
        <v>50</v>
      </c>
      <c r="AJ25">
        <v>13</v>
      </c>
      <c r="AK25">
        <v>44</v>
      </c>
      <c r="AL25">
        <v>116</v>
      </c>
      <c r="AM25">
        <f>AN25+AO25+AP25</f>
        <v>5.5</v>
      </c>
      <c r="AN25">
        <v>1</v>
      </c>
      <c r="AO25">
        <v>1.5</v>
      </c>
      <c r="AP25">
        <v>3</v>
      </c>
      <c r="AQ25">
        <v>2</v>
      </c>
      <c r="AR25">
        <v>65</v>
      </c>
      <c r="AS25">
        <v>49</v>
      </c>
      <c r="AT25">
        <v>12</v>
      </c>
      <c r="AU25">
        <v>47</v>
      </c>
    </row>
    <row r="26">
      <c r="B26" t="str">
        <v>Gupta Machine Tools Pvt Limited</v>
      </c>
      <c r="E26" t="str">
        <v>A-</v>
      </c>
      <c r="F26">
        <f>VLOOKUP(E26,Scale!$B$3:$C$19,2,FALSE)</f>
        <v>70</v>
      </c>
      <c r="G26" t="str">
        <v>IndRa</v>
      </c>
      <c r="H26">
        <f>(AJ26+AK26)/W26*365</f>
        <v>114.37788018433179</v>
      </c>
      <c r="I26">
        <f>MIN(AVERAGE((X26/W26),AM26/AL26),X26/W26)</f>
        <v>0.16807410699665487</v>
      </c>
      <c r="J26">
        <f>MAX(Z26,10%*AC26)</f>
        <v>2.3000000000000003</v>
      </c>
      <c r="K26">
        <f>MAX(AB26,0.2*AC26)</f>
        <v>4.6000000000000005</v>
      </c>
      <c r="L26">
        <f>MAX(J26+K26,0.1)</f>
        <v>6.9</v>
      </c>
      <c r="M26">
        <f>X26-(AJ26+AK26-AT26-AU26)</f>
        <v>21</v>
      </c>
      <c r="N26">
        <f>AC26/(W26*I26)</f>
        <v>0.6306193458594295</v>
      </c>
      <c r="O26">
        <f>(X26-MAX(0.33*AA26,0))/L26</f>
        <v>4.315942028985507</v>
      </c>
      <c r="P26">
        <f>M26/L26</f>
        <v>3.043478260869565</v>
      </c>
      <c r="Q26">
        <f>AC26/AE26</f>
        <v>0.2072072072072072</v>
      </c>
      <c r="R26">
        <f>AC26/W26</f>
        <v>0.10599078341013825</v>
      </c>
      <c r="S26">
        <f>(AJ26+AK26)/AI26</f>
        <v>1.2592592592592593</v>
      </c>
      <c r="T26">
        <f>(AJ26+AK26)/W26</f>
        <v>0.31336405529953915</v>
      </c>
      <c r="U26">
        <f>0.717*(AF26-AH26)/AG26 + 0.847*AE26/AG26 + 3.107*(X26-Y26)/AG26 + 0.42*AE26/AI26 + 0.998*W26/AG26</f>
        <v>3.2091696969696972</v>
      </c>
      <c r="V26">
        <f>F26</f>
        <v>70</v>
      </c>
      <c r="W26">
        <v>217</v>
      </c>
      <c r="X26">
        <f>Y26+Z26+AA26</f>
        <v>41</v>
      </c>
      <c r="Y26">
        <v>6</v>
      </c>
      <c r="Z26">
        <v>1</v>
      </c>
      <c r="AA26">
        <v>34</v>
      </c>
      <c r="AB26">
        <v>1</v>
      </c>
      <c r="AC26">
        <f>AD26+14</f>
        <v>23</v>
      </c>
      <c r="AD26">
        <f>AB26+8</f>
        <v>9</v>
      </c>
      <c r="AE26">
        <v>111</v>
      </c>
      <c r="AG26">
        <v>165</v>
      </c>
      <c r="AH26">
        <v>45</v>
      </c>
      <c r="AI26">
        <f>AG26-AE26</f>
        <v>54</v>
      </c>
      <c r="AJ26">
        <v>39</v>
      </c>
      <c r="AK26">
        <v>29</v>
      </c>
      <c r="AL26">
        <v>197</v>
      </c>
      <c r="AM26">
        <f>AN26+AO26+AP26</f>
        <v>29</v>
      </c>
      <c r="AN26">
        <v>6</v>
      </c>
      <c r="AO26">
        <v>1</v>
      </c>
      <c r="AP26">
        <v>22</v>
      </c>
      <c r="AS26">
        <v>36</v>
      </c>
      <c r="AT26">
        <v>28</v>
      </c>
      <c r="AU26">
        <v>20</v>
      </c>
    </row>
    <row r="27">
      <c r="B27" t="str">
        <v>GURU NANAK AUTO ENTERPRISES LIMITED</v>
      </c>
      <c r="C27" t="str">
        <v>Auto Ancilliaries</v>
      </c>
      <c r="D27" t="str">
        <v>BBB-/A3</v>
      </c>
      <c r="E27" t="str">
        <v>BBB-</v>
      </c>
      <c r="F27">
        <f>VLOOKUP(E27,Scale!$B$3:$C$19,2,FALSE)</f>
        <v>55</v>
      </c>
      <c r="G27" t="str">
        <v>CRISIL</v>
      </c>
      <c r="H27">
        <f>(AJ27+AK27)/W27*365</f>
        <v>178.6578947368421</v>
      </c>
      <c r="I27">
        <f>MIN(AVERAGE((X27/W27),AM27/AL27),X27/W27)</f>
        <v>0.10299043062200958</v>
      </c>
      <c r="J27">
        <f>MAX(Z27,10%*AC27)</f>
        <v>9.200000000000001</v>
      </c>
      <c r="K27">
        <f>MAX(AB27,0.2*AC27)</f>
        <v>18.400000000000002</v>
      </c>
      <c r="L27">
        <f>MAX(J27+K27,0.1)</f>
        <v>27.6</v>
      </c>
      <c r="M27">
        <f>X27-(AJ27+AK27-AT27-AU27)</f>
        <v>22</v>
      </c>
      <c r="N27">
        <f>AC27/(W27*I27)</f>
        <v>4.701509872241579</v>
      </c>
      <c r="O27">
        <f>(X27-MAX(0.33*AA27,0))/L27</f>
        <v>0.7010869565217391</v>
      </c>
      <c r="P27">
        <f>M27/L27</f>
        <v>0.7971014492753623</v>
      </c>
      <c r="Q27">
        <f>AC27/AE27</f>
        <v>1.6140350877192982</v>
      </c>
      <c r="R27">
        <f>AC27/W27</f>
        <v>0.4842105263157895</v>
      </c>
      <c r="S27">
        <f>(AJ27+AK27)/AI27</f>
        <v>0.7380952380952381</v>
      </c>
      <c r="T27">
        <f>(AJ27+AK27)/W27</f>
        <v>0.48947368421052634</v>
      </c>
      <c r="U27">
        <f>0.717*(AF27-AH27)/AG27 + 0.847*AE27/AG27 + 3.107*(X27-Y27)/AG27 + 0.42*AE27/AI27 + 0.998*W27/AG27</f>
        <v>1.363311475409836</v>
      </c>
      <c r="V27">
        <f>F27</f>
        <v>55</v>
      </c>
      <c r="W27">
        <v>190</v>
      </c>
      <c r="X27">
        <f>Y27+Z27+AA27</f>
        <v>21</v>
      </c>
      <c r="Y27">
        <v>7</v>
      </c>
      <c r="Z27">
        <v>9</v>
      </c>
      <c r="AA27">
        <v>5</v>
      </c>
      <c r="AB27">
        <v>6</v>
      </c>
      <c r="AC27">
        <f>AD27+55</f>
        <v>92</v>
      </c>
      <c r="AD27">
        <f>AB27+31</f>
        <v>37</v>
      </c>
      <c r="AE27">
        <v>57</v>
      </c>
      <c r="AG27">
        <v>183</v>
      </c>
      <c r="AH27">
        <v>93</v>
      </c>
      <c r="AI27">
        <f>AG27-AE27</f>
        <v>126</v>
      </c>
      <c r="AJ27">
        <v>69</v>
      </c>
      <c r="AK27">
        <v>24</v>
      </c>
      <c r="AL27">
        <v>220</v>
      </c>
      <c r="AM27">
        <f>AN27+AO27+AP27</f>
        <v>21</v>
      </c>
      <c r="AN27">
        <v>7</v>
      </c>
      <c r="AO27">
        <v>9</v>
      </c>
      <c r="AP27">
        <v>5</v>
      </c>
      <c r="AS27">
        <v>99</v>
      </c>
      <c r="AT27">
        <v>73</v>
      </c>
      <c r="AU27">
        <v>21</v>
      </c>
    </row>
    <row r="28">
      <c r="B28" t="str">
        <v>Hariom Ingots and Power Private Limited</v>
      </c>
      <c r="D28" t="str">
        <v>B+/A4</v>
      </c>
      <c r="E28" t="str">
        <v>B+</v>
      </c>
      <c r="F28">
        <f>VLOOKUP(E28,Scale!$B$3:$C$19,2,FALSE)</f>
        <v>25</v>
      </c>
      <c r="H28">
        <f>(AJ28+AK28)/W28*365</f>
        <v>49.21348314606742</v>
      </c>
      <c r="I28">
        <f>MIN(AVERAGE((X28/W28),AM28/AL28),X28/W28)</f>
        <v>0.04859550561797753</v>
      </c>
      <c r="J28">
        <f>MAX(Z28,10%*AC28)</f>
        <v>4</v>
      </c>
      <c r="K28">
        <f>MAX(AB28,0.2*AC28)</f>
        <v>5.2</v>
      </c>
      <c r="L28">
        <f>MAX(J28+K28,0.1)</f>
        <v>9.2</v>
      </c>
      <c r="M28">
        <f>X28-(AJ28+AK28-AT28-AU28)</f>
        <v>14</v>
      </c>
      <c r="N28">
        <f>AC28/(W28*I28)</f>
        <v>3.005780346820809</v>
      </c>
      <c r="O28">
        <f>(X28-MAX(0.33*AA28,0))/L28</f>
        <v>1.0510869565217391</v>
      </c>
      <c r="P28">
        <f>M28/L28</f>
        <v>1.5217391304347827</v>
      </c>
      <c r="Q28">
        <f>AC28/AE28</f>
        <v>1.5294117647058822</v>
      </c>
      <c r="R28">
        <f>AC28/W28</f>
        <v>0.14606741573033707</v>
      </c>
      <c r="S28">
        <f>(AJ28+AK28)/AI28</f>
        <v>0.5714285714285714</v>
      </c>
      <c r="T28">
        <f>(AJ28+AK28)/W28</f>
        <v>0.1348314606741573</v>
      </c>
      <c r="U28">
        <f>0.717*(AF28-AH28)/AG28 + 0.847*AE28/AG28 + 3.107*(X28-Y28)/AG28 + 0.42*AE28/AI28 + 0.998*W28/AG28</f>
        <v>3.749033898305085</v>
      </c>
      <c r="V28">
        <f>F28</f>
        <v>25</v>
      </c>
      <c r="W28">
        <v>178</v>
      </c>
      <c r="X28">
        <f>Y28+Z28+AA28</f>
        <v>10</v>
      </c>
      <c r="Y28">
        <v>5</v>
      </c>
      <c r="Z28">
        <v>4</v>
      </c>
      <c r="AA28">
        <v>1</v>
      </c>
      <c r="AC28">
        <f>AD28+20</f>
        <v>26</v>
      </c>
      <c r="AD28">
        <f>AB28+6</f>
        <v>6</v>
      </c>
      <c r="AE28">
        <v>17</v>
      </c>
      <c r="AF28">
        <v>31</v>
      </c>
      <c r="AG28">
        <v>59</v>
      </c>
      <c r="AH28">
        <v>26</v>
      </c>
      <c r="AI28">
        <f>AG28-AE28</f>
        <v>42</v>
      </c>
      <c r="AJ28">
        <v>5</v>
      </c>
      <c r="AK28">
        <v>19</v>
      </c>
      <c r="AL28">
        <v>178</v>
      </c>
      <c r="AM28">
        <f>AN28+AO28+AP28</f>
        <v>7.300000000000001</v>
      </c>
      <c r="AN28">
        <v>3.5</v>
      </c>
      <c r="AO28">
        <v>3.4</v>
      </c>
      <c r="AP28">
        <v>0.4</v>
      </c>
      <c r="AR28">
        <v>36</v>
      </c>
      <c r="AS28">
        <v>31</v>
      </c>
      <c r="AT28">
        <v>7</v>
      </c>
      <c r="AU28">
        <v>21</v>
      </c>
    </row>
    <row r="29">
      <c r="A29">
        <v>1986</v>
      </c>
      <c r="B29" t="str">
        <v>HBL Power Systems</v>
      </c>
      <c r="C29" t="str">
        <v>Industrial Equipment</v>
      </c>
      <c r="D29" t="str">
        <v>A-/A2+</v>
      </c>
      <c r="E29" t="str">
        <v>A-</v>
      </c>
      <c r="F29">
        <f>VLOOKUP(E29,Scale!$B$3:$C$19,2,FALSE)</f>
        <v>70</v>
      </c>
      <c r="G29" t="str">
        <v>CARE</v>
      </c>
      <c r="H29">
        <f>(AJ29+AK29)/W29*365</f>
        <v>199.0791967892487</v>
      </c>
      <c r="I29">
        <f>MIN(AVERAGE((X29/W29),AM29/AL29),X29/W29)</f>
        <v>0.09443347757311127</v>
      </c>
      <c r="J29">
        <f>MAX(Z29,10%*AC29)</f>
        <v>47.601</v>
      </c>
      <c r="K29">
        <f>MAX(AB29,0.2*AC29)</f>
        <v>95.202</v>
      </c>
      <c r="L29">
        <f>MAX(J29+K29,0.1)</f>
        <v>142.803</v>
      </c>
      <c r="M29">
        <f>X29-(AJ29+AK29-AT29-AU29)</f>
        <v>203.07999999999996</v>
      </c>
      <c r="N29">
        <f>AC29/(W29*I29)</f>
        <v>3.294870907454835</v>
      </c>
      <c r="O29">
        <f>(X29-MAX(0.33*AA29,0))/L29</f>
        <v>0.8959678718234211</v>
      </c>
      <c r="P29">
        <f>M29/L29</f>
        <v>1.4220989755117186</v>
      </c>
      <c r="Q29">
        <f>AC29/AE29</f>
        <v>0.6437787395185286</v>
      </c>
      <c r="R29">
        <f>AC29/W29</f>
        <v>0.31114611794543295</v>
      </c>
      <c r="S29">
        <f>(AJ29+AK29)/AI29</f>
        <v>1.1343393148450245</v>
      </c>
      <c r="T29">
        <f>(AJ29+AK29)/W29</f>
        <v>0.5454224569568458</v>
      </c>
      <c r="U29">
        <f>0.717*(AF29-AH29)/AG29 + 0.847*AE29/AG29 + 3.107*(X29-Y29)/AG29 + 0.42*AE29/AI29 + 0.998*W29/AG29</f>
        <v>2.2028800370835295</v>
      </c>
      <c r="V29">
        <f>F29</f>
        <v>70</v>
      </c>
      <c r="W29">
        <f>1529.86</f>
        <v>1529.86</v>
      </c>
      <c r="X29">
        <f>Y29+Z29+AA29</f>
        <v>144.47</v>
      </c>
      <c r="Y29">
        <f>48.18</f>
        <v>48.18</v>
      </c>
      <c r="Z29">
        <f>46.22</f>
        <v>46.22</v>
      </c>
      <c r="AA29">
        <f>50.07</f>
        <v>50.07</v>
      </c>
      <c r="AB29">
        <v>20</v>
      </c>
      <c r="AC29">
        <f>AD29+0+430.09</f>
        <v>476.01</v>
      </c>
      <c r="AD29">
        <f>AB29+25.92</f>
        <v>45.92</v>
      </c>
      <c r="AE29">
        <f>739.4</f>
        <v>739.4</v>
      </c>
      <c r="AF29">
        <f>937.49</f>
        <v>937.49</v>
      </c>
      <c r="AG29">
        <v>1475</v>
      </c>
      <c r="AH29">
        <f>694.39</f>
        <v>694.39</v>
      </c>
      <c r="AI29">
        <f>AG29-AE29</f>
        <v>735.6</v>
      </c>
      <c r="AJ29">
        <f>441.76</f>
        <v>441.76</v>
      </c>
      <c r="AK29">
        <f>392.66</f>
        <v>392.66</v>
      </c>
      <c r="AL29">
        <f>1395.71</f>
        <v>1395.71</v>
      </c>
      <c r="AM29">
        <f>AN29+AO29+AP29</f>
        <v>138.91</v>
      </c>
      <c r="AN29">
        <f>50.35</f>
        <v>50.35</v>
      </c>
      <c r="AO29">
        <f>68.36</f>
        <v>68.36</v>
      </c>
      <c r="AP29">
        <f>20.2</f>
        <v>20.2</v>
      </c>
      <c r="AQ29">
        <v>26</v>
      </c>
      <c r="AR29">
        <f>987.15</f>
        <v>987.15</v>
      </c>
      <c r="AS29">
        <f>698.22</f>
        <v>698.22</v>
      </c>
      <c r="AT29">
        <f>488.67</f>
        <v>488.67</v>
      </c>
      <c r="AU29">
        <f>404.36</f>
        <v>404.36</v>
      </c>
    </row>
    <row r="30">
      <c r="A30">
        <v>1991</v>
      </c>
      <c r="B30" t="str">
        <v>Hemraj Industries Private Limited</v>
      </c>
      <c r="C30" t="str">
        <v>Food Processing</v>
      </c>
      <c r="D30" t="str">
        <v>BB+</v>
      </c>
      <c r="E30" t="str">
        <v>BB+</v>
      </c>
      <c r="F30">
        <f>VLOOKUP(E30,Scale!$B$3:$C$19,2,FALSE)</f>
        <v>45</v>
      </c>
      <c r="G30" t="str">
        <v>BWR</v>
      </c>
      <c r="H30">
        <f>(AJ30+AK30)/W30*365</f>
        <v>94.29166666666667</v>
      </c>
      <c r="I30">
        <f>MIN(AVERAGE((X30/W30),AM30/AL30),X30/W30)</f>
        <v>0.08511904761904762</v>
      </c>
      <c r="J30">
        <f>MAX(Z30,10%*AC30)</f>
        <v>7</v>
      </c>
      <c r="K30">
        <f>MAX(AB30,0.2*AC30)</f>
        <v>13.200000000000001</v>
      </c>
      <c r="L30">
        <f>MAX(J30+K30,0.1)</f>
        <v>20.200000000000003</v>
      </c>
      <c r="M30">
        <f>X30-(AJ30+AK30-AT30-AU30)</f>
        <v>27</v>
      </c>
      <c r="N30">
        <f>AC30/(W30*I30)</f>
        <v>3.2307692307692304</v>
      </c>
      <c r="O30">
        <f>(X30-MAX(0.33*AA30,0))/L30</f>
        <v>0.8930693069306929</v>
      </c>
      <c r="P30">
        <f>M30/L30</f>
        <v>1.3366336633663365</v>
      </c>
      <c r="Q30">
        <f>AC30/AE30</f>
        <v>1.434782608695652</v>
      </c>
      <c r="R30">
        <f>AC30/W30</f>
        <v>0.275</v>
      </c>
      <c r="S30">
        <f>(AJ30+AK30)/AI30</f>
        <v>0.7948717948717948</v>
      </c>
      <c r="T30">
        <f>(AJ30+AK30)/W30</f>
        <v>0.25833333333333336</v>
      </c>
      <c r="U30">
        <f>0.717*(AF30-AH30)/AG30 + 0.847*AE30/AG30 + 3.107*(X30-Y30)/AG30 + 0.42*AE30/AI30 + 0.998*W30/AG30</f>
        <v>2.9869342431761785</v>
      </c>
      <c r="V30">
        <f>F30</f>
        <v>45</v>
      </c>
      <c r="W30">
        <v>240</v>
      </c>
      <c r="X30">
        <f>Y30+Z30+AA30</f>
        <v>22</v>
      </c>
      <c r="Y30">
        <v>3</v>
      </c>
      <c r="Z30">
        <v>7</v>
      </c>
      <c r="AA30">
        <v>12</v>
      </c>
      <c r="AB30">
        <v>2</v>
      </c>
      <c r="AC30">
        <f>AD30+56</f>
        <v>66</v>
      </c>
      <c r="AD30">
        <f>AB30+8</f>
        <v>10</v>
      </c>
      <c r="AE30">
        <v>46</v>
      </c>
      <c r="AF30">
        <v>69</v>
      </c>
      <c r="AG30">
        <v>124</v>
      </c>
      <c r="AH30">
        <v>66</v>
      </c>
      <c r="AI30">
        <f>AG30-AE30</f>
        <v>78</v>
      </c>
      <c r="AJ30">
        <v>24</v>
      </c>
      <c r="AK30">
        <v>38</v>
      </c>
      <c r="AL30">
        <v>280</v>
      </c>
      <c r="AM30">
        <f>AN30+AO30+AP30</f>
        <v>22</v>
      </c>
      <c r="AN30">
        <v>3</v>
      </c>
      <c r="AO30">
        <v>8</v>
      </c>
      <c r="AP30">
        <v>11</v>
      </c>
      <c r="AQ30">
        <v>3</v>
      </c>
      <c r="AR30">
        <v>80</v>
      </c>
      <c r="AS30">
        <v>83</v>
      </c>
      <c r="AT30">
        <v>26</v>
      </c>
      <c r="AU30">
        <v>41</v>
      </c>
    </row>
    <row r="31">
      <c r="B31" t="str">
        <v>Hindustan Inox Limited</v>
      </c>
      <c r="C31" t="str">
        <v xml:space="preserve">Steel </v>
      </c>
      <c r="D31" t="str">
        <v>BBB</v>
      </c>
      <c r="E31" t="str">
        <v>BBB</v>
      </c>
      <c r="F31">
        <f>VLOOKUP(E31,Scale!$B$3:$C$19,2,FALSE)</f>
        <v>60</v>
      </c>
      <c r="G31" t="str">
        <v>BRW</v>
      </c>
      <c r="H31">
        <f>(AJ31+AK31)/W31*365</f>
        <v>174.32835820895522</v>
      </c>
      <c r="I31">
        <f>MIN(AVERAGE((X31/W31),AM31/AL31),X31/W31)</f>
        <v>0.06206803818744117</v>
      </c>
      <c r="J31">
        <f>MAX(Z31,10%*AC31)</f>
        <v>9.9</v>
      </c>
      <c r="K31">
        <f>MAX(AB31,0.2*AC31)</f>
        <v>19.8</v>
      </c>
      <c r="L31">
        <f>MAX(J31+K31,0.1)</f>
        <v>29.700000000000003</v>
      </c>
      <c r="M31">
        <f>X31-(AJ31+AK31-AT31-AU31)</f>
        <v>-13</v>
      </c>
      <c r="N31">
        <f>AC31/(W31*I31)</f>
        <v>7.935441941074523</v>
      </c>
      <c r="O31">
        <f>(X31-MAX(0.33*AA31,0))/L31</f>
        <v>0.3821548821548821</v>
      </c>
      <c r="P31">
        <f>M31/L31</f>
        <v>-0.43771043771043766</v>
      </c>
      <c r="Q31">
        <f>AC31/AE31</f>
        <v>2.2</v>
      </c>
      <c r="R31">
        <f>AC31/W31</f>
        <v>0.4925373134328358</v>
      </c>
      <c r="S31">
        <f>(AJ31+AK31)/AI31</f>
        <v>0.7218045112781954</v>
      </c>
      <c r="T31">
        <f>(AJ31+AK31)/W31</f>
        <v>0.47761194029850745</v>
      </c>
      <c r="U31">
        <f>0.717*(AF31-AH31)/AG31 + 0.847*AE31/AG31 + 3.107*(X31-Y31)/AG31 + 0.42*AE31/AI31 + 0.998*W31/AG31</f>
        <v>1.3314648137196927</v>
      </c>
      <c r="V31">
        <f>F31</f>
        <v>60</v>
      </c>
      <c r="W31">
        <v>201</v>
      </c>
      <c r="X31">
        <f>Y31+Z31+AA31</f>
        <v>13</v>
      </c>
      <c r="Y31">
        <v>3</v>
      </c>
      <c r="Z31">
        <v>5</v>
      </c>
      <c r="AA31">
        <v>5</v>
      </c>
      <c r="AB31">
        <v>10</v>
      </c>
      <c r="AC31">
        <f>AD31+40</f>
        <v>99</v>
      </c>
      <c r="AD31">
        <f>AB31+49</f>
        <v>59</v>
      </c>
      <c r="AE31">
        <v>45</v>
      </c>
      <c r="AG31">
        <v>178</v>
      </c>
      <c r="AH31">
        <v>81</v>
      </c>
      <c r="AI31">
        <f>AG31-AE31</f>
        <v>133</v>
      </c>
      <c r="AJ31">
        <v>52</v>
      </c>
      <c r="AK31">
        <v>44</v>
      </c>
      <c r="AL31">
        <v>185</v>
      </c>
      <c r="AM31">
        <f>AN31+AO31+AP31</f>
        <v>11</v>
      </c>
      <c r="AN31">
        <v>3</v>
      </c>
      <c r="AO31">
        <v>6</v>
      </c>
      <c r="AP31">
        <v>2</v>
      </c>
      <c r="AS31">
        <v>67</v>
      </c>
      <c r="AT31">
        <v>31</v>
      </c>
      <c r="AU31">
        <v>39</v>
      </c>
    </row>
    <row r="32">
      <c r="B32" t="str">
        <v>Indag Rubber Limited</v>
      </c>
      <c r="D32" t="str">
        <v>A/A1</v>
      </c>
      <c r="E32" t="str">
        <v>A</v>
      </c>
      <c r="F32">
        <f>VLOOKUP(E32,Scale!$B$3:$C$19,2,FALSE)</f>
        <v>75</v>
      </c>
      <c r="G32" t="str">
        <v>CRISIL</v>
      </c>
      <c r="H32">
        <f>(AJ32+AK32)/W32*365</f>
        <v>138.85869565217394</v>
      </c>
      <c r="I32">
        <f>MIN(AVERAGE((X32/W32),AM32/AL32),X32/W32)</f>
        <v>0.19021739130434784</v>
      </c>
      <c r="J32">
        <f>MAX(Z32,10%*AC32)</f>
        <v>0</v>
      </c>
      <c r="K32">
        <f>MAX(AB32,0.2*AC32)</f>
        <v>0</v>
      </c>
      <c r="L32">
        <f>MAX(J32+K32,0.1)</f>
        <v>0.1</v>
      </c>
      <c r="M32">
        <f>X32-(AJ32+AK32-AT32-AU32)</f>
        <v>24</v>
      </c>
      <c r="N32">
        <f>AC32/(W32*I32)</f>
        <v>0</v>
      </c>
      <c r="O32">
        <f>(X32-MAX(0.33*AA32,0))/L32</f>
        <v>244.39999999999998</v>
      </c>
      <c r="P32">
        <f>M32/L32</f>
        <v>240</v>
      </c>
      <c r="Q32">
        <f>AC32/AE32</f>
        <v>0</v>
      </c>
      <c r="R32">
        <f>AC32/W32</f>
        <v>0</v>
      </c>
      <c r="S32">
        <f>(AJ32+AK32)/AI32</f>
        <v>2.3333333333333335</v>
      </c>
      <c r="T32">
        <f>(AJ32+AK32)/W32</f>
        <v>0.3804347826086957</v>
      </c>
      <c r="U32">
        <f>0.717*(AF32-AH32)/AG32 + 0.847*AE32/AG32 + 3.107*(X32-Y32)/AG32 + 0.42*AE32/AI32 + 0.998*W32/AG32</f>
        <v>4.817985148514851</v>
      </c>
      <c r="V32">
        <f>F32</f>
        <v>75</v>
      </c>
      <c r="W32">
        <v>184</v>
      </c>
      <c r="X32">
        <f>Y32+Z32+AA32</f>
        <v>35</v>
      </c>
      <c r="Y32">
        <v>3</v>
      </c>
      <c r="Z32">
        <v>0</v>
      </c>
      <c r="AA32">
        <v>32</v>
      </c>
      <c r="AB32">
        <v>0</v>
      </c>
      <c r="AC32">
        <f>AD32+0</f>
        <v>0</v>
      </c>
      <c r="AD32">
        <f>AB32+0</f>
        <v>0</v>
      </c>
      <c r="AE32">
        <v>172</v>
      </c>
      <c r="AF32">
        <v>108</v>
      </c>
      <c r="AG32">
        <v>202</v>
      </c>
      <c r="AH32">
        <v>27</v>
      </c>
      <c r="AI32">
        <f>AG32-AE32</f>
        <v>30</v>
      </c>
      <c r="AJ32">
        <v>29</v>
      </c>
      <c r="AK32">
        <v>41</v>
      </c>
      <c r="AL32">
        <v>253</v>
      </c>
      <c r="AM32">
        <f>AN32+AO32+AP32</f>
        <v>51</v>
      </c>
      <c r="AN32">
        <v>3</v>
      </c>
      <c r="AO32">
        <v>0</v>
      </c>
      <c r="AP32">
        <v>48</v>
      </c>
      <c r="AQ32">
        <v>0</v>
      </c>
      <c r="AR32">
        <v>100</v>
      </c>
      <c r="AS32">
        <v>30</v>
      </c>
      <c r="AT32">
        <v>30</v>
      </c>
      <c r="AU32">
        <v>29</v>
      </c>
    </row>
    <row r="33">
      <c r="B33" t="str">
        <v>Indiana Gratings Private Limited</v>
      </c>
      <c r="C33" t="str">
        <v xml:space="preserve">Steel </v>
      </c>
      <c r="D33" t="str">
        <v>A/A1</v>
      </c>
      <c r="E33" t="str">
        <v>A</v>
      </c>
      <c r="F33">
        <f>VLOOKUP(E33,Scale!$B$3:$C$19,2,FALSE)</f>
        <v>75</v>
      </c>
      <c r="G33" t="str">
        <v>CARE</v>
      </c>
      <c r="H33">
        <f>(AJ33+AK33)/W33*365</f>
        <v>181.65116279069767</v>
      </c>
      <c r="I33">
        <f>MIN(AVERAGE((X33/W33),AM33/AL33),X33/W33)</f>
        <v>0.15348837209302327</v>
      </c>
      <c r="J33">
        <f>MAX(Z33,10%*AC33)</f>
        <v>3</v>
      </c>
      <c r="K33">
        <f>MAX(AB33,0.2*AC33)</f>
        <v>2</v>
      </c>
      <c r="L33">
        <f>MAX(J33+K33,0.1)</f>
        <v>5</v>
      </c>
      <c r="M33">
        <f>X33-(AJ33+AK33-AT33-AU33)</f>
        <v>31</v>
      </c>
      <c r="N33">
        <f>AC33/(W33*I33)</f>
        <v>0.09090909090909091</v>
      </c>
      <c r="O33">
        <f>(X33-MAX(0.33*AA33,0))/L33</f>
        <v>5.082</v>
      </c>
      <c r="P33">
        <f>M33/L33</f>
        <v>6.2</v>
      </c>
      <c r="Q33">
        <f>AC33/AE33</f>
        <v>0.017964071856287425</v>
      </c>
      <c r="R33">
        <f>AC33/W33</f>
        <v>0.013953488372093023</v>
      </c>
      <c r="S33">
        <f>(AJ33+AK33)/AI33</f>
        <v>1.8448275862068966</v>
      </c>
      <c r="T33">
        <f>(AJ33+AK33)/W33</f>
        <v>0.49767441860465117</v>
      </c>
      <c r="U33">
        <f>0.717*(AF33-AH33)/AG33 + 0.847*AE33/AG33 + 3.107*(X33-Y33)/AG33 + 0.42*AE33/AI33 + 0.998*W33/AG33</f>
        <v>3.456568122605364</v>
      </c>
      <c r="V33">
        <f>F33</f>
        <v>75</v>
      </c>
      <c r="W33">
        <v>215</v>
      </c>
      <c r="X33">
        <f>Y33+Z33+AA33</f>
        <v>33</v>
      </c>
      <c r="Y33">
        <v>7</v>
      </c>
      <c r="Z33">
        <v>3</v>
      </c>
      <c r="AA33">
        <v>23</v>
      </c>
      <c r="AB33">
        <v>2</v>
      </c>
      <c r="AC33">
        <f>AD33+1</f>
        <v>3</v>
      </c>
      <c r="AD33">
        <f>AB33+0</f>
        <v>2</v>
      </c>
      <c r="AE33">
        <v>167</v>
      </c>
      <c r="AF33">
        <v>134</v>
      </c>
      <c r="AG33">
        <v>225</v>
      </c>
      <c r="AH33">
        <v>38</v>
      </c>
      <c r="AI33">
        <f>AG33-AE33</f>
        <v>58</v>
      </c>
      <c r="AJ33">
        <v>55</v>
      </c>
      <c r="AK33">
        <v>52</v>
      </c>
      <c r="AL33">
        <v>262</v>
      </c>
      <c r="AM33">
        <f>AN33+AO33+AP33</f>
        <v>43</v>
      </c>
      <c r="AN33">
        <v>7</v>
      </c>
      <c r="AO33">
        <v>6</v>
      </c>
      <c r="AP33">
        <v>30</v>
      </c>
      <c r="AQ33">
        <v>0</v>
      </c>
      <c r="AR33">
        <v>126</v>
      </c>
      <c r="AS33">
        <v>40</v>
      </c>
      <c r="AT33">
        <v>47</v>
      </c>
      <c r="AU33">
        <v>58</v>
      </c>
    </row>
    <row r="34">
      <c r="B34" t="str">
        <v>Injectoplast Private Limited</v>
      </c>
      <c r="C34" t="str">
        <v>Auto Ancilliaries</v>
      </c>
      <c r="D34" t="str">
        <v>A-/A1</v>
      </c>
      <c r="E34" t="str">
        <v>A-</v>
      </c>
      <c r="F34">
        <f>VLOOKUP(E34,Scale!$B$3:$C$19,2,FALSE)</f>
        <v>70</v>
      </c>
      <c r="G34" t="str">
        <v>CRISIL</v>
      </c>
      <c r="H34">
        <f>(AJ34+AK34)/W34*365</f>
        <v>126.4245810055866</v>
      </c>
      <c r="I34">
        <f>MIN(AVERAGE((X34/W34),AM34/AL34),X34/W34)</f>
        <v>0.18497206703910613</v>
      </c>
      <c r="J34">
        <f>MAX(Z34,10%*AC34)</f>
        <v>1</v>
      </c>
      <c r="K34">
        <f>MAX(AB34,0.2*AC34)</f>
        <v>1.4000000000000001</v>
      </c>
      <c r="L34">
        <f>MAX(J34+K34,0.1)</f>
        <v>2.4000000000000004</v>
      </c>
      <c r="M34">
        <f>X34-(AJ34+AK34-AT34-AU34)</f>
        <v>30</v>
      </c>
      <c r="N34">
        <f>AC34/(W34*I34)</f>
        <v>0.21141649048625794</v>
      </c>
      <c r="O34">
        <f>(X34-MAX(0.33*AA34,0))/L34</f>
        <v>10.179166666666665</v>
      </c>
      <c r="P34">
        <f>M34/L34</f>
        <v>12.499999999999998</v>
      </c>
      <c r="Q34">
        <f>AC34/AE34</f>
        <v>0.11290322580645161</v>
      </c>
      <c r="R34">
        <f>AC34/W34</f>
        <v>0.03910614525139665</v>
      </c>
      <c r="S34">
        <f>(AJ34+AK34)/AI34</f>
        <v>1.5897435897435896</v>
      </c>
      <c r="T34">
        <f>(AJ34+AK34)/W34</f>
        <v>0.3463687150837989</v>
      </c>
      <c r="U34">
        <f>0.717*(AF34-AH34)/AG34 + 0.847*AE34/AG34 + 3.107*(X34-Y34)/AG34 + 0.42*AE34/AI34 + 0.998*W34/AG34</f>
        <v>3.6165734958111195</v>
      </c>
      <c r="V34">
        <f>F34</f>
        <v>70</v>
      </c>
      <c r="W34">
        <v>179</v>
      </c>
      <c r="X34">
        <f>Y34+Z34+AA34</f>
        <v>34</v>
      </c>
      <c r="Y34">
        <v>4</v>
      </c>
      <c r="Z34">
        <v>1</v>
      </c>
      <c r="AA34">
        <v>29</v>
      </c>
      <c r="AB34">
        <v>0</v>
      </c>
      <c r="AC34">
        <f>AD34+7</f>
        <v>7</v>
      </c>
      <c r="AD34">
        <f>AB34+0</f>
        <v>0</v>
      </c>
      <c r="AE34">
        <v>62</v>
      </c>
      <c r="AG34">
        <v>101</v>
      </c>
      <c r="AH34">
        <v>37</v>
      </c>
      <c r="AI34">
        <f>AG34-AE34</f>
        <v>39</v>
      </c>
      <c r="AJ34">
        <v>42</v>
      </c>
      <c r="AK34">
        <v>20</v>
      </c>
      <c r="AL34">
        <v>150</v>
      </c>
      <c r="AM34">
        <f>AN34+AO34+AP34</f>
        <v>27</v>
      </c>
      <c r="AN34">
        <v>4</v>
      </c>
      <c r="AO34">
        <v>1</v>
      </c>
      <c r="AP34">
        <v>22</v>
      </c>
      <c r="AS34">
        <v>37</v>
      </c>
      <c r="AT34">
        <v>38</v>
      </c>
      <c r="AU34">
        <v>20</v>
      </c>
    </row>
    <row r="35">
      <c r="B35" t="str">
        <v>International Coil Limited</v>
      </c>
      <c r="C35" t="str">
        <v>Refrigeration</v>
      </c>
      <c r="D35" t="str">
        <v>D</v>
      </c>
      <c r="E35" t="str">
        <v>D</v>
      </c>
      <c r="F35">
        <f>VLOOKUP(E35,Scale!$B$3:$C$19,2,FALSE)</f>
        <v>0</v>
      </c>
      <c r="G35" t="str">
        <v>CRISIL</v>
      </c>
      <c r="H35">
        <f>(AJ35+AK35)/W35*365</f>
        <v>338.5507246376812</v>
      </c>
      <c r="I35">
        <f>MIN(AVERAGE((X35/W35),AM35/AL35),X35/W35)</f>
        <v>0.13043478260869565</v>
      </c>
      <c r="J35">
        <f>MAX(Z35,10%*AC35)</f>
        <v>7</v>
      </c>
      <c r="K35">
        <f>MAX(AB35,0.2*AC35)</f>
        <v>11.4</v>
      </c>
      <c r="L35">
        <f>MAX(J35+K35,0.1)</f>
        <v>18.4</v>
      </c>
      <c r="M35">
        <f>X35-(AJ35+AK35-AT35-AU35)</f>
        <v>4</v>
      </c>
      <c r="N35">
        <f>AC35/(W35*I35)</f>
        <v>6.333333333333333</v>
      </c>
      <c r="O35">
        <f>(X35-MAX(0.33*AA35,0))/L35</f>
        <v>0.47119565217391307</v>
      </c>
      <c r="P35">
        <f>M35/L35</f>
        <v>0.2173913043478261</v>
      </c>
      <c r="Q35">
        <f>AC35/AE35</f>
        <v>2.375</v>
      </c>
      <c r="R35">
        <f>AC35/W35</f>
        <v>0.8260869565217391</v>
      </c>
      <c r="S35">
        <f>(AJ35+AK35)/AI35</f>
        <v>0.6881720430107527</v>
      </c>
      <c r="T35">
        <f>(AJ35+AK35)/W35</f>
        <v>0.927536231884058</v>
      </c>
      <c r="U35">
        <f>0.717*(AF35-AH35)/AG35 + 0.847*AE35/AG35 + 3.107*(X35-Y35)/AG35 + 0.42*AE35/AI35 + 0.998*W35/AG35</f>
        <v>1.1566776950647917</v>
      </c>
      <c r="V35">
        <f>F35</f>
        <v>0</v>
      </c>
      <c r="W35">
        <v>69</v>
      </c>
      <c r="X35">
        <f>Y35+Z35+AA35</f>
        <v>9</v>
      </c>
      <c r="Y35">
        <v>1</v>
      </c>
      <c r="Z35">
        <v>7</v>
      </c>
      <c r="AA35">
        <v>1</v>
      </c>
      <c r="AB35">
        <v>7</v>
      </c>
      <c r="AC35">
        <f>AD35+23</f>
        <v>57</v>
      </c>
      <c r="AD35">
        <f>AB35+34-7</f>
        <v>34</v>
      </c>
      <c r="AE35">
        <v>24</v>
      </c>
      <c r="AF35">
        <v>76</v>
      </c>
      <c r="AG35">
        <v>117</v>
      </c>
      <c r="AH35">
        <v>64</v>
      </c>
      <c r="AI35">
        <f>AG35-AE35</f>
        <v>93</v>
      </c>
      <c r="AJ35">
        <v>29</v>
      </c>
      <c r="AK35">
        <v>35</v>
      </c>
      <c r="AL35">
        <v>56</v>
      </c>
      <c r="AM35">
        <f>AN35+AO35+AP35</f>
        <v>10</v>
      </c>
      <c r="AN35">
        <v>2</v>
      </c>
      <c r="AO35">
        <v>7</v>
      </c>
      <c r="AP35">
        <v>1</v>
      </c>
      <c r="AQ35">
        <v>7</v>
      </c>
      <c r="AR35">
        <v>69</v>
      </c>
      <c r="AS35">
        <v>65</v>
      </c>
      <c r="AT35">
        <v>24</v>
      </c>
      <c r="AU35">
        <v>35</v>
      </c>
    </row>
    <row r="36">
      <c r="B36" t="str">
        <v>J.G.CHEMICALS PRIVATE LIMITED</v>
      </c>
      <c r="D36" t="str">
        <v>BBB-/A3</v>
      </c>
      <c r="E36" t="str">
        <v>BBB-</v>
      </c>
      <c r="F36">
        <f>VLOOKUP(E36,Scale!$B$3:$C$19,2,FALSE)</f>
        <v>55</v>
      </c>
      <c r="G36" t="str">
        <v>CRISIL</v>
      </c>
      <c r="H36">
        <f>(AJ36+AK36)/W36*365</f>
        <v>97.65350877192982</v>
      </c>
      <c r="I36">
        <f>MIN(AVERAGE((X36/W36),AM36/AL36),X36/W36)</f>
        <v>0.07222222222222222</v>
      </c>
      <c r="J36">
        <f>MAX(Z36,10%*AC36)</f>
        <v>4.3</v>
      </c>
      <c r="K36">
        <f>MAX(AB36,0.2*AC36)</f>
        <v>8.6</v>
      </c>
      <c r="L36">
        <f>MAX(J36+K36,0.1)</f>
        <v>12.899999999999999</v>
      </c>
      <c r="M36">
        <f>X36-(AJ36+AK36-AT36-AU36)</f>
        <v>-2</v>
      </c>
      <c r="N36">
        <f>AC36/(W36*I36)</f>
        <v>2.6113360323886643</v>
      </c>
      <c r="O36">
        <f>(X36-MAX(0.33*AA36,0))/L36</f>
        <v>1.1147286821705427</v>
      </c>
      <c r="P36">
        <f>M36/L36</f>
        <v>-0.1550387596899225</v>
      </c>
      <c r="Q36">
        <f>AC36/AE36</f>
        <v>1.4333333333333333</v>
      </c>
      <c r="R36">
        <f>AC36/W36</f>
        <v>0.18859649122807018</v>
      </c>
      <c r="S36">
        <f>(AJ36+AK36)/AI36</f>
        <v>1.1730769230769231</v>
      </c>
      <c r="T36">
        <f>(AJ36+AK36)/W36</f>
        <v>0.2675438596491228</v>
      </c>
      <c r="U36">
        <f>0.717*(AF36-AH36)/AG36 + 0.847*AE36/AG36 + 3.107*(X36-Y36)/AG36 + 0.42*AE36/AI36 + 0.998*W36/AG36</f>
        <v>4.262710131332083</v>
      </c>
      <c r="V36">
        <f>F36</f>
        <v>55</v>
      </c>
      <c r="W36">
        <v>228</v>
      </c>
      <c r="X36">
        <f>Y36+Z36+AA36</f>
        <v>19</v>
      </c>
      <c r="Y36">
        <v>1</v>
      </c>
      <c r="Z36">
        <v>4</v>
      </c>
      <c r="AA36">
        <v>14</v>
      </c>
      <c r="AB36">
        <v>1</v>
      </c>
      <c r="AC36">
        <f>AD36+39</f>
        <v>43</v>
      </c>
      <c r="AD36">
        <f>AB36+4-1</f>
        <v>4</v>
      </c>
      <c r="AE36">
        <v>30</v>
      </c>
      <c r="AF36">
        <v>76</v>
      </c>
      <c r="AG36">
        <v>82</v>
      </c>
      <c r="AH36">
        <v>47</v>
      </c>
      <c r="AI36">
        <f>AG36-AE36</f>
        <v>52</v>
      </c>
      <c r="AJ36">
        <v>32</v>
      </c>
      <c r="AK36">
        <v>29</v>
      </c>
      <c r="AL36">
        <v>180</v>
      </c>
      <c r="AM36">
        <f>AN36+AO36+AP36</f>
        <v>11</v>
      </c>
      <c r="AN36">
        <v>1</v>
      </c>
      <c r="AO36">
        <v>3</v>
      </c>
      <c r="AP36">
        <v>7</v>
      </c>
      <c r="AR36">
        <v>50</v>
      </c>
      <c r="AS36">
        <v>29</v>
      </c>
      <c r="AT36">
        <v>22</v>
      </c>
      <c r="AU36">
        <v>18</v>
      </c>
    </row>
    <row r="37">
      <c r="B37" t="str">
        <v>Jagdale Industries Private Limited</v>
      </c>
      <c r="C37" t="str">
        <v>Food Processing</v>
      </c>
      <c r="D37" t="str">
        <v>BBB-/A3</v>
      </c>
      <c r="E37" t="str">
        <v>BBB-</v>
      </c>
      <c r="F37">
        <f>VLOOKUP(E37,Scale!$B$3:$C$19,2,FALSE)</f>
        <v>55</v>
      </c>
      <c r="G37" t="str">
        <v>CRISIL</v>
      </c>
      <c r="H37">
        <f>(AJ37+AK37)/W37*365</f>
        <v>133.53658536585365</v>
      </c>
      <c r="I37">
        <f>MIN(AVERAGE((X37/W37),AM37/AL37),X37/W37)</f>
        <v>0.06025414261776206</v>
      </c>
      <c r="J37">
        <f>MAX(Z37,10%*AC37)</f>
        <v>13.8</v>
      </c>
      <c r="K37">
        <f>MAX(AB37,0.2*AC37)</f>
        <v>27.6</v>
      </c>
      <c r="L37">
        <f>MAX(J37+K37,0.1)</f>
        <v>41.400000000000006</v>
      </c>
      <c r="M37">
        <f>X37-(AJ37+AK37-AT37-AU37)</f>
        <v>6</v>
      </c>
      <c r="N37">
        <f>AC37/(W37*I37)</f>
        <v>13.96523754345307</v>
      </c>
      <c r="O37">
        <f>(X37-MAX(0.33*AA37,0))/L37</f>
        <v>0.2657004830917874</v>
      </c>
      <c r="P37">
        <f>M37/L37</f>
        <v>0.14492753623188404</v>
      </c>
      <c r="Q37">
        <f>AC37/AE37</f>
        <v>0.5267175572519084</v>
      </c>
      <c r="R37">
        <f>AC37/W37</f>
        <v>0.8414634146341463</v>
      </c>
      <c r="S37">
        <f>(AJ37+AK37)/AI37</f>
        <v>0.3225806451612903</v>
      </c>
      <c r="T37">
        <f>(AJ37+AK37)/W37</f>
        <v>0.36585365853658536</v>
      </c>
      <c r="U37">
        <f>0.717*(AF37-AH37)/AG37 + 0.847*AE37/AG37 + 3.107*(X37-Y37)/AG37 + 0.42*AE37/AI37 + 0.998*W37/AG37</f>
        <v>1.1631486175115207</v>
      </c>
      <c r="V37">
        <f>F37</f>
        <v>55</v>
      </c>
      <c r="W37">
        <v>164</v>
      </c>
      <c r="X37">
        <f>Y37+Z37+AA37</f>
        <v>11</v>
      </c>
      <c r="Y37">
        <v>13</v>
      </c>
      <c r="Z37">
        <v>11</v>
      </c>
      <c r="AA37">
        <v>-13</v>
      </c>
      <c r="AB37">
        <v>0.5</v>
      </c>
      <c r="AC37">
        <f>AD37+137</f>
        <v>138</v>
      </c>
      <c r="AD37">
        <f>AB37+0.5</f>
        <v>1</v>
      </c>
      <c r="AE37">
        <v>262</v>
      </c>
      <c r="AG37">
        <v>448</v>
      </c>
      <c r="AH37">
        <v>172</v>
      </c>
      <c r="AI37">
        <f>AG37-AE37</f>
        <v>186</v>
      </c>
      <c r="AJ37">
        <v>25</v>
      </c>
      <c r="AK37">
        <v>35</v>
      </c>
      <c r="AL37">
        <v>262</v>
      </c>
      <c r="AM37">
        <f>AN37+AO37+AP37</f>
        <v>14</v>
      </c>
      <c r="AN37">
        <v>9</v>
      </c>
      <c r="AO37">
        <v>8</v>
      </c>
      <c r="AP37">
        <v>-3</v>
      </c>
      <c r="AQ37">
        <v>1</v>
      </c>
      <c r="AS37">
        <v>169</v>
      </c>
      <c r="AT37">
        <v>31</v>
      </c>
      <c r="AU37">
        <v>24</v>
      </c>
    </row>
    <row r="38">
      <c r="B38" t="str">
        <v>JBM Auto Limited</v>
      </c>
      <c r="C38" t="str">
        <v>Auto Ancilliaries</v>
      </c>
      <c r="D38" t="str">
        <v>BBB/A3</v>
      </c>
      <c r="E38" t="str">
        <v>BBB</v>
      </c>
      <c r="F38">
        <f>VLOOKUP(E38,Scale!$B$3:$C$19,2,FALSE)</f>
        <v>60</v>
      </c>
      <c r="G38" t="str">
        <v>ICRA</v>
      </c>
      <c r="H38">
        <f>(AJ38+AK38)/W38*365</f>
        <v>145.97280724376054</v>
      </c>
      <c r="I38">
        <f>MIN(AVERAGE((X38/W38),AM38/AL38),X38/W38)</f>
        <v>0.13604546387563396</v>
      </c>
      <c r="J38">
        <f>MAX(Z38,10%*AC38)</f>
        <v>25.92</v>
      </c>
      <c r="K38">
        <f>MAX(AB38,0.2*AC38)</f>
        <v>50.71000000000001</v>
      </c>
      <c r="L38">
        <f>MAX(J38+K38,0.1)</f>
        <v>76.63000000000001</v>
      </c>
      <c r="M38">
        <f>X38-(AJ38+AK38-AT38-AU38)</f>
        <v>98.57000000000002</v>
      </c>
      <c r="N38">
        <f>AC38/(W38*I38)</f>
        <v>2.6701556032657248</v>
      </c>
      <c r="O38">
        <f>(X38-MAX(0.33*AA38,0))/L38</f>
        <v>1.0739214406890252</v>
      </c>
      <c r="P38">
        <f>M38/L38</f>
        <v>1.2863108443168474</v>
      </c>
      <c r="Q38">
        <f>AC38/AE38</f>
        <v>1.0220905389607773</v>
      </c>
      <c r="R38">
        <f>AC38/W38</f>
        <v>0.3632625576664088</v>
      </c>
      <c r="S38">
        <f>(AJ38+AK38)/AI38</f>
        <v>0.5709201726218477</v>
      </c>
      <c r="T38">
        <f>(AJ38+AK38)/W38</f>
        <v>0.3999254992979741</v>
      </c>
      <c r="U38">
        <f>0.717*(AF38-AH38)/AG38 + 0.847*AE38/AG38 + 3.107*(X38-Y38)/AG38 + 0.42*AE38/AI38 + 0.998*W38/AG38</f>
        <v>1.7089938857912559</v>
      </c>
      <c r="V38">
        <f>F38</f>
        <v>60</v>
      </c>
      <c r="W38">
        <f>697.98</f>
        <v>697.98</v>
      </c>
      <c r="X38">
        <f>Y38+Z38+AA38</f>
        <v>98.59</v>
      </c>
      <c r="Y38">
        <f>23.29</f>
        <v>23.29</v>
      </c>
      <c r="Z38">
        <f>25.92</f>
        <v>25.92</v>
      </c>
      <c r="AA38">
        <f>49.38</f>
        <v>49.38</v>
      </c>
      <c r="AB38">
        <v>43</v>
      </c>
      <c r="AC38">
        <f>AD38+0+132.16</f>
        <v>253.55</v>
      </c>
      <c r="AD38">
        <f>78.39+AB38</f>
        <v>121.39</v>
      </c>
      <c r="AE38">
        <f>248.07</f>
        <v>248.07</v>
      </c>
      <c r="AF38">
        <f>323.75</f>
        <v>323.75</v>
      </c>
      <c r="AG38">
        <v>737</v>
      </c>
      <c r="AH38">
        <v>377</v>
      </c>
      <c r="AI38">
        <f>AG38-AE38</f>
        <v>488.93</v>
      </c>
      <c r="AJ38">
        <f>157.63</f>
        <v>157.63</v>
      </c>
      <c r="AK38">
        <f>121.51</f>
        <v>121.51</v>
      </c>
      <c r="AL38">
        <f>566.95</f>
        <v>566.95</v>
      </c>
      <c r="AM38">
        <f>AN38+AO38+AP38</f>
        <v>74.18</v>
      </c>
      <c r="AN38">
        <f>21.01</f>
        <v>21.01</v>
      </c>
      <c r="AO38">
        <f>28.41</f>
        <v>28.41</v>
      </c>
      <c r="AP38">
        <f>24.76</f>
        <v>24.76</v>
      </c>
      <c r="AQ38">
        <v>35</v>
      </c>
      <c r="AR38">
        <f>323.02</f>
        <v>323.02</v>
      </c>
      <c r="AS38">
        <v>410</v>
      </c>
      <c r="AT38">
        <f>121.53</f>
        <v>121.53</v>
      </c>
      <c r="AU38">
        <f>157.59</f>
        <v>157.59</v>
      </c>
    </row>
    <row r="39">
      <c r="B39" t="str">
        <v>Jeans Knit Private Limited</v>
      </c>
      <c r="C39" t="str">
        <v>Textiles</v>
      </c>
      <c r="D39" t="str">
        <v>A-/A2+</v>
      </c>
      <c r="E39" t="str">
        <v>A-</v>
      </c>
      <c r="F39">
        <f>VLOOKUP(E39,Scale!$B$3:$C$19,2,FALSE)</f>
        <v>70</v>
      </c>
      <c r="G39" t="str">
        <v>CRISIL</v>
      </c>
      <c r="H39">
        <f>(AJ39+AK39)/W39*365</f>
        <v>237.8130671506352</v>
      </c>
      <c r="I39">
        <f>MIN(AVERAGE((X39/W39),AM39/AL39),X39/W39)</f>
        <v>0.016333938294010888</v>
      </c>
      <c r="J39">
        <f>MAX(Z39,10%*AC39)</f>
        <v>11.700000000000001</v>
      </c>
      <c r="K39">
        <f>MAX(AB39,0.2*AC39)</f>
        <v>23.400000000000002</v>
      </c>
      <c r="L39">
        <f>MAX(J39+K39,0.1)</f>
        <v>35.1</v>
      </c>
      <c r="M39">
        <f>X39-(AJ39+AK39-AT39-AU39)</f>
        <v>23</v>
      </c>
      <c r="N39">
        <f>AC39/(W39*I39)</f>
        <v>13</v>
      </c>
      <c r="O39">
        <f>(X39-MAX(0.33*AA39,0))/L39</f>
        <v>0.2564102564102564</v>
      </c>
      <c r="P39">
        <f>M39/L39</f>
        <v>0.6552706552706552</v>
      </c>
      <c r="Q39">
        <f>AC39/AE39</f>
        <v>0.30310880829015546</v>
      </c>
      <c r="R39">
        <f>AC39/W39</f>
        <v>0.21234119782214156</v>
      </c>
      <c r="S39">
        <f>(AJ39+AK39)/AI39</f>
        <v>0.9917127071823204</v>
      </c>
      <c r="T39">
        <f>(AJ39+AK39)/W39</f>
        <v>0.6515426497277677</v>
      </c>
      <c r="U39">
        <f>0.717*(AF39-AH39)/AG39 + 0.847*AE39/AG39 + 3.107*(X39-Y39)/AG39 + 0.42*AE39/AI39 + 0.998*W39/AG39</f>
        <v>1.6427771220492215</v>
      </c>
      <c r="V39">
        <f>F39</f>
        <v>70</v>
      </c>
      <c r="W39">
        <v>551</v>
      </c>
      <c r="X39">
        <f>Y39+Z39+AA39</f>
        <v>9</v>
      </c>
      <c r="Y39">
        <v>31</v>
      </c>
      <c r="Z39">
        <v>6</v>
      </c>
      <c r="AA39">
        <v>-28</v>
      </c>
      <c r="AB39">
        <v>8</v>
      </c>
      <c r="AC39">
        <f>AD39+98</f>
        <v>117</v>
      </c>
      <c r="AD39">
        <f>AB39+11</f>
        <v>19</v>
      </c>
      <c r="AE39">
        <v>386</v>
      </c>
      <c r="AF39">
        <v>396</v>
      </c>
      <c r="AG39">
        <v>748</v>
      </c>
      <c r="AH39">
        <v>277</v>
      </c>
      <c r="AI39">
        <f>AG39-AE39</f>
        <v>362</v>
      </c>
      <c r="AJ39">
        <v>151</v>
      </c>
      <c r="AK39">
        <v>208</v>
      </c>
      <c r="AL39">
        <v>532</v>
      </c>
      <c r="AM39">
        <f>AN39+AO39+AP39</f>
        <v>27</v>
      </c>
      <c r="AN39">
        <v>31</v>
      </c>
      <c r="AO39">
        <v>6</v>
      </c>
      <c r="AP39">
        <v>-10</v>
      </c>
      <c r="AQ39">
        <v>7</v>
      </c>
      <c r="AR39">
        <v>417</v>
      </c>
      <c r="AS39">
        <v>342</v>
      </c>
      <c r="AT39">
        <v>183</v>
      </c>
      <c r="AU39">
        <v>190</v>
      </c>
    </row>
    <row r="40">
      <c r="B40" t="str">
        <v>Jhandewalas Foods Limited</v>
      </c>
      <c r="D40" t="str">
        <v>BBB-</v>
      </c>
      <c r="E40" t="str">
        <v>BB+</v>
      </c>
      <c r="F40">
        <f>VLOOKUP(E40,Scale!$B$3:$C$19,2,FALSE)</f>
        <v>45</v>
      </c>
      <c r="G40" t="str">
        <v>BRW</v>
      </c>
      <c r="H40">
        <f>(AJ40+AK40)/W40*365</f>
        <v>137.18120805369128</v>
      </c>
      <c r="I40">
        <f>MIN(AVERAGE((X40/W40),AM40/AL40),X40/W40)</f>
        <v>0.049298564504101416</v>
      </c>
      <c r="J40">
        <f>MAX(Z40,10%*AC40)</f>
        <v>4</v>
      </c>
      <c r="K40">
        <f>MAX(AB40,0.2*AC40)</f>
        <v>7.2</v>
      </c>
      <c r="L40">
        <f>MAX(J40+K40,0.1)</f>
        <v>11.2</v>
      </c>
      <c r="M40">
        <f>X40-(AJ40+AK40-AT40-AU40)</f>
        <v>5</v>
      </c>
      <c r="N40">
        <f>AC40/(W40*I40)</f>
        <v>4.90096903805247</v>
      </c>
      <c r="O40">
        <f>(X40-MAX(0.33*AA40,0))/L40</f>
        <v>0.6857142857142857</v>
      </c>
      <c r="P40">
        <f>M40/L40</f>
        <v>0.44642857142857145</v>
      </c>
      <c r="Q40">
        <f>AC40/AE40</f>
        <v>2.5714285714285716</v>
      </c>
      <c r="R40">
        <f>AC40/W40</f>
        <v>0.24161073825503357</v>
      </c>
      <c r="S40">
        <f>(AJ40+AK40)/AI40</f>
        <v>1.1914893617021276</v>
      </c>
      <c r="T40">
        <f>(AJ40+AK40)/W40</f>
        <v>0.37583892617449666</v>
      </c>
      <c r="U40">
        <f>0.717*(AF40-AH40)/AG40 + 0.847*AE40/AG40 + 3.107*(X40-Y40)/AG40 + 0.42*AE40/AI40 + 0.998*W40/AG40</f>
        <v>3.352778514126264</v>
      </c>
      <c r="V40">
        <f>F40</f>
        <v>45</v>
      </c>
      <c r="W40">
        <v>149</v>
      </c>
      <c r="X40">
        <f>Y40+Z40+AA40</f>
        <v>9</v>
      </c>
      <c r="Y40">
        <v>1</v>
      </c>
      <c r="Z40">
        <v>4</v>
      </c>
      <c r="AA40">
        <v>4</v>
      </c>
      <c r="AB40">
        <v>2</v>
      </c>
      <c r="AC40">
        <f>AD40+29</f>
        <v>36</v>
      </c>
      <c r="AD40">
        <f>AB40+5</f>
        <v>7</v>
      </c>
      <c r="AE40">
        <v>14</v>
      </c>
      <c r="AF40">
        <v>57</v>
      </c>
      <c r="AG40">
        <v>61</v>
      </c>
      <c r="AH40">
        <v>41</v>
      </c>
      <c r="AI40">
        <f>AG40-AE40</f>
        <v>47</v>
      </c>
      <c r="AJ40">
        <v>31</v>
      </c>
      <c r="AK40">
        <v>25</v>
      </c>
      <c r="AL40">
        <v>144</v>
      </c>
      <c r="AM40">
        <f>AN40+AO40+AP40</f>
        <v>5.5</v>
      </c>
      <c r="AN40">
        <v>1</v>
      </c>
      <c r="AO40">
        <v>3</v>
      </c>
      <c r="AP40">
        <v>1.5</v>
      </c>
      <c r="AQ40">
        <v>3</v>
      </c>
      <c r="AR40">
        <v>54</v>
      </c>
      <c r="AS40">
        <v>38</v>
      </c>
      <c r="AT40">
        <v>31</v>
      </c>
      <c r="AU40">
        <v>21</v>
      </c>
    </row>
    <row r="41">
      <c r="B41" t="str">
        <v>Jindal Aluminium Limited</v>
      </c>
      <c r="C41" t="str">
        <v>Aluminium</v>
      </c>
      <c r="D41" t="str">
        <v>AA-/A1+</v>
      </c>
      <c r="E41" t="str">
        <v>AA-</v>
      </c>
      <c r="F41">
        <f>VLOOKUP(E41,Scale!$B$3:$C$19,2,FALSE)</f>
        <v>85</v>
      </c>
      <c r="G41" t="str">
        <v>ICRA</v>
      </c>
      <c r="H41">
        <f>(AJ41+AK41)/W41*365</f>
        <v>69.13224864413851</v>
      </c>
      <c r="I41">
        <f>MIN(AVERAGE((X41/W41),AM41/AL41),X41/W41)</f>
        <v>0.12041602390585131</v>
      </c>
      <c r="J41">
        <f>MAX(Z41,10%*AC41)</f>
        <v>59.800000000000004</v>
      </c>
      <c r="K41">
        <f>MAX(AB41,0.2*AC41)</f>
        <v>126</v>
      </c>
      <c r="L41">
        <f>MAX(J41+K41,0.1)</f>
        <v>185.8</v>
      </c>
      <c r="M41">
        <f>X41-(AJ41+AK41-AT41-AU41)</f>
        <v>176</v>
      </c>
      <c r="N41">
        <f>AC41/(W41*I41)</f>
        <v>2.0718049535104823</v>
      </c>
      <c r="O41">
        <f>(X41-MAX(0.33*AA41,0))/L41</f>
        <v>1.383692142088267</v>
      </c>
      <c r="P41">
        <f>M41/L41</f>
        <v>0.9472551130247577</v>
      </c>
      <c r="Q41">
        <f>AC41/AE41</f>
        <v>0.6095820591233435</v>
      </c>
      <c r="R41">
        <f>AC41/W41</f>
        <v>0.24947851481017938</v>
      </c>
      <c r="S41">
        <f>(AJ41+AK41)/AI41</f>
        <v>0.5176738882554162</v>
      </c>
      <c r="T41">
        <f>(AJ41+AK41)/W41</f>
        <v>0.18940342094284524</v>
      </c>
      <c r="U41">
        <f>0.717*(AF41-AH41)/AG41 + 0.847*AE41/AG41 + 3.107*(X41-Y41)/AG41 + 0.42*AE41/AI41 + 0.998*W41/AG41</f>
        <v>2.6687641767302908</v>
      </c>
      <c r="V41">
        <f>F41</f>
        <v>85</v>
      </c>
      <c r="W41">
        <v>2397</v>
      </c>
      <c r="X41">
        <f>Y41+Z41+AA41</f>
        <v>332</v>
      </c>
      <c r="Y41">
        <v>65</v>
      </c>
      <c r="Z41">
        <v>40</v>
      </c>
      <c r="AA41">
        <v>227</v>
      </c>
      <c r="AB41">
        <v>126</v>
      </c>
      <c r="AC41">
        <f>AD41+281</f>
        <v>598</v>
      </c>
      <c r="AD41">
        <f>AB41+191</f>
        <v>317</v>
      </c>
      <c r="AE41">
        <v>981</v>
      </c>
      <c r="AF41">
        <v>621</v>
      </c>
      <c r="AG41">
        <v>1858</v>
      </c>
      <c r="AH41">
        <v>575</v>
      </c>
      <c r="AI41">
        <f>AG41-AE41</f>
        <v>877</v>
      </c>
      <c r="AJ41">
        <v>178</v>
      </c>
      <c r="AK41">
        <v>276</v>
      </c>
      <c r="AL41">
        <v>2150</v>
      </c>
      <c r="AM41">
        <f>AN41+AO41+AP41</f>
        <v>220</v>
      </c>
      <c r="AN41">
        <v>57</v>
      </c>
      <c r="AO41">
        <v>54</v>
      </c>
      <c r="AP41">
        <v>109</v>
      </c>
      <c r="AQ41">
        <v>135</v>
      </c>
      <c r="AR41">
        <v>530</v>
      </c>
      <c r="AS41">
        <v>422</v>
      </c>
      <c r="AT41">
        <v>177</v>
      </c>
      <c r="AU41">
        <v>121</v>
      </c>
    </row>
    <row r="42">
      <c r="B42" t="str">
        <v>JYOTIRMAYE TEXTILES PRIVATE LIMITED</v>
      </c>
      <c r="D42" t="str">
        <v>BB/A4</v>
      </c>
      <c r="E42" t="str">
        <v>BB</v>
      </c>
      <c r="F42">
        <f>VLOOKUP(E42,Scale!$B$3:$C$19,2,FALSE)</f>
        <v>40</v>
      </c>
      <c r="G42" t="str">
        <v>CARE</v>
      </c>
      <c r="H42">
        <f>(AJ42+AK42)/W42*365</f>
        <v>116.48936170212767</v>
      </c>
      <c r="I42">
        <f>MIN(AVERAGE((X42/W42),AM42/AL42),X42/W42)</f>
        <v>0.11689047785141263</v>
      </c>
      <c r="J42">
        <f>MAX(Z42,10%*AC42)</f>
        <v>13.8</v>
      </c>
      <c r="K42">
        <f>MAX(AB42,0.2*AC42)</f>
        <v>27.6</v>
      </c>
      <c r="L42">
        <f>MAX(J42+K42,0.1)</f>
        <v>41.400000000000006</v>
      </c>
      <c r="M42">
        <f>X42-(AJ42+AK42-AT42-AU42)</f>
        <v>-3</v>
      </c>
      <c r="N42">
        <f>AC42/(W42*I42)</f>
        <v>6.279746363297277</v>
      </c>
      <c r="O42">
        <f>(X42-MAX(0.33*AA42,0))/L42</f>
        <v>0.5724637681159419</v>
      </c>
      <c r="P42">
        <f>M42/L42</f>
        <v>-0.07246376811594202</v>
      </c>
      <c r="Q42">
        <f>AC42/AE42</f>
        <v>3.2093023255813953</v>
      </c>
      <c r="R42">
        <f>AC42/W42</f>
        <v>0.7340425531914894</v>
      </c>
      <c r="S42">
        <f>(AJ42+AK42)/AI42</f>
        <v>0.37735849056603776</v>
      </c>
      <c r="T42">
        <f>(AJ42+AK42)/W42</f>
        <v>0.3191489361702128</v>
      </c>
      <c r="U42">
        <f>0.717*(AF42-AH42)/AG42 + 0.847*AE42/AG42 + 3.107*(X42-Y42)/AG42 + 0.42*AE42/AI42 + 0.998*W42/AG42</f>
        <v>1.5895007472445357</v>
      </c>
      <c r="V42">
        <f>F42</f>
        <v>40</v>
      </c>
      <c r="W42">
        <v>188</v>
      </c>
      <c r="X42">
        <f>Y42+Z42+AA42</f>
        <v>27</v>
      </c>
      <c r="Y42">
        <v>5</v>
      </c>
      <c r="Z42">
        <v>12</v>
      </c>
      <c r="AA42">
        <v>10</v>
      </c>
      <c r="AB42">
        <v>10</v>
      </c>
      <c r="AC42">
        <f>AD42+43</f>
        <v>138</v>
      </c>
      <c r="AD42">
        <f>AB42+85</f>
        <v>95</v>
      </c>
      <c r="AE42">
        <v>43</v>
      </c>
      <c r="AF42">
        <v>78</v>
      </c>
      <c r="AG42">
        <v>202</v>
      </c>
      <c r="AH42">
        <v>70</v>
      </c>
      <c r="AI42">
        <f>AG42-AE42</f>
        <v>159</v>
      </c>
      <c r="AJ42">
        <v>19</v>
      </c>
      <c r="AK42">
        <v>41</v>
      </c>
      <c r="AL42">
        <v>122</v>
      </c>
      <c r="AM42">
        <f>AN42+AO42+AP42</f>
        <v>11</v>
      </c>
      <c r="AN42">
        <v>4</v>
      </c>
      <c r="AO42">
        <v>4</v>
      </c>
      <c r="AP42">
        <v>3</v>
      </c>
      <c r="AQ42">
        <v>8</v>
      </c>
      <c r="AR42">
        <v>44</v>
      </c>
      <c r="AS42">
        <v>67</v>
      </c>
      <c r="AT42">
        <v>9</v>
      </c>
      <c r="AU42">
        <v>21</v>
      </c>
    </row>
    <row r="43">
      <c r="A43">
        <v>2007</v>
      </c>
      <c r="B43" t="str">
        <v>Kals Distilleries Limited</v>
      </c>
      <c r="C43" t="str">
        <v>Liquor</v>
      </c>
      <c r="D43" t="str">
        <v>BBB+</v>
      </c>
      <c r="E43" t="str">
        <v>BBB+</v>
      </c>
      <c r="F43">
        <f>VLOOKUP(E43,Scale!$B$3:$C$19,2,FALSE)</f>
        <v>65</v>
      </c>
      <c r="G43" t="str">
        <v>IndRa</v>
      </c>
      <c r="H43">
        <f>(AJ43+AK43)/W43*365</f>
        <v>70.79531663450253</v>
      </c>
      <c r="I43">
        <f>MIN(AVERAGE((X43/W43),AM43/AL43),X43/W43)</f>
        <v>0.07884527385949903</v>
      </c>
      <c r="J43">
        <f>MAX(Z43,10%*AC43)</f>
        <v>4.72</v>
      </c>
      <c r="K43">
        <f>MAX(AB43,0.2*AC43)</f>
        <v>4.7</v>
      </c>
      <c r="L43">
        <f>MAX(J43+K43,0.1)</f>
        <v>9.42</v>
      </c>
      <c r="M43">
        <f>X43-(AJ43+AK43-AT43-AU43)</f>
        <v>54.99999999999999</v>
      </c>
      <c r="N43">
        <f>AC43/(W43*I43)</f>
        <v>0.4153419126924047</v>
      </c>
      <c r="O43">
        <f>(X43-MAX(0.33*AA43,0))/L43</f>
        <v>3.172515923566879</v>
      </c>
      <c r="P43">
        <f>M43/L43</f>
        <v>5.8386411889596594</v>
      </c>
      <c r="Q43">
        <f>AC43/AE43</f>
        <v>0.15749689024973687</v>
      </c>
      <c r="R43">
        <f>AC43/W43</f>
        <v>0.032747746851560795</v>
      </c>
      <c r="S43">
        <f>(AJ43+AK43)/AI43</f>
        <v>0.7894566361648717</v>
      </c>
      <c r="T43">
        <f>(AJ43+AK43)/W43</f>
        <v>0.19395977160137678</v>
      </c>
      <c r="U43">
        <f>0.717*(AF43-AH43)/AG43 + 0.847*AE43/AG43 + 3.107*(X43-Y43)/AG43 + 0.42*AE43/AI43 + 0.998*W43/AG43</f>
        <v>3.5825498607885002</v>
      </c>
      <c r="V43">
        <f>F43</f>
        <v>65</v>
      </c>
      <c r="W43">
        <f>502.63</f>
        <v>502.63</v>
      </c>
      <c r="X43">
        <f>Y43+Z43+AA43</f>
        <v>39.63</v>
      </c>
      <c r="Y43">
        <f>5.38</f>
        <v>5.38</v>
      </c>
      <c r="Z43">
        <f>4.72</f>
        <v>4.72</v>
      </c>
      <c r="AA43">
        <f>29.53</f>
        <v>29.53</v>
      </c>
      <c r="AB43">
        <v>4.7</v>
      </c>
      <c r="AC43">
        <f>AD43+7.13</f>
        <v>16.46</v>
      </c>
      <c r="AD43">
        <f>AB43+4.63</f>
        <v>9.33</v>
      </c>
      <c r="AE43">
        <f>104.51</f>
        <v>104.51</v>
      </c>
      <c r="AF43">
        <v>171.87</v>
      </c>
      <c r="AG43">
        <v>228</v>
      </c>
      <c r="AH43">
        <f>117.17</f>
        <v>117.17</v>
      </c>
      <c r="AI43">
        <f>AG43-AE43</f>
        <v>123.49</v>
      </c>
      <c r="AJ43">
        <f>56.04</f>
        <v>56.04</v>
      </c>
      <c r="AK43">
        <f>41.45</f>
        <v>41.45</v>
      </c>
      <c r="AL43">
        <f>456.18</f>
        <v>456.18</v>
      </c>
      <c r="AM43">
        <f>AN43+AO43+AP43</f>
        <v>45.61</v>
      </c>
      <c r="AN43">
        <f>6.41</f>
        <v>6.41</v>
      </c>
      <c r="AO43">
        <f>9.78</f>
        <v>9.78</v>
      </c>
      <c r="AP43">
        <f>29.42</f>
        <v>29.42</v>
      </c>
      <c r="AQ43">
        <v>4.5</v>
      </c>
      <c r="AR43">
        <f>149.26</f>
        <v>149.26</v>
      </c>
      <c r="AS43">
        <f>153.64</f>
        <v>153.64</v>
      </c>
      <c r="AT43">
        <f>65.78</f>
        <v>65.78</v>
      </c>
      <c r="AU43">
        <f>47.08</f>
        <v>47.08</v>
      </c>
    </row>
    <row r="44">
      <c r="A44">
        <v>1996</v>
      </c>
      <c r="B44" t="str">
        <v>Kalyani Maxion Wheels Private Limited</v>
      </c>
      <c r="C44" t="str">
        <v>Auto Ancilliaries</v>
      </c>
      <c r="D44" t="str">
        <v>A+/A1</v>
      </c>
      <c r="E44" t="str">
        <v>A+</v>
      </c>
      <c r="F44">
        <f>VLOOKUP(E44,Scale!$B$3:$C$19,2,FALSE)</f>
        <v>80</v>
      </c>
      <c r="G44" t="str">
        <v>ICRA</v>
      </c>
      <c r="H44">
        <f>(AJ44+AK44)/W44*365</f>
        <v>86.77358490566039</v>
      </c>
      <c r="I44">
        <f>MIN(AVERAGE((X44/W44),AM44/AL44),X44/W44)</f>
        <v>0.1143872468826117</v>
      </c>
      <c r="J44">
        <f>MAX(Z44,10%*AC44)</f>
        <v>8</v>
      </c>
      <c r="K44">
        <f>MAX(AB44,0.2*AC44)</f>
        <v>12</v>
      </c>
      <c r="L44">
        <f>MAX(J44+K44,0.1)</f>
        <v>20</v>
      </c>
      <c r="M44">
        <f>X44-(AJ44+AK44-AT44-AU44)</f>
        <v>58</v>
      </c>
      <c r="N44">
        <f>AC44/(W44*I44)</f>
        <v>0.9896867898743027</v>
      </c>
      <c r="O44">
        <f>(X44-MAX(0.33*AA44,0))/L44</f>
        <v>2.588</v>
      </c>
      <c r="P44">
        <f>M44/L44</f>
        <v>2.9</v>
      </c>
      <c r="Q44">
        <f>AC44/AE44</f>
        <v>0.375</v>
      </c>
      <c r="R44">
        <f>AC44/W44</f>
        <v>0.11320754716981132</v>
      </c>
      <c r="S44">
        <f>(AJ44+AK44)/AI44</f>
        <v>0.6206896551724138</v>
      </c>
      <c r="T44">
        <f>(AJ44+AK44)/W44</f>
        <v>0.23773584905660378</v>
      </c>
      <c r="U44">
        <f>0.717*(AF44-AH44)/AG44 + 0.847*AE44/AG44 + 3.107*(X44-Y44)/AG44 + 0.42*AE44/AI44 + 0.998*W44/AG44</f>
        <v>2.4953127196732217</v>
      </c>
      <c r="V44">
        <f>F44</f>
        <v>80</v>
      </c>
      <c r="W44">
        <v>530</v>
      </c>
      <c r="X44">
        <f>Y44+Z44+AA44</f>
        <v>61</v>
      </c>
      <c r="Y44">
        <v>25</v>
      </c>
      <c r="Z44">
        <v>8</v>
      </c>
      <c r="AA44">
        <v>28</v>
      </c>
      <c r="AB44">
        <v>4</v>
      </c>
      <c r="AC44">
        <f>AD44+36</f>
        <v>60</v>
      </c>
      <c r="AD44">
        <f>AB44+20</f>
        <v>24</v>
      </c>
      <c r="AE44">
        <v>160</v>
      </c>
      <c r="AF44">
        <v>181</v>
      </c>
      <c r="AG44">
        <v>363</v>
      </c>
      <c r="AH44">
        <v>168</v>
      </c>
      <c r="AI44">
        <f>AG44-AE44</f>
        <v>203</v>
      </c>
      <c r="AJ44">
        <v>85</v>
      </c>
      <c r="AK44">
        <v>41</v>
      </c>
      <c r="AL44">
        <v>519</v>
      </c>
      <c r="AM44">
        <f>AN44+AO44+AP44</f>
        <v>59</v>
      </c>
      <c r="AN44">
        <v>22</v>
      </c>
      <c r="AO44">
        <v>8</v>
      </c>
      <c r="AP44">
        <v>29</v>
      </c>
      <c r="AQ44">
        <v>4</v>
      </c>
      <c r="AR44">
        <v>161</v>
      </c>
      <c r="AS44">
        <v>142</v>
      </c>
      <c r="AT44">
        <v>78</v>
      </c>
      <c r="AU44">
        <v>45</v>
      </c>
    </row>
    <row r="45">
      <c r="B45" t="str">
        <v>Kanchan Oil Industries Limited</v>
      </c>
      <c r="D45" t="str">
        <v>BB+</v>
      </c>
      <c r="E45" t="str">
        <v>BB+</v>
      </c>
      <c r="F45">
        <f>VLOOKUP(E45,Scale!$B$3:$C$19,2,FALSE)</f>
        <v>45</v>
      </c>
      <c r="G45" t="str">
        <v>CARE</v>
      </c>
      <c r="H45">
        <f>(AJ45+AK45)/W45*365</f>
        <v>35.70652173913044</v>
      </c>
      <c r="I45">
        <f>MIN(AVERAGE((X45/W45),AM45/AL45),X45/W45)</f>
        <v>0.03260869565217391</v>
      </c>
      <c r="J45">
        <f>MAX(Z45,10%*AC45)</f>
        <v>2.2</v>
      </c>
      <c r="K45">
        <f>MAX(AB45,0.2*AC45)</f>
        <v>4.4</v>
      </c>
      <c r="L45">
        <f>MAX(J45+K45,0.1)</f>
        <v>6.6000000000000005</v>
      </c>
      <c r="M45">
        <f>X45-(AJ45+AK45-AT45-AU45)</f>
        <v>13</v>
      </c>
      <c r="N45">
        <f>AC45/(W45*I45)</f>
        <v>3.6666666666666665</v>
      </c>
      <c r="O45">
        <f>(X45-MAX(0.33*AA45,0))/L45</f>
        <v>0.759090909090909</v>
      </c>
      <c r="P45">
        <f>M45/L45</f>
        <v>1.9696969696969695</v>
      </c>
      <c r="Q45">
        <f>AC45/AE45</f>
        <v>1.5714285714285714</v>
      </c>
      <c r="R45">
        <f>AC45/W45</f>
        <v>0.11956521739130435</v>
      </c>
      <c r="S45">
        <f>(AJ45+AK45)/AI45</f>
        <v>0.6</v>
      </c>
      <c r="T45">
        <f>(AJ45+AK45)/W45</f>
        <v>0.09782608695652174</v>
      </c>
      <c r="U45">
        <f>0.717*(AF45-AH45)/AG45 + 0.847*AE45/AG45 + 3.107*(X45-Y45)/AG45 + 0.42*AE45/AI45 + 0.998*W45/AG45</f>
        <v>5.269045454545455</v>
      </c>
      <c r="V45">
        <f>F45</f>
        <v>45</v>
      </c>
      <c r="W45">
        <v>184</v>
      </c>
      <c r="X45">
        <f>Y45+Z45+AA45</f>
        <v>6</v>
      </c>
      <c r="Y45">
        <v>1</v>
      </c>
      <c r="Z45">
        <v>2</v>
      </c>
      <c r="AA45">
        <v>3</v>
      </c>
      <c r="AB45">
        <v>1</v>
      </c>
      <c r="AC45">
        <f>AD45+16</f>
        <v>22</v>
      </c>
      <c r="AD45">
        <f>AB45+6-1</f>
        <v>6</v>
      </c>
      <c r="AE45">
        <v>14</v>
      </c>
      <c r="AF45">
        <v>41</v>
      </c>
      <c r="AG45">
        <v>44</v>
      </c>
      <c r="AH45">
        <v>24</v>
      </c>
      <c r="AI45">
        <f>AG45-AE45</f>
        <v>30</v>
      </c>
      <c r="AJ45">
        <v>9</v>
      </c>
      <c r="AK45">
        <v>9</v>
      </c>
      <c r="AL45">
        <v>145</v>
      </c>
      <c r="AM45">
        <f>AN45+AO45+AP45</f>
        <v>6</v>
      </c>
      <c r="AN45">
        <v>1</v>
      </c>
      <c r="AO45">
        <v>2</v>
      </c>
      <c r="AP45">
        <v>3</v>
      </c>
      <c r="AQ45">
        <v>0</v>
      </c>
      <c r="AR45">
        <v>35</v>
      </c>
      <c r="AS45">
        <v>13</v>
      </c>
      <c r="AT45">
        <v>12</v>
      </c>
      <c r="AU45">
        <v>13</v>
      </c>
    </row>
    <row r="46">
      <c r="B46" t="str">
        <v>KR Rubberite Limited</v>
      </c>
      <c r="C46" t="str">
        <v>Auto Ancilliaries</v>
      </c>
      <c r="D46" t="str">
        <v>BBB</v>
      </c>
      <c r="E46" t="str">
        <v>BBB</v>
      </c>
      <c r="F46">
        <f>VLOOKUP(E46,Scale!$B$3:$C$19,2,FALSE)</f>
        <v>60</v>
      </c>
      <c r="G46" t="str">
        <v>CRISIL</v>
      </c>
      <c r="H46">
        <f>(AJ46+AK46)/W46*365</f>
        <v>78.76315789473685</v>
      </c>
      <c r="I46">
        <f>MIN(AVERAGE((X46/W46),AM46/AL46),X46/W46)</f>
        <v>0.05789473684210526</v>
      </c>
      <c r="J46">
        <f>MAX(Z46,10%*AC46)</f>
        <v>2.4000000000000004</v>
      </c>
      <c r="K46">
        <f>MAX(AB46,0.2*AC46)</f>
        <v>4.800000000000001</v>
      </c>
      <c r="L46">
        <f>MAX(J46+K46,0.1)</f>
        <v>7.200000000000001</v>
      </c>
      <c r="M46">
        <f>X46-(AJ46+AK46-AT46-AU46)</f>
        <v>1</v>
      </c>
      <c r="N46">
        <f>AC46/(W46*I46)</f>
        <v>2.1818181818181817</v>
      </c>
      <c r="O46">
        <f>(X46-MAX(0.33*AA46,0))/L46</f>
        <v>1.298611111111111</v>
      </c>
      <c r="P46">
        <f>M46/L46</f>
        <v>0.13888888888888887</v>
      </c>
      <c r="Q46">
        <f>AC46/AE46</f>
        <v>0.96</v>
      </c>
      <c r="R46">
        <f>AC46/W46</f>
        <v>0.12631578947368421</v>
      </c>
      <c r="S46">
        <f>(AJ46+AK46)/AI46</f>
        <v>0.6029411764705882</v>
      </c>
      <c r="T46">
        <f>(AJ46+AK46)/W46</f>
        <v>0.21578947368421053</v>
      </c>
      <c r="U46">
        <f>0.717*(AF46-AH46)/AG46 + 0.847*AE46/AG46 + 3.107*(X46-Y46)/AG46 + 0.42*AE46/AI46 + 0.998*W46/AG46</f>
        <v>2.6086268184693235</v>
      </c>
      <c r="V46">
        <f>F46</f>
        <v>60</v>
      </c>
      <c r="W46">
        <v>190</v>
      </c>
      <c r="X46">
        <f>Y46+Z46+AA46</f>
        <v>11</v>
      </c>
      <c r="Y46">
        <v>4</v>
      </c>
      <c r="Z46">
        <v>2</v>
      </c>
      <c r="AA46">
        <v>5</v>
      </c>
      <c r="AB46">
        <v>2</v>
      </c>
      <c r="AC46">
        <f>AD46+14</f>
        <v>24</v>
      </c>
      <c r="AD46">
        <f>AB46+8</f>
        <v>10</v>
      </c>
      <c r="AE46">
        <v>25</v>
      </c>
      <c r="AF46">
        <v>48</v>
      </c>
      <c r="AG46">
        <v>93</v>
      </c>
      <c r="AH46">
        <v>54</v>
      </c>
      <c r="AI46">
        <f>AG46-AE46</f>
        <v>68</v>
      </c>
      <c r="AJ46">
        <v>27</v>
      </c>
      <c r="AK46">
        <v>14</v>
      </c>
      <c r="AL46">
        <v>143</v>
      </c>
      <c r="AM46">
        <f>AN46+AO46+AP46</f>
        <v>9</v>
      </c>
      <c r="AN46">
        <v>3</v>
      </c>
      <c r="AO46">
        <v>2</v>
      </c>
      <c r="AP46">
        <v>4</v>
      </c>
      <c r="AQ46">
        <v>0.2</v>
      </c>
      <c r="AR46">
        <v>36</v>
      </c>
      <c r="AS46">
        <v>40</v>
      </c>
      <c r="AT46">
        <v>16</v>
      </c>
      <c r="AU46">
        <v>15</v>
      </c>
    </row>
    <row r="47">
      <c r="B47" t="str">
        <v>KUNDAN CARS PRIVATE LIMITED</v>
      </c>
      <c r="C47" t="str">
        <v>Car Dealer</v>
      </c>
      <c r="D47" t="str">
        <v>BB</v>
      </c>
      <c r="E47" t="str">
        <f>D47</f>
        <v>BB</v>
      </c>
      <c r="F47">
        <f>VLOOKUP(E47,Scale!$B$3:$C$19,2,FALSE)</f>
        <v>40</v>
      </c>
      <c r="G47" t="str">
        <v>CRISIL</v>
      </c>
      <c r="H47">
        <f>(AJ47+AK47)/W47*365</f>
        <v>70.91428571428571</v>
      </c>
      <c r="I47">
        <f>MIN(AVERAGE((X47/W47),AM47/AL47),X47/W47)</f>
        <v>0.022857142857142857</v>
      </c>
      <c r="J47">
        <f>MAX(Z47,10%*AC47)</f>
        <v>7.140000000000001</v>
      </c>
      <c r="K47">
        <f>MAX(AB47,0.2*AC47)</f>
        <v>14.280000000000001</v>
      </c>
      <c r="L47">
        <f>MAX(J47+K47,0.1)</f>
        <v>21.42</v>
      </c>
      <c r="M47">
        <f>X47-(AJ47+AK47-AT47-AU47)</f>
        <v>-1</v>
      </c>
      <c r="N47">
        <f>AC47/(W47*I47)</f>
        <v>17.85</v>
      </c>
      <c r="O47">
        <f>(X47-MAX(0.33*AA47,0))/L47</f>
        <v>0.18674136321195142</v>
      </c>
      <c r="P47">
        <f>M47/L47</f>
        <v>-0.046685340802987856</v>
      </c>
      <c r="Q47">
        <f>AC47/AE47</f>
        <v>17.414634146341466</v>
      </c>
      <c r="R47">
        <f>AC47/W47</f>
        <v>0.40800000000000003</v>
      </c>
      <c r="S47">
        <f>(AJ47+AK47)/AI47</f>
        <v>0.35827186512118014</v>
      </c>
      <c r="T47">
        <f>(AJ47+AK47)/W47</f>
        <v>0.19428571428571428</v>
      </c>
      <c r="U47">
        <f>0.717*(AF47-AH47)/AG47 + 0.847*AE47/AG47 + 3.107*(X47-Y47)/AG47 + 0.42*AE47/AI47 + 0.998*W47/AG47</f>
        <v>1.2959100626922546</v>
      </c>
      <c r="V47">
        <f>F47</f>
        <v>40</v>
      </c>
      <c r="W47">
        <v>175</v>
      </c>
      <c r="X47">
        <f>Y47+Z47+AA47</f>
        <v>4</v>
      </c>
      <c r="Y47">
        <v>1</v>
      </c>
      <c r="Z47">
        <v>3</v>
      </c>
      <c r="AA47">
        <v>0</v>
      </c>
      <c r="AB47">
        <v>2</v>
      </c>
      <c r="AC47">
        <f>AD47+60.1</f>
        <v>71.4</v>
      </c>
      <c r="AD47">
        <f>AB47+9.3</f>
        <v>11.3</v>
      </c>
      <c r="AE47">
        <v>4.1</v>
      </c>
      <c r="AG47">
        <v>99</v>
      </c>
      <c r="AH47">
        <v>85</v>
      </c>
      <c r="AI47">
        <f>AG47-AE47</f>
        <v>94.9</v>
      </c>
      <c r="AJ47">
        <v>0</v>
      </c>
      <c r="AK47">
        <v>34</v>
      </c>
      <c r="AL47">
        <v>158</v>
      </c>
      <c r="AM47">
        <f>AN47+AO47+AP47</f>
        <v>5</v>
      </c>
      <c r="AN47">
        <v>1</v>
      </c>
      <c r="AO47">
        <v>3</v>
      </c>
      <c r="AP47">
        <v>1</v>
      </c>
      <c r="AS47">
        <v>46</v>
      </c>
      <c r="AT47">
        <v>4</v>
      </c>
      <c r="AU47">
        <v>25</v>
      </c>
    </row>
    <row r="48">
      <c r="B48" t="str">
        <v>LIFE LINE FEEDS (INDIA) PRIVATE LIMITED</v>
      </c>
      <c r="E48" t="str">
        <v>BBB-</v>
      </c>
      <c r="F48">
        <f>VLOOKUP(E48,Scale!$B$3:$C$19,2,FALSE)</f>
        <v>55</v>
      </c>
      <c r="G48" t="str">
        <v>CRISIL</v>
      </c>
      <c r="H48">
        <f>(AJ48+AK48)/W48*365</f>
        <v>82.66550522648083</v>
      </c>
      <c r="I48">
        <f>MIN(AVERAGE((X48/W48),AM48/AL48),X48/W48)</f>
        <v>0.11508816386865167</v>
      </c>
      <c r="J48">
        <f>MAX(Z48,10%*AC48)</f>
        <v>10.600000000000001</v>
      </c>
      <c r="K48">
        <f>MAX(AB48,0.2*AC48)</f>
        <v>21.200000000000003</v>
      </c>
      <c r="L48">
        <f>MAX(J48+K48,0.1)</f>
        <v>31.800000000000004</v>
      </c>
      <c r="M48">
        <f>X48-(AJ48+AK48-AT48-AU48)</f>
        <v>23</v>
      </c>
      <c r="N48">
        <f>AC48/(W48*I48)</f>
        <v>3.2091743119266054</v>
      </c>
      <c r="O48">
        <f>(X48-MAX(0.33*AA48,0))/L48</f>
        <v>0.9553459119496853</v>
      </c>
      <c r="P48">
        <f>M48/L48</f>
        <v>0.7232704402515723</v>
      </c>
      <c r="Q48">
        <f>AC48/AE48</f>
        <v>1.9272727272727272</v>
      </c>
      <c r="R48">
        <f>AC48/W48</f>
        <v>0.3693379790940767</v>
      </c>
      <c r="S48">
        <f>(AJ48+AK48)/AI48</f>
        <v>0.5701754385964912</v>
      </c>
      <c r="T48">
        <f>(AJ48+AK48)/W48</f>
        <v>0.2264808362369338</v>
      </c>
      <c r="U48">
        <f>0.717*(AF48-AH48)/AG48 + 0.847*AE48/AG48 + 3.107*(X48-Y48)/AG48 + 0.42*AE48/AI48 + 0.998*W48/AG48</f>
        <v>2.2664481469947058</v>
      </c>
      <c r="V48">
        <f>F48</f>
        <v>55</v>
      </c>
      <c r="W48">
        <v>287</v>
      </c>
      <c r="X48">
        <f>Y48+Z48+AA48</f>
        <v>35</v>
      </c>
      <c r="Y48">
        <v>11</v>
      </c>
      <c r="Z48">
        <v>10</v>
      </c>
      <c r="AA48">
        <v>14</v>
      </c>
      <c r="AB48">
        <v>14</v>
      </c>
      <c r="AC48">
        <f>AD48+61</f>
        <v>106</v>
      </c>
      <c r="AD48">
        <f>AB48+31</f>
        <v>45</v>
      </c>
      <c r="AE48">
        <v>55</v>
      </c>
      <c r="AG48">
        <v>169</v>
      </c>
      <c r="AH48">
        <v>82</v>
      </c>
      <c r="AI48">
        <f>AG48-AE48</f>
        <v>114</v>
      </c>
      <c r="AJ48">
        <v>10</v>
      </c>
      <c r="AK48">
        <v>55</v>
      </c>
      <c r="AL48">
        <v>231</v>
      </c>
      <c r="AM48">
        <f>AN48+AO48+AP48</f>
        <v>25</v>
      </c>
      <c r="AN48">
        <v>9</v>
      </c>
      <c r="AO48">
        <v>7</v>
      </c>
      <c r="AP48">
        <v>9</v>
      </c>
      <c r="AQ48">
        <v>51</v>
      </c>
      <c r="AS48">
        <v>68</v>
      </c>
      <c r="AT48">
        <v>4</v>
      </c>
      <c r="AU48">
        <v>49</v>
      </c>
    </row>
    <row r="49">
      <c r="B49" t="str">
        <v>Limtex (India) Limited</v>
      </c>
      <c r="E49" t="str">
        <v>D</v>
      </c>
      <c r="F49">
        <f>VLOOKUP(E49,Scale!$B$3:$C$19,2,FALSE)</f>
        <v>0</v>
      </c>
      <c r="G49" t="str">
        <v>ICRA</v>
      </c>
      <c r="H49">
        <f>(AJ49+AK49)/W49*365</f>
        <v>116.09638554216868</v>
      </c>
      <c r="I49">
        <f>MIN(AVERAGE((X49/W49),AM49/AL49),X49/W49)</f>
        <v>0.0024096385542168677</v>
      </c>
      <c r="J49">
        <f>MAX(Z49,10%*AC49)</f>
        <v>10</v>
      </c>
      <c r="K49">
        <f>MAX(AB49,0.2*AC49)</f>
        <v>19</v>
      </c>
      <c r="L49">
        <f>MAX(J49+K49,0.1)</f>
        <v>29</v>
      </c>
      <c r="M49">
        <f>X49-(AJ49+AK49-AT49-AU49)</f>
        <v>-17</v>
      </c>
      <c r="N49">
        <f>AC49/(W49*I49)</f>
        <v>95</v>
      </c>
      <c r="O49">
        <f>(X49-MAX(0.33*AA49,0))/L49</f>
        <v>0.034482758620689655</v>
      </c>
      <c r="P49">
        <f>M49/L49</f>
        <v>-0.5862068965517241</v>
      </c>
      <c r="Q49">
        <f>AC49/AE49</f>
        <v>4.318181818181818</v>
      </c>
      <c r="R49">
        <f>AC49/W49</f>
        <v>0.2289156626506024</v>
      </c>
      <c r="S49">
        <f>(AJ49+AK49)/AI49</f>
        <v>0.9565217391304348</v>
      </c>
      <c r="T49">
        <f>(AJ49+AK49)/W49</f>
        <v>0.3180722891566265</v>
      </c>
      <c r="U49">
        <f>0.717*(AF49-AH49)/AG49 + 0.847*AE49/AG49 + 3.107*(X49-Y49)/AG49 + 0.42*AE49/AI49 + 0.998*W49/AG49</f>
        <v>2.2118252717391305</v>
      </c>
      <c r="V49">
        <f>F49</f>
        <v>0</v>
      </c>
      <c r="W49">
        <v>415</v>
      </c>
      <c r="X49">
        <f>Y49+Z49+AA49</f>
        <v>1</v>
      </c>
      <c r="Y49">
        <v>1</v>
      </c>
      <c r="Z49">
        <v>10</v>
      </c>
      <c r="AA49">
        <v>-10</v>
      </c>
      <c r="AB49">
        <v>1</v>
      </c>
      <c r="AC49">
        <f>AD49+81</f>
        <v>95</v>
      </c>
      <c r="AD49">
        <f>AB49+13</f>
        <v>14</v>
      </c>
      <c r="AE49">
        <v>22</v>
      </c>
      <c r="AG49">
        <v>160</v>
      </c>
      <c r="AH49">
        <v>125</v>
      </c>
      <c r="AI49">
        <f>AG49-AE49</f>
        <v>138</v>
      </c>
      <c r="AJ49">
        <v>60</v>
      </c>
      <c r="AK49">
        <v>72</v>
      </c>
      <c r="AL49">
        <v>379</v>
      </c>
      <c r="AM49">
        <f>AN49+AO49+AP49</f>
        <v>13</v>
      </c>
      <c r="AN49">
        <v>1</v>
      </c>
      <c r="AO49">
        <v>8</v>
      </c>
      <c r="AP49">
        <v>4</v>
      </c>
      <c r="AQ49">
        <v>1</v>
      </c>
      <c r="AS49">
        <v>100</v>
      </c>
      <c r="AT49">
        <v>54</v>
      </c>
      <c r="AU49">
        <v>60</v>
      </c>
    </row>
    <row r="50">
      <c r="B50" t="str">
        <v>Lokesh Machines Limited</v>
      </c>
      <c r="D50" t="str">
        <v>B-</v>
      </c>
      <c r="E50" t="str">
        <v>B-</v>
      </c>
      <c r="F50">
        <f>VLOOKUP(E50,Scale!$B$3:$C$19,2,FALSE)</f>
        <v>15</v>
      </c>
      <c r="G50" t="str">
        <v>CARE</v>
      </c>
      <c r="H50">
        <f>(AJ50+AK50)/W50*365</f>
        <v>313.95104895104896</v>
      </c>
      <c r="I50">
        <f>MIN(AVERAGE((X50/W50),AM50/AL50),X50/W50)</f>
        <v>0.1958041958041958</v>
      </c>
      <c r="J50">
        <f>MAX(Z50,10%*AC50)</f>
        <v>17</v>
      </c>
      <c r="K50">
        <f>MAX(AB50,0.2*AC50)</f>
        <v>19.6</v>
      </c>
      <c r="L50">
        <f>MAX(J50+K50,0.1)</f>
        <v>36.6</v>
      </c>
      <c r="M50">
        <f>X50-(AJ50+AK50-AT50-AU50)</f>
        <v>26</v>
      </c>
      <c r="N50">
        <f>AC50/(W50*I50)</f>
        <v>3.5</v>
      </c>
      <c r="O50">
        <f>(X50-MAX(0.33*AA50,0))/L50</f>
        <v>0.7379781420765027</v>
      </c>
      <c r="P50">
        <f>M50/L50</f>
        <v>0.7103825136612022</v>
      </c>
      <c r="Q50">
        <f>AC50/AE50</f>
        <v>0.7368421052631579</v>
      </c>
      <c r="R50">
        <f>AC50/W50</f>
        <v>0.6853146853146853</v>
      </c>
      <c r="S50">
        <f>(AJ50+AK50)/AI50</f>
        <v>0.7365269461077845</v>
      </c>
      <c r="T50">
        <f>(AJ50+AK50)/W50</f>
        <v>0.8601398601398601</v>
      </c>
      <c r="U50">
        <f>0.717*(AF50-AH50)/AG50 + 0.847*AE50/AG50 + 3.107*(X50-Y50)/AG50 + 0.42*AE50/AI50 + 0.998*W50/AG50</f>
        <v>1.4263010179640718</v>
      </c>
      <c r="V50">
        <f>F50</f>
        <v>15</v>
      </c>
      <c r="W50">
        <v>143</v>
      </c>
      <c r="X50">
        <f>Y50+Z50+AA50</f>
        <v>28</v>
      </c>
      <c r="Y50">
        <v>8</v>
      </c>
      <c r="Z50">
        <v>17</v>
      </c>
      <c r="AA50">
        <v>3</v>
      </c>
      <c r="AB50">
        <v>4</v>
      </c>
      <c r="AC50">
        <f>AD50+79</f>
        <v>98</v>
      </c>
      <c r="AD50">
        <f>AB50+19-4</f>
        <v>19</v>
      </c>
      <c r="AE50">
        <v>133</v>
      </c>
      <c r="AF50">
        <v>146</v>
      </c>
      <c r="AG50">
        <v>300</v>
      </c>
      <c r="AH50">
        <v>132</v>
      </c>
      <c r="AI50">
        <f>AG50-AE50</f>
        <v>167</v>
      </c>
      <c r="AJ50">
        <v>27</v>
      </c>
      <c r="AK50">
        <v>96</v>
      </c>
      <c r="AL50">
        <v>122</v>
      </c>
      <c r="AM50">
        <f>AN50+AO50+AP50</f>
        <v>27</v>
      </c>
      <c r="AN50">
        <v>7</v>
      </c>
      <c r="AO50">
        <v>16</v>
      </c>
      <c r="AP50">
        <v>4</v>
      </c>
      <c r="AQ50">
        <v>14</v>
      </c>
      <c r="AR50">
        <v>141</v>
      </c>
      <c r="AS50">
        <v>135</v>
      </c>
      <c r="AT50">
        <v>30</v>
      </c>
      <c r="AU50">
        <v>91</v>
      </c>
    </row>
    <row r="51">
      <c r="B51" t="str">
        <v>Lumax Industries Limited</v>
      </c>
      <c r="C51" t="str">
        <v>Auto Ancilliaries</v>
      </c>
      <c r="D51" t="str">
        <v>A+/A1</v>
      </c>
      <c r="E51" t="str">
        <v>A+</v>
      </c>
      <c r="F51">
        <f>VLOOKUP(E51,Scale!$B$3:$C$19,2,FALSE)</f>
        <v>80</v>
      </c>
      <c r="G51" t="str">
        <v>ICRA</v>
      </c>
      <c r="H51">
        <f>(AJ51+AK51)/W51*365</f>
        <v>104.8404255319149</v>
      </c>
      <c r="I51">
        <f>MIN(AVERAGE((X51/W51),AM51/AL51),X51/W51)</f>
        <v>0.07853805881319234</v>
      </c>
      <c r="J51">
        <f>MAX(Z51,10%*AC51)</f>
        <v>10.5</v>
      </c>
      <c r="K51">
        <f>MAX(AB51,0.2*AC51)</f>
        <v>21</v>
      </c>
      <c r="L51">
        <f>MAX(J51+K51,0.1)</f>
        <v>31.5</v>
      </c>
      <c r="M51">
        <f>X51-(AJ51+AK51-AT51-AU51)</f>
        <v>-39</v>
      </c>
      <c r="N51">
        <f>AC51/(W51*I51)</f>
        <v>0.7901486047198886</v>
      </c>
      <c r="O51">
        <f>(X51-MAX(0.33*AA51,0))/L51</f>
        <v>3.5644444444444443</v>
      </c>
      <c r="P51">
        <f>M51/L51</f>
        <v>-1.2380952380952381</v>
      </c>
      <c r="Q51">
        <f>AC51/AE51</f>
        <v>0.2900552486187845</v>
      </c>
      <c r="R51">
        <f>AC51/W51</f>
        <v>0.06205673758865248</v>
      </c>
      <c r="S51">
        <f>(AJ51+AK51)/AI51</f>
        <v>0.5592635212888377</v>
      </c>
      <c r="T51">
        <f>(AJ51+AK51)/W51</f>
        <v>0.2872340425531915</v>
      </c>
      <c r="U51">
        <f>0.717*(AF51-AH51)/AG51 + 0.847*AE51/AG51 + 3.107*(X51-Y51)/AG51 + 0.42*AE51/AI51 + 0.998*W51/AG51</f>
        <v>1.5478492445353491</v>
      </c>
      <c r="V51">
        <f>F51</f>
        <v>80</v>
      </c>
      <c r="W51">
        <v>1692</v>
      </c>
      <c r="X51">
        <f>Y51+Z51+AA51</f>
        <v>140</v>
      </c>
      <c r="Y51">
        <v>49</v>
      </c>
      <c r="Z51">
        <v>7</v>
      </c>
      <c r="AA51">
        <v>84</v>
      </c>
      <c r="AB51">
        <v>3</v>
      </c>
      <c r="AC51">
        <f>AD51+99</f>
        <v>105</v>
      </c>
      <c r="AD51">
        <f>AB51+3</f>
        <v>6</v>
      </c>
      <c r="AE51">
        <v>362</v>
      </c>
      <c r="AG51">
        <v>1231</v>
      </c>
      <c r="AH51">
        <v>820</v>
      </c>
      <c r="AI51">
        <f>AG51-AE51</f>
        <v>869</v>
      </c>
      <c r="AJ51">
        <v>318</v>
      </c>
      <c r="AK51">
        <v>168</v>
      </c>
      <c r="AL51">
        <v>1426</v>
      </c>
      <c r="AM51">
        <f>AN51+AO51+AP51</f>
        <v>106</v>
      </c>
      <c r="AN51">
        <v>41</v>
      </c>
      <c r="AO51">
        <v>11</v>
      </c>
      <c r="AP51">
        <v>54</v>
      </c>
      <c r="AQ51">
        <v>10</v>
      </c>
      <c r="AS51">
        <v>535</v>
      </c>
      <c r="AT51">
        <v>191</v>
      </c>
      <c r="AU51">
        <v>116</v>
      </c>
    </row>
    <row r="52">
      <c r="B52" t="str">
        <v>MAHALAXMI RUBTECH LTD</v>
      </c>
      <c r="D52" t="str">
        <v>BBB+</v>
      </c>
      <c r="E52" t="str">
        <f>D52</f>
        <v>BBB+</v>
      </c>
      <c r="F52">
        <f>VLOOKUP(E52,Scale!$B$3:$C$19,2,FALSE)</f>
        <v>65</v>
      </c>
      <c r="G52" t="str">
        <v>CARE</v>
      </c>
      <c r="H52">
        <f>(AJ52+AK52)/W52*365</f>
        <v>124.06403940886699</v>
      </c>
      <c r="I52">
        <f>MIN(AVERAGE((X52/W52),AM52/AL52),X52/W52)</f>
        <v>0.07389162561576355</v>
      </c>
      <c r="J52">
        <f>MAX(Z52,10%*AC52)</f>
        <v>3.6</v>
      </c>
      <c r="K52">
        <f>MAX(AB52,0.2*AC52)</f>
        <v>7.2</v>
      </c>
      <c r="L52">
        <f>MAX(J52+K52,0.1)</f>
        <v>10.8</v>
      </c>
      <c r="M52">
        <f>X52-(AJ52+AK52-AT52-AU52)</f>
        <v>1</v>
      </c>
      <c r="N52">
        <f>AC52/(W52*I52)</f>
        <v>2.4</v>
      </c>
      <c r="O52">
        <f>(X52-MAX(0.33*AA52,0))/L52</f>
        <v>1.236111111111111</v>
      </c>
      <c r="P52">
        <f>M52/L52</f>
        <v>0.09259259259259259</v>
      </c>
      <c r="Q52">
        <f>AC52/AE52</f>
        <v>0.5714285714285714</v>
      </c>
      <c r="R52">
        <f>AC52/W52</f>
        <v>0.17733990147783252</v>
      </c>
      <c r="S52">
        <f>(AJ52+AK52)/AI52</f>
        <v>0.8023255813953488</v>
      </c>
      <c r="T52">
        <f>(AJ52+AK52)/W52</f>
        <v>0.3399014778325123</v>
      </c>
      <c r="U52">
        <f>0.717*(AF52-AH52)/AG52 + 0.847*AE52/AG52 + 3.107*(X52-Y52)/AG52 + 0.42*AE52/AI52 + 0.998*W52/AG52</f>
        <v>1.8538623380677384</v>
      </c>
      <c r="V52">
        <f>F52</f>
        <v>65</v>
      </c>
      <c r="W52">
        <v>203</v>
      </c>
      <c r="X52">
        <f>Y52+Z52+AA52</f>
        <v>15</v>
      </c>
      <c r="Y52">
        <v>8</v>
      </c>
      <c r="Z52">
        <v>2</v>
      </c>
      <c r="AA52">
        <v>5</v>
      </c>
      <c r="AB52">
        <v>3</v>
      </c>
      <c r="AC52">
        <f>AD52+18</f>
        <v>36</v>
      </c>
      <c r="AD52">
        <f>AB52+15</f>
        <v>18</v>
      </c>
      <c r="AE52">
        <v>63</v>
      </c>
      <c r="AG52">
        <v>149</v>
      </c>
      <c r="AH52">
        <v>66</v>
      </c>
      <c r="AI52">
        <f>AG52-AE52</f>
        <v>86</v>
      </c>
      <c r="AJ52">
        <v>38</v>
      </c>
      <c r="AK52">
        <v>31</v>
      </c>
      <c r="AL52">
        <v>169</v>
      </c>
      <c r="AM52">
        <f>AN52+AO52+AP52</f>
        <v>15</v>
      </c>
      <c r="AN52">
        <v>8</v>
      </c>
      <c r="AO52">
        <v>2</v>
      </c>
      <c r="AP52">
        <v>5</v>
      </c>
      <c r="AS52">
        <v>56</v>
      </c>
      <c r="AT52">
        <v>30</v>
      </c>
      <c r="AU52">
        <v>25</v>
      </c>
    </row>
    <row r="53">
      <c r="B53" t="str">
        <v>Mahendra Sponge and Power Limited</v>
      </c>
      <c r="D53" t="str">
        <v>BBB-/A3</v>
      </c>
      <c r="E53" t="str">
        <v>BBB-</v>
      </c>
      <c r="F53">
        <f>VLOOKUP(E53,Scale!$B$3:$C$19,2,FALSE)</f>
        <v>55</v>
      </c>
      <c r="G53" t="str">
        <v>CARE</v>
      </c>
      <c r="H53">
        <f>(AJ53+AK53)/W53*365</f>
        <v>142.05405405405406</v>
      </c>
      <c r="I53">
        <f>MIN(AVERAGE((X53/W53),AM53/AL53),X53/W53)</f>
        <v>0.09012265277325518</v>
      </c>
      <c r="J53">
        <f>MAX(Z53,10%*AC53)</f>
        <v>9</v>
      </c>
      <c r="K53">
        <f>MAX(AB53,0.2*AC53)</f>
        <v>17.2</v>
      </c>
      <c r="L53">
        <f>MAX(J53+K53,0.1)</f>
        <v>26.2</v>
      </c>
      <c r="M53">
        <f>X53-(AJ53+AK53-AT53-AU53)</f>
        <v>3</v>
      </c>
      <c r="N53">
        <f>AC53/(W53*I53)</f>
        <v>5.158135613633626</v>
      </c>
      <c r="O53">
        <f>(X53-MAX(0.33*AA53,0))/L53</f>
        <v>0.6236641221374046</v>
      </c>
      <c r="P53">
        <f>M53/L53</f>
        <v>0.11450381679389313</v>
      </c>
      <c r="Q53">
        <f>AC53/AE53</f>
        <v>1.2835820895522387</v>
      </c>
      <c r="R53">
        <f>AC53/W53</f>
        <v>0.4648648648648649</v>
      </c>
      <c r="S53">
        <f>(AJ53+AK53)/AI53</f>
        <v>0.6666666666666666</v>
      </c>
      <c r="T53">
        <f>(AJ53+AK53)/W53</f>
        <v>0.3891891891891892</v>
      </c>
      <c r="U53">
        <f>0.717*(AF53-AH53)/AG53 + 0.847*AE53/AG53 + 3.107*(X53-Y53)/AG53 + 0.42*AE53/AI53 + 0.998*W53/AG53</f>
        <v>1.8679384126984127</v>
      </c>
      <c r="V53">
        <f>F53</f>
        <v>55</v>
      </c>
      <c r="W53">
        <v>185</v>
      </c>
      <c r="X53">
        <f>Y53+Z53+AA53</f>
        <v>17</v>
      </c>
      <c r="Y53">
        <v>6</v>
      </c>
      <c r="Z53">
        <v>9</v>
      </c>
      <c r="AA53">
        <v>2</v>
      </c>
      <c r="AB53">
        <v>3</v>
      </c>
      <c r="AC53">
        <f>AD53+70</f>
        <v>86</v>
      </c>
      <c r="AD53">
        <f>AB53+13</f>
        <v>16</v>
      </c>
      <c r="AE53">
        <v>67</v>
      </c>
      <c r="AF53">
        <v>102</v>
      </c>
      <c r="AG53">
        <v>175</v>
      </c>
      <c r="AH53">
        <v>94</v>
      </c>
      <c r="AI53">
        <f>AG53-AE53</f>
        <v>108</v>
      </c>
      <c r="AJ53">
        <v>28</v>
      </c>
      <c r="AK53">
        <v>44</v>
      </c>
      <c r="AL53">
        <v>249</v>
      </c>
      <c r="AM53">
        <f>AN53+AO53+AP53</f>
        <v>22</v>
      </c>
      <c r="AN53">
        <v>7</v>
      </c>
      <c r="AO53">
        <v>10</v>
      </c>
      <c r="AP53">
        <v>5</v>
      </c>
      <c r="AQ53">
        <v>0</v>
      </c>
      <c r="AR53">
        <v>95</v>
      </c>
      <c r="AS53">
        <v>85</v>
      </c>
      <c r="AT53">
        <v>8</v>
      </c>
      <c r="AU53">
        <v>50</v>
      </c>
    </row>
    <row r="54">
      <c r="B54" t="str">
        <v>Mantra Industries Limited</v>
      </c>
      <c r="C54" t="str">
        <v>Home Appliances</v>
      </c>
      <c r="D54" t="str">
        <v>BB+/A4+</v>
      </c>
      <c r="E54" t="str">
        <v>BB+</v>
      </c>
      <c r="F54">
        <f>VLOOKUP(E54,Scale!$B$3:$C$19,2,FALSE)</f>
        <v>45</v>
      </c>
      <c r="G54" t="str">
        <v>CRISIL</v>
      </c>
      <c r="H54">
        <f>(AJ54+AK54)/W54*365</f>
        <v>68.8679245283019</v>
      </c>
      <c r="I54">
        <f>MIN(AVERAGE((X54/W54),AM54/AL54),X54/W54)</f>
        <v>0.02358490566037736</v>
      </c>
      <c r="J54">
        <f>MAX(Z54,10%*AC54)</f>
        <v>5.800000000000001</v>
      </c>
      <c r="K54">
        <f>MAX(AB54,0.2*AC54)</f>
        <v>11.600000000000001</v>
      </c>
      <c r="L54">
        <f>MAX(J54+K54,0.1)</f>
        <v>17.400000000000002</v>
      </c>
      <c r="M54">
        <f>X54-(AJ54+AK54-AT54-AU54)</f>
        <v>59</v>
      </c>
      <c r="N54">
        <f>AC54/(W54*I54)</f>
        <v>11.6</v>
      </c>
      <c r="O54">
        <f>(X54-MAX(0.33*AA54,0))/L54</f>
        <v>0.23045977011494248</v>
      </c>
      <c r="P54">
        <f>M54/L54</f>
        <v>3.390804597701149</v>
      </c>
      <c r="Q54">
        <f>AC54/AE54</f>
        <v>2.6363636363636362</v>
      </c>
      <c r="R54">
        <f>AC54/W54</f>
        <v>0.27358490566037735</v>
      </c>
      <c r="S54">
        <f>(AJ54+AK54)/AI54</f>
        <v>0.5063291139240507</v>
      </c>
      <c r="T54">
        <f>(AJ54+AK54)/W54</f>
        <v>0.18867924528301888</v>
      </c>
      <c r="U54">
        <f>0.717*(AF54-AH54)/AG54 + 0.847*AE54/AG54 + 3.107*(X54-Y54)/AG54 + 0.42*AE54/AI54 + 0.998*W54/AG54</f>
        <v>2.980754104524377</v>
      </c>
      <c r="V54">
        <f>F54</f>
        <v>45</v>
      </c>
      <c r="W54">
        <v>212</v>
      </c>
      <c r="X54">
        <f>Y54+Z54+AA54</f>
        <v>5</v>
      </c>
      <c r="Y54">
        <v>1</v>
      </c>
      <c r="Z54">
        <v>1</v>
      </c>
      <c r="AA54">
        <v>3</v>
      </c>
      <c r="AB54">
        <v>11</v>
      </c>
      <c r="AC54">
        <f>AD54+2</f>
        <v>58</v>
      </c>
      <c r="AD54">
        <f>AB54+56-11</f>
        <v>56</v>
      </c>
      <c r="AE54">
        <v>22</v>
      </c>
      <c r="AF54">
        <v>89</v>
      </c>
      <c r="AG54">
        <v>101</v>
      </c>
      <c r="AH54">
        <v>24</v>
      </c>
      <c r="AI54">
        <f>AG54-AE54</f>
        <v>79</v>
      </c>
      <c r="AJ54">
        <v>35</v>
      </c>
      <c r="AK54">
        <v>5</v>
      </c>
      <c r="AL54">
        <v>334</v>
      </c>
      <c r="AM54">
        <f>AN54+AO54+AP54</f>
        <v>9</v>
      </c>
      <c r="AN54">
        <v>1</v>
      </c>
      <c r="AO54">
        <v>4</v>
      </c>
      <c r="AP54">
        <v>4</v>
      </c>
      <c r="AR54">
        <v>110</v>
      </c>
      <c r="AS54">
        <v>82</v>
      </c>
      <c r="AT54">
        <v>91</v>
      </c>
      <c r="AU54">
        <v>3</v>
      </c>
    </row>
    <row r="55">
      <c r="B55" t="str">
        <v>MONGIA STEEL LIMITED</v>
      </c>
      <c r="C55" t="str">
        <v xml:space="preserve">Steel </v>
      </c>
      <c r="D55" t="str">
        <v>BBB-/A3</v>
      </c>
      <c r="E55" t="str">
        <v>BBB-</v>
      </c>
      <c r="F55">
        <f>VLOOKUP(E55,Scale!$B$3:$C$19,2,FALSE)</f>
        <v>55</v>
      </c>
      <c r="G55" t="str">
        <v>CARE</v>
      </c>
      <c r="H55">
        <f>(AJ55+AK55)/W55*365</f>
        <v>93.58974358974358</v>
      </c>
      <c r="I55">
        <f>MIN(AVERAGE((X55/W55),AM55/AL55),X55/W55)</f>
        <v>0.05641025641025641</v>
      </c>
      <c r="J55">
        <f>MAX(Z55,10%*AC55)</f>
        <v>4</v>
      </c>
      <c r="K55">
        <f>MAX(AB55,0.2*AC55)</f>
        <v>5.2</v>
      </c>
      <c r="L55">
        <f>MAX(J55+K55,0.1)</f>
        <v>9.2</v>
      </c>
      <c r="M55">
        <f>X55-(AJ55+AK55-AT55-AU55)</f>
        <v>19</v>
      </c>
      <c r="N55">
        <f>AC55/(W55*I55)</f>
        <v>2.3636363636363638</v>
      </c>
      <c r="O55">
        <f>(X55-MAX(0.33*AA55,0))/L55</f>
        <v>1.0521739130434784</v>
      </c>
      <c r="P55">
        <f>M55/L55</f>
        <v>2.065217391304348</v>
      </c>
      <c r="Q55">
        <f>AC55/AE55</f>
        <v>0.5777777777777777</v>
      </c>
      <c r="R55">
        <f>AC55/W55</f>
        <v>0.13333333333333333</v>
      </c>
      <c r="S55">
        <f>(AJ55+AK55)/AI55</f>
        <v>0.78125</v>
      </c>
      <c r="T55">
        <f>(AJ55+AK55)/W55</f>
        <v>0.2564102564102564</v>
      </c>
      <c r="U55">
        <f>0.717*(AF55-AH55)/AG55 + 0.847*AE55/AG55 + 3.107*(X55-Y55)/AG55 + 0.42*AE55/AI55 + 0.998*W55/AG55</f>
        <v>2.237450114678899</v>
      </c>
      <c r="V55">
        <f>F55</f>
        <v>55</v>
      </c>
      <c r="W55">
        <v>195</v>
      </c>
      <c r="X55">
        <f>Y55+Z55+AA55</f>
        <v>11</v>
      </c>
      <c r="Y55">
        <v>3</v>
      </c>
      <c r="Z55">
        <v>4</v>
      </c>
      <c r="AA55">
        <v>4</v>
      </c>
      <c r="AB55">
        <v>0</v>
      </c>
      <c r="AC55">
        <f>AD55+26</f>
        <v>26</v>
      </c>
      <c r="AD55">
        <f>AB55+0</f>
        <v>0</v>
      </c>
      <c r="AE55">
        <v>45</v>
      </c>
      <c r="AG55">
        <v>109</v>
      </c>
      <c r="AH55">
        <v>64</v>
      </c>
      <c r="AI55">
        <f>AG55-AE55</f>
        <v>64</v>
      </c>
      <c r="AJ55">
        <v>21</v>
      </c>
      <c r="AK55">
        <v>29</v>
      </c>
      <c r="AL55">
        <v>175</v>
      </c>
      <c r="AM55">
        <f>AN55+AO55+AP55</f>
        <v>11</v>
      </c>
      <c r="AN55">
        <v>3</v>
      </c>
      <c r="AO55">
        <v>4</v>
      </c>
      <c r="AP55">
        <v>4</v>
      </c>
      <c r="AQ55">
        <v>0</v>
      </c>
      <c r="AS55">
        <v>66</v>
      </c>
      <c r="AT55">
        <v>21</v>
      </c>
      <c r="AU55">
        <v>37</v>
      </c>
    </row>
    <row r="56">
      <c r="B56" t="str">
        <v>MSS India Pvt Limited</v>
      </c>
      <c r="E56" t="str">
        <v>A-</v>
      </c>
      <c r="F56">
        <f>VLOOKUP(E56,Scale!$B$3:$C$19,2,FALSE)</f>
        <v>70</v>
      </c>
      <c r="G56" t="str">
        <v>CRISIL</v>
      </c>
      <c r="H56">
        <f>(AJ56+AK56)/W56*365</f>
        <v>156.42857142857142</v>
      </c>
      <c r="I56">
        <f>MIN(AVERAGE((X56/W56),AM56/AL56),X56/W56)</f>
        <v>0.1469327731092437</v>
      </c>
      <c r="J56">
        <f>MAX(Z56,10%*AC56)</f>
        <v>1.5</v>
      </c>
      <c r="K56">
        <f>MAX(AB56,0.2*AC56)</f>
        <v>3</v>
      </c>
      <c r="L56">
        <f>MAX(J56+K56,0.1)</f>
        <v>4.5</v>
      </c>
      <c r="M56">
        <f>X56-(AJ56+AK56-AT56-AU56)</f>
        <v>4</v>
      </c>
      <c r="N56">
        <f>AC56/(W56*I56)</f>
        <v>0.42893909064912783</v>
      </c>
      <c r="O56">
        <f>(X56-MAX(0.33*AA56,0))/L56</f>
        <v>6.466666666666667</v>
      </c>
      <c r="P56">
        <f>M56/L56</f>
        <v>0.8888888888888888</v>
      </c>
      <c r="Q56">
        <f>AC56/AE56</f>
        <v>0.19480519480519481</v>
      </c>
      <c r="R56">
        <f>AC56/W56</f>
        <v>0.06302521008403361</v>
      </c>
      <c r="S56">
        <f>(AJ56+AK56)/AI56</f>
        <v>1.146067415730337</v>
      </c>
      <c r="T56">
        <f>(AJ56+AK56)/W56</f>
        <v>0.42857142857142855</v>
      </c>
      <c r="U56">
        <f>0.717*(AF56-AH56)/AG56 + 0.847*AE56/AG56 + 3.107*(X56-Y56)/AG56 + 0.42*AE56/AI56 + 0.998*W56/AG56</f>
        <v>2.4434009069987814</v>
      </c>
      <c r="V56">
        <f>F56</f>
        <v>70</v>
      </c>
      <c r="W56">
        <v>238</v>
      </c>
      <c r="X56">
        <f>Y56+Z56+AA56</f>
        <v>39</v>
      </c>
      <c r="Y56">
        <v>8</v>
      </c>
      <c r="Z56">
        <v>1</v>
      </c>
      <c r="AA56">
        <v>30</v>
      </c>
      <c r="AB56">
        <v>3</v>
      </c>
      <c r="AC56">
        <f>AD56+0</f>
        <v>15</v>
      </c>
      <c r="AD56">
        <f>AB56+12</f>
        <v>15</v>
      </c>
      <c r="AE56">
        <v>77</v>
      </c>
      <c r="AG56">
        <v>166</v>
      </c>
      <c r="AH56">
        <v>75</v>
      </c>
      <c r="AI56">
        <f>AG56-AE56</f>
        <v>89</v>
      </c>
      <c r="AJ56">
        <v>49</v>
      </c>
      <c r="AK56">
        <v>53</v>
      </c>
      <c r="AL56">
        <v>200</v>
      </c>
      <c r="AM56">
        <f>AN56+AO56+AP56</f>
        <v>26</v>
      </c>
      <c r="AN56">
        <v>8</v>
      </c>
      <c r="AO56">
        <v>2</v>
      </c>
      <c r="AP56">
        <v>16</v>
      </c>
      <c r="AQ56">
        <v>2</v>
      </c>
      <c r="AS56">
        <v>53</v>
      </c>
      <c r="AT56">
        <v>32</v>
      </c>
      <c r="AU56">
        <v>35</v>
      </c>
    </row>
    <row r="57">
      <c r="B57" t="str">
        <v>Nagarjuna Fertilizers and Chemicals Limited</v>
      </c>
      <c r="C57" t="str">
        <v>Fertilizers</v>
      </c>
      <c r="D57" t="str">
        <v>D</v>
      </c>
      <c r="E57" t="str">
        <v>D</v>
      </c>
      <c r="F57">
        <f>VLOOKUP(E57,Scale!$B$3:$C$19,2,FALSE)</f>
        <v>0</v>
      </c>
      <c r="G57" t="str">
        <v>CARE</v>
      </c>
      <c r="H57">
        <f>(AJ57+AK57)/W57*365</f>
        <v>151.39143279172822</v>
      </c>
      <c r="I57">
        <f>MIN(AVERAGE((X57/W57),AM57/AL57),X57/W57)</f>
        <v>0.07539558413222502</v>
      </c>
      <c r="J57">
        <f>MAX(Z57,10%*AC57)</f>
        <v>325</v>
      </c>
      <c r="K57">
        <f>MAX(AB57,0.2*AC57)</f>
        <v>343.40000000000003</v>
      </c>
      <c r="L57">
        <f>MAX(J57+K57,0.1)</f>
        <v>668.4000000000001</v>
      </c>
      <c r="M57">
        <f>X57-(AJ57+AK57-AT57-AU57)</f>
        <v>1070</v>
      </c>
      <c r="N57">
        <f>AC57/(W57*I57)</f>
        <v>6.727685974223867</v>
      </c>
      <c r="O57">
        <f>(X57-MAX(0.33*AA57,0))/L57</f>
        <v>0.3830041891083183</v>
      </c>
      <c r="P57">
        <f>M57/L57</f>
        <v>1.6008378216636743</v>
      </c>
      <c r="Q57">
        <f>AC57/AE57</f>
        <v>1.5426774483378256</v>
      </c>
      <c r="R57">
        <f>AC57/W57</f>
        <v>0.5072378138847858</v>
      </c>
      <c r="S57">
        <f>(AJ57+AK57)/AI57</f>
        <v>0.44123192960402263</v>
      </c>
      <c r="T57">
        <f>(AJ57+AK57)/W57</f>
        <v>0.41477104874446086</v>
      </c>
      <c r="U57">
        <f>0.717*(AF57-AH57)/AG57 + 0.847*AE57/AG57 + 3.107*(X57-Y57)/AG57 + 0.42*AE57/AI57 + 0.998*W57/AG57</f>
        <v>0.7392186646510603</v>
      </c>
      <c r="V57">
        <f>F57</f>
        <v>0</v>
      </c>
      <c r="W57">
        <v>3385</v>
      </c>
      <c r="X57">
        <f>Y57+Z57+AA57</f>
        <v>256</v>
      </c>
      <c r="Y57">
        <v>89</v>
      </c>
      <c r="Z57">
        <v>325</v>
      </c>
      <c r="AA57">
        <v>-158</v>
      </c>
      <c r="AB57">
        <v>145</v>
      </c>
      <c r="AC57">
        <f>AD57+1013</f>
        <v>1717</v>
      </c>
      <c r="AD57">
        <f>AB57+559</f>
        <v>704</v>
      </c>
      <c r="AE57">
        <v>1113</v>
      </c>
      <c r="AG57">
        <v>4295</v>
      </c>
      <c r="AH57">
        <v>3202</v>
      </c>
      <c r="AI57">
        <f>AG57-AE57</f>
        <v>3182</v>
      </c>
      <c r="AJ57">
        <v>1192</v>
      </c>
      <c r="AK57">
        <v>212</v>
      </c>
      <c r="AL57">
        <v>3978</v>
      </c>
      <c r="AM57">
        <f>AN57+AO57+AP57</f>
        <v>299</v>
      </c>
      <c r="AN57">
        <v>93</v>
      </c>
      <c r="AO57">
        <v>329</v>
      </c>
      <c r="AP57">
        <v>-123</v>
      </c>
      <c r="AQ57">
        <v>96</v>
      </c>
      <c r="AS57">
        <v>3993</v>
      </c>
      <c r="AT57">
        <v>1990</v>
      </c>
      <c r="AU57">
        <v>228</v>
      </c>
    </row>
    <row r="58">
      <c r="A58">
        <v>1994</v>
      </c>
      <c r="B58" t="str">
        <v>Nandan Denim Limited</v>
      </c>
      <c r="C58" t="str">
        <v>Textile</v>
      </c>
      <c r="D58" t="str">
        <v>A/A1</v>
      </c>
      <c r="E58" t="str">
        <v>A</v>
      </c>
      <c r="F58">
        <f>VLOOKUP(E58,Scale!$B$3:$C$19,2,FALSE)</f>
        <v>75</v>
      </c>
      <c r="G58" t="str">
        <v>ICRA</v>
      </c>
      <c r="H58">
        <f>(AJ58+AK58)/W58*365</f>
        <v>105.10262944420317</v>
      </c>
      <c r="I58">
        <f>MIN(AVERAGE((X58/W58),AM58/AL58),X58/W58)</f>
        <v>0.15761096680623723</v>
      </c>
      <c r="J58">
        <f>MAX(Z58,10%*AC58)</f>
        <v>63.673</v>
      </c>
      <c r="K58">
        <f>MAX(AB58,0.2*AC58)</f>
        <v>127.346</v>
      </c>
      <c r="L58">
        <f>MAX(J58+K58,0.1)</f>
        <v>191.019</v>
      </c>
      <c r="M58">
        <f>X58-(AJ58+AK58-AT58-AU58)</f>
        <v>158.28000000000006</v>
      </c>
      <c r="N58">
        <f>AC58/(W58*I58)</f>
        <v>3.310267741096959</v>
      </c>
      <c r="O58">
        <f>(X58-MAX(0.33*AA58,0))/L58</f>
        <v>0.8860029630560311</v>
      </c>
      <c r="P58">
        <f>M58/L58</f>
        <v>0.8286086724357266</v>
      </c>
      <c r="Q58">
        <f>AC58/AE58</f>
        <v>1.5156629373958581</v>
      </c>
      <c r="R58">
        <f>AC58/W58</f>
        <v>0.5217344990617907</v>
      </c>
      <c r="S58">
        <f>(AJ58+AK58)/AI58</f>
        <v>0.4260152745787368</v>
      </c>
      <c r="T58">
        <f>(AJ58+AK58)/W58</f>
        <v>0.28795240943617306</v>
      </c>
      <c r="U58">
        <f>0.717*(AF58-AH58)/AG58 + 0.847*AE58/AG58 + 3.107*(X58-Y58)/AG58 + 0.42*AE58/AI58 + 0.998*W58/AG58</f>
        <v>1.7904065195859205</v>
      </c>
      <c r="V58">
        <f>F58</f>
        <v>75</v>
      </c>
      <c r="W58">
        <f>1220.41</f>
        <v>1220.41</v>
      </c>
      <c r="X58">
        <f>Y58+Z58+AA58</f>
        <v>192.35</v>
      </c>
      <c r="Y58">
        <f>86.16</f>
        <v>86.16</v>
      </c>
      <c r="Z58">
        <f>36.17</f>
        <v>36.17</v>
      </c>
      <c r="AA58">
        <f>70.02</f>
        <v>70.02</v>
      </c>
      <c r="AB58">
        <v>57</v>
      </c>
      <c r="AC58">
        <f>AD58+0+157.69</f>
        <v>636.73</v>
      </c>
      <c r="AD58">
        <f>AB58+422.04</f>
        <v>479.04</v>
      </c>
      <c r="AE58">
        <f>420.1</f>
        <v>420.1</v>
      </c>
      <c r="AF58">
        <f>464.8</f>
        <v>464.8</v>
      </c>
      <c r="AG58">
        <v>1245</v>
      </c>
      <c r="AH58">
        <f>382.47</f>
        <v>382.47</v>
      </c>
      <c r="AI58">
        <f>AG58-AE58</f>
        <v>824.9</v>
      </c>
      <c r="AJ58">
        <f>135.2</f>
        <v>135.2</v>
      </c>
      <c r="AK58">
        <f>216.22</f>
        <v>216.22</v>
      </c>
      <c r="AL58">
        <f>1156.73</f>
        <v>1156.73</v>
      </c>
      <c r="AM58">
        <f>AN58+AO58+AP58</f>
        <v>195.3</v>
      </c>
      <c r="AN58">
        <f>66</f>
        <v>66</v>
      </c>
      <c r="AO58">
        <f>41.17</f>
        <v>41.17</v>
      </c>
      <c r="AP58">
        <f>88.13</f>
        <v>88.13</v>
      </c>
      <c r="AQ58">
        <v>65</v>
      </c>
      <c r="AR58">
        <f>428.62</f>
        <v>428.62</v>
      </c>
      <c r="AS58">
        <f>338.16</f>
        <v>338.16</v>
      </c>
      <c r="AT58">
        <f>122.24</f>
        <v>122.24</v>
      </c>
      <c r="AU58">
        <f>195.11</f>
        <v>195.11</v>
      </c>
    </row>
    <row r="59">
      <c r="B59" t="str">
        <v>Neuland Laboratories Limited</v>
      </c>
      <c r="C59" t="str">
        <v>Pharma</v>
      </c>
      <c r="D59" t="str">
        <v>BBB+</v>
      </c>
      <c r="E59" t="str">
        <v>BBB+</v>
      </c>
      <c r="F59">
        <f>VLOOKUP(E59,Scale!$B$3:$C$19,2,FALSE)</f>
        <v>65</v>
      </c>
      <c r="G59" t="str">
        <v>CARE</v>
      </c>
      <c r="H59">
        <f>(AJ59+AK59)/W59*365</f>
        <v>252.21910112359552</v>
      </c>
      <c r="I59">
        <f>MIN(AVERAGE((X59/W59),AM59/AL59),X59/W59)</f>
        <v>0.10299625468164794</v>
      </c>
      <c r="J59">
        <f>MAX(Z59,10%*AC59)</f>
        <v>31.200000000000003</v>
      </c>
      <c r="K59">
        <f>MAX(AB59,0.2*AC59)</f>
        <v>62.400000000000006</v>
      </c>
      <c r="L59">
        <f>MAX(J59+K59,0.1)</f>
        <v>93.60000000000001</v>
      </c>
      <c r="M59">
        <f>X59-(AJ59+AK59-AT59-AU59)</f>
        <v>2</v>
      </c>
      <c r="N59">
        <f>AC59/(W59*I59)</f>
        <v>5.672727272727273</v>
      </c>
      <c r="O59">
        <f>(X59-MAX(0.33*AA59,0))/L59</f>
        <v>0.5382478632478632</v>
      </c>
      <c r="P59">
        <f>M59/L59</f>
        <v>0.021367521367521364</v>
      </c>
      <c r="Q59">
        <f>AC59/AE59</f>
        <v>0.5591397849462365</v>
      </c>
      <c r="R59">
        <f>AC59/W59</f>
        <v>0.5842696629213483</v>
      </c>
      <c r="S59">
        <f>(AJ59+AK59)/AI59</f>
        <v>0.7192982456140351</v>
      </c>
      <c r="T59">
        <f>(AJ59+AK59)/W59</f>
        <v>0.6910112359550562</v>
      </c>
      <c r="U59">
        <f>0.717*(AF59-AH59)/AG59 + 0.847*AE59/AG59 + 3.107*(X59-Y59)/AG59 + 0.42*AE59/AI59 + 0.998*W59/AG59</f>
        <v>1.5450297803331858</v>
      </c>
      <c r="V59">
        <f>F59</f>
        <v>65</v>
      </c>
      <c r="W59">
        <v>534</v>
      </c>
      <c r="X59">
        <f>Y59+Z59+AA59</f>
        <v>55</v>
      </c>
      <c r="Y59">
        <v>22</v>
      </c>
      <c r="Z59">
        <v>19</v>
      </c>
      <c r="AA59">
        <v>14</v>
      </c>
      <c r="AB59">
        <v>16</v>
      </c>
      <c r="AC59">
        <f>AD59+192</f>
        <v>312</v>
      </c>
      <c r="AD59">
        <f>AB59+104</f>
        <v>120</v>
      </c>
      <c r="AE59">
        <v>558</v>
      </c>
      <c r="AF59">
        <v>447</v>
      </c>
      <c r="AG59">
        <v>1071</v>
      </c>
      <c r="AH59">
        <v>367</v>
      </c>
      <c r="AI59">
        <f>AG59-AE59</f>
        <v>513</v>
      </c>
      <c r="AJ59">
        <v>194</v>
      </c>
      <c r="AK59">
        <v>175</v>
      </c>
      <c r="AL59">
        <v>589</v>
      </c>
      <c r="AM59">
        <f>AN59+AO59+AP59</f>
        <v>107</v>
      </c>
      <c r="AN59">
        <v>19</v>
      </c>
      <c r="AO59">
        <v>21</v>
      </c>
      <c r="AP59">
        <v>67</v>
      </c>
      <c r="AQ59">
        <v>11</v>
      </c>
      <c r="AR59">
        <v>375</v>
      </c>
      <c r="AS59">
        <v>286</v>
      </c>
      <c r="AT59">
        <v>181</v>
      </c>
      <c r="AU59">
        <v>135</v>
      </c>
    </row>
    <row r="60">
      <c r="B60" t="str">
        <v>NR Agarwal Industries</v>
      </c>
      <c r="C60" t="str">
        <v>Paper Manufacturing</v>
      </c>
      <c r="D60" t="str">
        <v>BB+</v>
      </c>
      <c r="E60" t="str">
        <v>BB+</v>
      </c>
      <c r="F60">
        <f>VLOOKUP(E60,Scale!$B$3:$C$19,2,FALSE)</f>
        <v>45</v>
      </c>
      <c r="G60" t="str">
        <v>IND</v>
      </c>
      <c r="H60">
        <f>(AJ60+AK60)/W60*365</f>
        <v>63.397704700949014</v>
      </c>
      <c r="I60">
        <f>MIN(AVERAGE((X60/W60),AM60/AL60),X60/W60)</f>
        <v>0.12204956338733894</v>
      </c>
      <c r="J60">
        <f>MAX(Z60,10%*AC60)</f>
        <v>43.1</v>
      </c>
      <c r="K60">
        <f>MAX(AB60,0.2*AC60)</f>
        <v>53.34</v>
      </c>
      <c r="L60">
        <f>MAX(J60+K60,0.1)</f>
        <v>96.44</v>
      </c>
      <c r="M60">
        <f>X60-(AJ60+AK60-AT60-AU60)</f>
        <v>1429.6999999999998</v>
      </c>
      <c r="N60">
        <f>AC60/(W60*I60)</f>
        <v>2.4113637490442685</v>
      </c>
      <c r="O60">
        <f>(X60-MAX(0.33*AA60,0))/L60</f>
        <v>1.2046350062214848</v>
      </c>
      <c r="P60">
        <f>M60/L60</f>
        <v>14.824761509746992</v>
      </c>
      <c r="Q60">
        <f>AC60/AE60</f>
        <v>1.6232501521606815</v>
      </c>
      <c r="R60">
        <f>AC60/W60</f>
        <v>0.2943058927389097</v>
      </c>
      <c r="S60">
        <f>(AJ60+AK60)/AI60</f>
        <v>0.3094161588362493</v>
      </c>
      <c r="T60">
        <f>(AJ60+AK60)/W60</f>
        <v>0.17369234164643566</v>
      </c>
      <c r="U60">
        <f>0.717*(AF60-AH60)/AG60 + 0.847*AE60/AG60 + 3.107*(X60-Y60)/AG60 + 0.42*AE60/AI60 + 0.998*W60/AG60</f>
        <v>2.230050472389633</v>
      </c>
      <c r="V60">
        <f>F60</f>
        <v>45</v>
      </c>
      <c r="W60">
        <v>906.2</v>
      </c>
      <c r="X60">
        <f>Y60+Z60+AA60</f>
        <v>140.1</v>
      </c>
      <c r="Y60">
        <v>24.5</v>
      </c>
      <c r="Z60">
        <v>43.1</v>
      </c>
      <c r="AA60">
        <v>72.5</v>
      </c>
      <c r="AB60">
        <v>3.5</v>
      </c>
      <c r="AC60">
        <f>187.1+76.1+AB60</f>
        <v>266.7</v>
      </c>
      <c r="AD60">
        <f>187.1+AB60</f>
        <v>190.6</v>
      </c>
      <c r="AE60">
        <v>164.3</v>
      </c>
      <c r="AF60">
        <v>199.1</v>
      </c>
      <c r="AG60">
        <v>673</v>
      </c>
      <c r="AH60">
        <f>189.6</f>
        <v>189.6</v>
      </c>
      <c r="AI60">
        <f>AG60-AE60</f>
        <v>508.7</v>
      </c>
      <c r="AJ60">
        <v>94.5</v>
      </c>
      <c r="AK60">
        <v>62.9</v>
      </c>
      <c r="AL60">
        <v>817.9</v>
      </c>
      <c r="AM60">
        <f>AN60+AO60+AP60</f>
        <v>73.19999999999999</v>
      </c>
      <c r="AN60">
        <v>23.4</v>
      </c>
      <c r="AO60">
        <v>45.7</v>
      </c>
      <c r="AP60">
        <v>4.1</v>
      </c>
      <c r="AQ60">
        <v>3.3</v>
      </c>
      <c r="AR60">
        <v>185.9</v>
      </c>
      <c r="AS60">
        <f>233</f>
        <v>233</v>
      </c>
      <c r="AT60">
        <v>787</v>
      </c>
      <c r="AU60">
        <v>660</v>
      </c>
    </row>
    <row r="61">
      <c r="A61">
        <v>2004</v>
      </c>
      <c r="B61" t="str">
        <v>Oswal Extrusion Limited</v>
      </c>
      <c r="C61" t="str">
        <v>Packaging</v>
      </c>
      <c r="D61" t="str">
        <v>BBB-/A3</v>
      </c>
      <c r="E61" t="str">
        <v>BBB-</v>
      </c>
      <c r="F61">
        <f>VLOOKUP(E61,Scale!$B$3:$C$19,2,FALSE)</f>
        <v>55</v>
      </c>
      <c r="G61" t="str">
        <v>IndRa</v>
      </c>
      <c r="H61">
        <f>(AJ61+AK61)/W61*365</f>
        <v>94.03047091412742</v>
      </c>
      <c r="I61">
        <f>MIN(AVERAGE((X61/W61),AM61/AL61),X61/W61)</f>
        <v>0.07756232686980609</v>
      </c>
      <c r="J61">
        <f>MAX(Z61,10%*AC61)</f>
        <v>11</v>
      </c>
      <c r="K61">
        <f>MAX(AB61,0.2*AC61)</f>
        <v>19.400000000000002</v>
      </c>
      <c r="L61">
        <f>MAX(J61+K61,0.1)</f>
        <v>30.400000000000002</v>
      </c>
      <c r="M61">
        <f>X61-(AJ61+AK61-AT61-AU61)</f>
        <v>33</v>
      </c>
      <c r="N61">
        <f>AC61/(W61*I61)</f>
        <v>3.464285714285715</v>
      </c>
      <c r="O61">
        <f>(X61-MAX(0.33*AA61,0))/L61</f>
        <v>0.8124999999999999</v>
      </c>
      <c r="P61">
        <f>M61/L61</f>
        <v>1.0855263157894737</v>
      </c>
      <c r="Q61">
        <f>AC61/AE61</f>
        <v>1.4057971014492754</v>
      </c>
      <c r="R61">
        <f>AC61/W61</f>
        <v>0.26869806094182824</v>
      </c>
      <c r="S61">
        <f>(AJ61+AK61)/AI61</f>
        <v>0.7380952380952381</v>
      </c>
      <c r="T61">
        <f>(AJ61+AK61)/W61</f>
        <v>0.25761772853185594</v>
      </c>
      <c r="U61">
        <f>0.717*(AF61-AH61)/AG61 + 0.847*AE61/AG61 + 3.107*(X61-Y61)/AG61 + 0.42*AE61/AI61 + 0.998*W61/AG61</f>
        <v>2.800133333333333</v>
      </c>
      <c r="V61">
        <f>F61</f>
        <v>55</v>
      </c>
      <c r="W61">
        <v>361</v>
      </c>
      <c r="X61">
        <f>Y61+Z61+AA61</f>
        <v>28</v>
      </c>
      <c r="Y61">
        <v>7</v>
      </c>
      <c r="Z61">
        <v>11</v>
      </c>
      <c r="AA61">
        <v>10</v>
      </c>
      <c r="AB61">
        <v>5</v>
      </c>
      <c r="AC61">
        <f>AD61+66</f>
        <v>97</v>
      </c>
      <c r="AD61">
        <f>AB61+26</f>
        <v>31</v>
      </c>
      <c r="AE61">
        <v>69</v>
      </c>
      <c r="AF61">
        <v>113</v>
      </c>
      <c r="AG61">
        <v>195</v>
      </c>
      <c r="AH61">
        <v>89</v>
      </c>
      <c r="AI61">
        <f>AG61-AE61</f>
        <v>126</v>
      </c>
      <c r="AJ61">
        <v>50</v>
      </c>
      <c r="AK61">
        <v>43</v>
      </c>
      <c r="AL61">
        <v>297</v>
      </c>
      <c r="AM61">
        <f>AN61+AO61+AP61</f>
        <v>26</v>
      </c>
      <c r="AN61">
        <v>5</v>
      </c>
      <c r="AO61">
        <v>15</v>
      </c>
      <c r="AP61">
        <v>6</v>
      </c>
      <c r="AQ61">
        <v>8</v>
      </c>
      <c r="AR61">
        <v>119</v>
      </c>
      <c r="AS61">
        <v>88</v>
      </c>
      <c r="AT61">
        <v>67</v>
      </c>
      <c r="AU61">
        <v>31</v>
      </c>
    </row>
    <row r="62">
      <c r="B62" t="str">
        <v>Patnaik Steel and Alloys Limited</v>
      </c>
      <c r="D62" t="str">
        <v>B+/A4</v>
      </c>
      <c r="E62" t="str">
        <v>B+</v>
      </c>
      <c r="F62">
        <f>VLOOKUP(E62,Scale!$B$3:$C$19,2,FALSE)</f>
        <v>25</v>
      </c>
      <c r="G62" t="str">
        <v>CRISIL</v>
      </c>
      <c r="H62">
        <f>(AJ62+AK62)/W62*365</f>
        <v>77.24867724867724</v>
      </c>
      <c r="I62">
        <f>MIN(AVERAGE((X62/W62),AM62/AL62),X62/W62)</f>
        <v>0.12742504409171074</v>
      </c>
      <c r="J62">
        <f>MAX(Z62,10%*AC62)</f>
        <v>10</v>
      </c>
      <c r="K62">
        <f>MAX(AB62,0.2*AC62)</f>
        <v>18</v>
      </c>
      <c r="L62">
        <f>MAX(J62+K62,0.1)</f>
        <v>28</v>
      </c>
      <c r="M62">
        <f>X62-(AJ62+AK62-AT62-AU62)</f>
        <v>28</v>
      </c>
      <c r="N62">
        <f>AC62/(W62*I62)</f>
        <v>3.737024221453288</v>
      </c>
      <c r="O62">
        <f>(X62-MAX(0.33*AA62,0))/L62</f>
        <v>0.8460714285714286</v>
      </c>
      <c r="P62">
        <f>M62/L62</f>
        <v>1</v>
      </c>
      <c r="Q62">
        <f>AC62/AE62</f>
        <v>4.285714285714286</v>
      </c>
      <c r="R62">
        <f>AC62/W62</f>
        <v>0.47619047619047616</v>
      </c>
      <c r="S62">
        <f>(AJ62+AK62)/AI62</f>
        <v>0.40404040404040403</v>
      </c>
      <c r="T62">
        <f>(AJ62+AK62)/W62</f>
        <v>0.21164021164021163</v>
      </c>
      <c r="U62">
        <f>0.717*(AF62-AH62)/AG62 + 0.847*AE62/AG62 + 3.107*(X62-Y62)/AG62 + 0.42*AE62/AI62 + 0.998*W62/AG62</f>
        <v>2.3449242424242422</v>
      </c>
      <c r="V62">
        <f>F62</f>
        <v>25</v>
      </c>
      <c r="W62">
        <v>189</v>
      </c>
      <c r="X62">
        <f>Y62+Z62+AA62</f>
        <v>26</v>
      </c>
      <c r="Y62">
        <v>9</v>
      </c>
      <c r="Z62">
        <v>10</v>
      </c>
      <c r="AA62">
        <v>7</v>
      </c>
      <c r="AB62">
        <v>12</v>
      </c>
      <c r="AC62">
        <f>AD62+27</f>
        <v>90</v>
      </c>
      <c r="AD62">
        <f>AB62+63-12</f>
        <v>63</v>
      </c>
      <c r="AE62">
        <v>21</v>
      </c>
      <c r="AF62">
        <v>51</v>
      </c>
      <c r="AG62">
        <v>120</v>
      </c>
      <c r="AH62">
        <v>35</v>
      </c>
      <c r="AI62">
        <f>AG62-AE62</f>
        <v>99</v>
      </c>
      <c r="AJ62">
        <v>9</v>
      </c>
      <c r="AK62">
        <v>31</v>
      </c>
      <c r="AL62">
        <v>162</v>
      </c>
      <c r="AM62">
        <f>AN62+AO62+AP62</f>
        <v>19</v>
      </c>
      <c r="AN62">
        <v>6</v>
      </c>
      <c r="AO62">
        <v>11</v>
      </c>
      <c r="AP62">
        <v>2</v>
      </c>
      <c r="AR62">
        <v>55</v>
      </c>
      <c r="AS62">
        <v>38</v>
      </c>
      <c r="AT62">
        <v>17</v>
      </c>
      <c r="AU62">
        <v>25</v>
      </c>
    </row>
    <row r="63">
      <c r="B63" t="str">
        <v>Penna Cement Industries Limited</v>
      </c>
      <c r="C63" t="str">
        <v>Cement</v>
      </c>
      <c r="D63" t="str">
        <v>AA-/A1+</v>
      </c>
      <c r="E63" t="str">
        <v>AA-</v>
      </c>
      <c r="F63">
        <f>VLOOKUP(E63,Scale!$B$3:$C$19,2,FALSE)</f>
        <v>85</v>
      </c>
      <c r="G63" t="str">
        <v>Indra</v>
      </c>
      <c r="H63">
        <f>(AJ63+AK63)/W63*365</f>
        <v>69.8936170212766</v>
      </c>
      <c r="I63">
        <f>MIN(AVERAGE((X63/W63),AM63/AL63),X63/W63)</f>
        <v>0.1952127659574468</v>
      </c>
      <c r="J63">
        <f>MAX(Z63,10%*AC63)</f>
        <v>90.30000000000001</v>
      </c>
      <c r="K63">
        <f>MAX(AB63,0.2*AC63)</f>
        <v>180.60000000000002</v>
      </c>
      <c r="L63">
        <f>MAX(J63+K63,0.1)</f>
        <v>270.90000000000003</v>
      </c>
      <c r="M63">
        <f>X63-(AJ63+AK63-AT63-AU63)</f>
        <v>336</v>
      </c>
      <c r="N63">
        <f>AC63/(W63*I63)</f>
        <v>2.4604904632152587</v>
      </c>
      <c r="O63">
        <f>(X63-MAX(0.33*AA63,0))/L63</f>
        <v>1.0648209671465483</v>
      </c>
      <c r="P63">
        <f>M63/L63</f>
        <v>1.2403100775193796</v>
      </c>
      <c r="Q63">
        <f>AC63/AE63</f>
        <v>0.9396462018730489</v>
      </c>
      <c r="R63">
        <f>AC63/W63</f>
        <v>0.4803191489361702</v>
      </c>
      <c r="S63">
        <f>(AJ63+AK63)/AI63</f>
        <v>0.22929936305732485</v>
      </c>
      <c r="T63">
        <f>(AJ63+AK63)/W63</f>
        <v>0.19148936170212766</v>
      </c>
      <c r="U63">
        <f>0.717*(AF63-AH63)/AG63 + 0.847*AE63/AG63 + 3.107*(X63-Y63)/AG63 + 0.42*AE63/AI63 + 0.998*W63/AG63</f>
        <v>1.5247078519353647</v>
      </c>
      <c r="V63">
        <f>F63</f>
        <v>85</v>
      </c>
      <c r="W63">
        <v>1880</v>
      </c>
      <c r="X63">
        <f>Y63+Z63+AA63</f>
        <v>367</v>
      </c>
      <c r="Y63">
        <v>80</v>
      </c>
      <c r="Z63">
        <v>49</v>
      </c>
      <c r="AA63">
        <v>238</v>
      </c>
      <c r="AB63">
        <v>140</v>
      </c>
      <c r="AC63">
        <f>AD63+213</f>
        <v>903</v>
      </c>
      <c r="AD63">
        <f>AB63+690-140</f>
        <v>690</v>
      </c>
      <c r="AE63">
        <v>961</v>
      </c>
      <c r="AG63">
        <v>2531</v>
      </c>
      <c r="AH63">
        <v>521</v>
      </c>
      <c r="AI63">
        <f>AG63-AE63</f>
        <v>1570</v>
      </c>
      <c r="AJ63">
        <v>86</v>
      </c>
      <c r="AK63">
        <v>274</v>
      </c>
      <c r="AL63">
        <v>1890</v>
      </c>
      <c r="AM63">
        <f>AN63+AO63+AP63</f>
        <v>525</v>
      </c>
      <c r="AN63">
        <v>76</v>
      </c>
      <c r="AO63">
        <v>60</v>
      </c>
      <c r="AP63">
        <v>389</v>
      </c>
      <c r="AQ63">
        <v>13</v>
      </c>
      <c r="AS63">
        <v>576</v>
      </c>
      <c r="AT63">
        <v>112</v>
      </c>
      <c r="AU63">
        <v>217</v>
      </c>
    </row>
    <row r="64">
      <c r="B64" t="str">
        <v>Pennar Industries Limited</v>
      </c>
      <c r="C64" t="str">
        <v xml:space="preserve">Steel </v>
      </c>
      <c r="D64" t="str">
        <v>A/A1</v>
      </c>
      <c r="E64" t="str">
        <v>A</v>
      </c>
      <c r="F64">
        <f>VLOOKUP(E64,Scale!$B$3:$C$19,2,FALSE)</f>
        <v>75</v>
      </c>
      <c r="G64" t="str">
        <v>CARE</v>
      </c>
      <c r="H64">
        <f>(AJ64+AK64)/W64*365</f>
        <v>186.28728923476004</v>
      </c>
      <c r="I64">
        <f>MIN(AVERAGE((X64/W64),AM64/AL64),X64/W64)</f>
        <v>0.11284046692607004</v>
      </c>
      <c r="J64">
        <f>MAX(Z64,10%*AC64)</f>
        <v>61</v>
      </c>
      <c r="K64">
        <f>MAX(AB64,0.2*AC64)</f>
        <v>59.400000000000006</v>
      </c>
      <c r="L64">
        <f>MAX(J64+K64,0.1)</f>
        <v>120.4</v>
      </c>
      <c r="M64">
        <f>X64-(AJ64+AK64-AT64-AU64)</f>
        <v>27</v>
      </c>
      <c r="N64">
        <f>AC64/(W64*I64)</f>
        <v>1.706896551724138</v>
      </c>
      <c r="O64">
        <f>(X64-MAX(0.33*AA64,0))/L64</f>
        <v>1.2039867109634552</v>
      </c>
      <c r="P64">
        <f>M64/L64</f>
        <v>0.22425249169435216</v>
      </c>
      <c r="Q64">
        <f>AC64/AE64</f>
        <v>0.4527439024390244</v>
      </c>
      <c r="R64">
        <f>AC64/W64</f>
        <v>0.1926070038910506</v>
      </c>
      <c r="S64">
        <f>(AJ64+AK64)/AI64</f>
        <v>0.8715393133997785</v>
      </c>
      <c r="T64">
        <f>(AJ64+AK64)/W64</f>
        <v>0.5103761348897535</v>
      </c>
      <c r="U64">
        <f>0.717*(AF64-AH64)/AG64 + 0.847*AE64/AG64 + 3.107*(X64-Y64)/AG64 + 0.42*AE64/AI64 + 0.998*W64/AG64</f>
        <v>1.603871891641929</v>
      </c>
      <c r="V64">
        <f>F64</f>
        <v>75</v>
      </c>
      <c r="W64">
        <v>1542</v>
      </c>
      <c r="X64">
        <f>Y64+Z64+AA64</f>
        <v>174</v>
      </c>
      <c r="Y64">
        <v>25</v>
      </c>
      <c r="Z64">
        <v>61</v>
      </c>
      <c r="AA64">
        <v>88</v>
      </c>
      <c r="AC64">
        <f>AD64+180</f>
        <v>297</v>
      </c>
      <c r="AD64">
        <f>AB64+117</f>
        <v>117</v>
      </c>
      <c r="AE64">
        <v>656</v>
      </c>
      <c r="AG64">
        <v>1559</v>
      </c>
      <c r="AH64">
        <v>743</v>
      </c>
      <c r="AI64">
        <f>AG64-AE64</f>
        <v>903</v>
      </c>
      <c r="AJ64">
        <v>399</v>
      </c>
      <c r="AK64">
        <v>388</v>
      </c>
      <c r="AL64">
        <v>1307</v>
      </c>
      <c r="AM64">
        <f>AN64+AO64+AP64</f>
        <v>151</v>
      </c>
      <c r="AN64">
        <v>19</v>
      </c>
      <c r="AO64">
        <v>38</v>
      </c>
      <c r="AP64">
        <v>94</v>
      </c>
      <c r="AS64">
        <v>704</v>
      </c>
      <c r="AT64">
        <v>383</v>
      </c>
      <c r="AU64">
        <v>257</v>
      </c>
    </row>
    <row r="65">
      <c r="B65" t="str">
        <v>Petro Plast Industries Limited</v>
      </c>
      <c r="C65" t="str">
        <v>Chemicals Manufacturing</v>
      </c>
      <c r="D65" t="str">
        <v>BB</v>
      </c>
      <c r="E65" t="str">
        <v>BB</v>
      </c>
      <c r="F65">
        <f>VLOOKUP(E65,Scale!$B$3:$C$19,2,FALSE)</f>
        <v>40</v>
      </c>
      <c r="G65" t="str">
        <v>ICRA</v>
      </c>
      <c r="H65">
        <f>(AJ65+AK65)/W65*365</f>
        <v>185.9006211180124</v>
      </c>
      <c r="I65">
        <f>MIN(AVERAGE((X65/W65),AM65/AL65),X65/W65)</f>
        <v>0.04110488309852042</v>
      </c>
      <c r="J65">
        <f>MAX(Z65,10%*AC65)</f>
        <v>6</v>
      </c>
      <c r="K65">
        <f>MAX(AB65,0.2*AC65)</f>
        <v>7.800000000000001</v>
      </c>
      <c r="L65">
        <f>MAX(J65+K65,0.1)</f>
        <v>13.8</v>
      </c>
      <c r="M65">
        <f>X65-(AJ65+AK65-AT65-AU65)</f>
        <v>6</v>
      </c>
      <c r="N65">
        <f>AC65/(W65*I65)</f>
        <v>5.893120393120394</v>
      </c>
      <c r="O65">
        <f>(X65-MAX(0.33*AA65,0))/L65</f>
        <v>0.5318840579710145</v>
      </c>
      <c r="P65">
        <f>M65/L65</f>
        <v>0.43478260869565216</v>
      </c>
      <c r="Q65">
        <f>AC65/AE65</f>
        <v>2.4375</v>
      </c>
      <c r="R65">
        <f>AC65/W65</f>
        <v>0.2422360248447205</v>
      </c>
      <c r="S65">
        <f>(AJ65+AK65)/AI65</f>
        <v>1.0649350649350648</v>
      </c>
      <c r="T65">
        <f>(AJ65+AK65)/W65</f>
        <v>0.5093167701863354</v>
      </c>
      <c r="U65">
        <f>0.717*(AF65-AH65)/AG65 + 0.847*AE65/AG65 + 3.107*(X65-Y65)/AG65 + 0.42*AE65/AI65 + 0.998*W65/AG65</f>
        <v>2.32049853372434</v>
      </c>
      <c r="V65">
        <f>F65</f>
        <v>40</v>
      </c>
      <c r="W65">
        <v>161</v>
      </c>
      <c r="X65">
        <f>Y65+Z65+AA65</f>
        <v>8</v>
      </c>
      <c r="Y65">
        <v>0</v>
      </c>
      <c r="Z65">
        <v>6</v>
      </c>
      <c r="AA65">
        <v>2</v>
      </c>
      <c r="AB65">
        <v>2</v>
      </c>
      <c r="AC65">
        <f>AD65+37</f>
        <v>39</v>
      </c>
      <c r="AD65">
        <f>AB65+0</f>
        <v>2</v>
      </c>
      <c r="AE65">
        <v>16</v>
      </c>
      <c r="AF65">
        <v>89</v>
      </c>
      <c r="AG65">
        <v>93</v>
      </c>
      <c r="AH65">
        <v>77</v>
      </c>
      <c r="AI65">
        <f>AG65-AE65</f>
        <v>77</v>
      </c>
      <c r="AJ65">
        <v>76</v>
      </c>
      <c r="AK65">
        <v>6</v>
      </c>
      <c r="AL65">
        <v>246</v>
      </c>
      <c r="AM65">
        <f>AN65+AO65+AP65</f>
        <v>8</v>
      </c>
      <c r="AN65">
        <v>0</v>
      </c>
      <c r="AO65">
        <v>6</v>
      </c>
      <c r="AP65">
        <v>2</v>
      </c>
      <c r="AQ65">
        <v>2</v>
      </c>
      <c r="AR65">
        <v>89</v>
      </c>
      <c r="AS65">
        <v>80</v>
      </c>
      <c r="AT65">
        <v>77</v>
      </c>
      <c r="AU65">
        <v>3</v>
      </c>
    </row>
    <row r="66">
      <c r="B66" t="str">
        <v>Promac Engineering Industries Limited</v>
      </c>
      <c r="C66" t="str">
        <v>Industrial Equipment</v>
      </c>
      <c r="D66" t="str">
        <v>BBB</v>
      </c>
      <c r="E66" t="str">
        <v>BBB</v>
      </c>
      <c r="F66">
        <f>VLOOKUP(E66,Scale!$B$3:$C$19,2,FALSE)</f>
        <v>60</v>
      </c>
      <c r="G66" t="str">
        <v>BRW</v>
      </c>
      <c r="H66">
        <f>(AJ66+AK66)/W66*365</f>
        <v>149.54861111111111</v>
      </c>
      <c r="I66">
        <f>MIN(AVERAGE((X66/W66),AM66/AL66),X66/W66)</f>
        <v>0.0798611111111111</v>
      </c>
      <c r="J66">
        <f>MAX(Z66,10%*AC66)</f>
        <v>6</v>
      </c>
      <c r="K66">
        <f>MAX(AB66,0.2*AC66)</f>
        <v>4.6000000000000005</v>
      </c>
      <c r="L66">
        <f>MAX(J66+K66,0.1)</f>
        <v>10.600000000000001</v>
      </c>
      <c r="M66">
        <f>X66-(AJ66+AK66-AT66-AU66)</f>
        <v>65</v>
      </c>
      <c r="N66">
        <f>AC66/(W66*I66)</f>
        <v>1</v>
      </c>
      <c r="O66">
        <f>(X66-MAX(0.33*AA66,0))/L66</f>
        <v>1.7650943396226413</v>
      </c>
      <c r="P66">
        <f>M66/L66</f>
        <v>6.132075471698112</v>
      </c>
      <c r="Q66">
        <f>AC66/AE66</f>
        <v>0.20909090909090908</v>
      </c>
      <c r="R66">
        <f>AC66/W66</f>
        <v>0.0798611111111111</v>
      </c>
      <c r="S66">
        <f>(AJ66+AK66)/AI66</f>
        <v>1.0727272727272728</v>
      </c>
      <c r="T66">
        <f>(AJ66+AK66)/W66</f>
        <v>0.4097222222222222</v>
      </c>
      <c r="U66">
        <f>0.717*(AF66-AH66)/AG66 + 0.847*AE66/AG66 + 3.107*(X66-Y66)/AG66 + 0.42*AE66/AI66 + 0.998*W66/AG66</f>
        <v>2.620368181818182</v>
      </c>
      <c r="V66">
        <f>F66</f>
        <v>60</v>
      </c>
      <c r="W66">
        <v>288</v>
      </c>
      <c r="X66">
        <f>Y66+Z66+AA66</f>
        <v>23</v>
      </c>
      <c r="Y66">
        <v>4</v>
      </c>
      <c r="Z66">
        <v>6</v>
      </c>
      <c r="AA66">
        <v>13</v>
      </c>
      <c r="AB66">
        <v>0</v>
      </c>
      <c r="AC66">
        <f>AD66+23</f>
        <v>23</v>
      </c>
      <c r="AD66">
        <f>AB66+0</f>
        <v>0</v>
      </c>
      <c r="AE66">
        <v>110</v>
      </c>
      <c r="AF66">
        <v>163</v>
      </c>
      <c r="AG66">
        <v>220</v>
      </c>
      <c r="AH66">
        <v>101</v>
      </c>
      <c r="AI66">
        <f>AG66-AE66</f>
        <v>110</v>
      </c>
      <c r="AJ66">
        <v>38</v>
      </c>
      <c r="AK66">
        <v>80</v>
      </c>
      <c r="AL66">
        <v>250</v>
      </c>
      <c r="AM66">
        <f>AN66+AO66+AP66</f>
        <v>22</v>
      </c>
      <c r="AN66">
        <v>5</v>
      </c>
      <c r="AO66">
        <v>7</v>
      </c>
      <c r="AP66">
        <v>10</v>
      </c>
      <c r="AQ66">
        <v>0</v>
      </c>
      <c r="AR66">
        <v>283</v>
      </c>
      <c r="AS66">
        <v>210</v>
      </c>
      <c r="AT66">
        <v>83</v>
      </c>
      <c r="AU66">
        <v>77</v>
      </c>
    </row>
    <row r="67">
      <c r="B67" t="str">
        <v>Purbanchal Cement Limited</v>
      </c>
      <c r="D67" t="str">
        <v>BBB+/A2</v>
      </c>
      <c r="E67" t="str">
        <v>BBB+</v>
      </c>
      <c r="F67">
        <f>VLOOKUP(E67,Scale!$B$3:$C$19,2,FALSE)</f>
        <v>65</v>
      </c>
      <c r="G67" t="str">
        <v>CARE</v>
      </c>
      <c r="H67">
        <f>(AJ67+AK67)/W67*365</f>
        <v>94.62962962962962</v>
      </c>
      <c r="I67">
        <f>MIN(AVERAGE((X67/W67),AM67/AL67),X67/W67)</f>
        <v>0.036375661375661374</v>
      </c>
      <c r="J67">
        <f>MAX(Z67,10%*AC67)</f>
        <v>3</v>
      </c>
      <c r="K67">
        <f>MAX(AB67,0.2*AC67)</f>
        <v>2.4000000000000004</v>
      </c>
      <c r="L67">
        <f>MAX(J67+K67,0.1)</f>
        <v>5.4</v>
      </c>
      <c r="M67">
        <f>X67-(AJ67+AK67-AT67-AU67)</f>
        <v>11</v>
      </c>
      <c r="N67">
        <f>AC67/(W67*I67)</f>
        <v>1.7454545454545454</v>
      </c>
      <c r="O67">
        <f>(X67-MAX(0.33*AA67,0))/L67</f>
        <v>1.2962962962962963</v>
      </c>
      <c r="P67">
        <f>M67/L67</f>
        <v>2.0370370370370368</v>
      </c>
      <c r="Q67">
        <f>AC67/AE67</f>
        <v>0.17391304347826086</v>
      </c>
      <c r="R67">
        <f>AC67/W67</f>
        <v>0.06349206349206349</v>
      </c>
      <c r="S67">
        <f>(AJ67+AK67)/AI67</f>
        <v>0.9607843137254902</v>
      </c>
      <c r="T67">
        <f>(AJ67+AK67)/W67</f>
        <v>0.25925925925925924</v>
      </c>
      <c r="U67">
        <f>0.717*(AF67-AH67)/AG67 + 0.847*AE67/AG67 + 3.107*(X67-Y67)/AG67 + 0.42*AE67/AI67 + 0.998*W67/AG67</f>
        <v>2.872085294117647</v>
      </c>
      <c r="V67">
        <f>F67</f>
        <v>65</v>
      </c>
      <c r="W67">
        <v>189</v>
      </c>
      <c r="X67">
        <f>Y67+Z67+AA67</f>
        <v>7</v>
      </c>
      <c r="Y67">
        <v>4</v>
      </c>
      <c r="Z67">
        <v>3</v>
      </c>
      <c r="AA67">
        <v>0</v>
      </c>
      <c r="AB67">
        <v>0</v>
      </c>
      <c r="AC67">
        <f>AD67+12</f>
        <v>12</v>
      </c>
      <c r="AD67">
        <f>AB67+0</f>
        <v>0</v>
      </c>
      <c r="AE67">
        <v>69</v>
      </c>
      <c r="AF67">
        <v>71</v>
      </c>
      <c r="AG67">
        <v>120</v>
      </c>
      <c r="AH67">
        <v>43</v>
      </c>
      <c r="AI67">
        <f>AG67-AE67</f>
        <v>51</v>
      </c>
      <c r="AJ67">
        <v>29</v>
      </c>
      <c r="AK67">
        <v>20</v>
      </c>
      <c r="AL67">
        <v>196</v>
      </c>
      <c r="AM67">
        <f>AN67+AO67+AP67</f>
        <v>7</v>
      </c>
      <c r="AN67">
        <v>2</v>
      </c>
      <c r="AO67">
        <v>3</v>
      </c>
      <c r="AP67">
        <v>2</v>
      </c>
      <c r="AQ67">
        <v>0</v>
      </c>
      <c r="AR67">
        <v>78</v>
      </c>
      <c r="AS67">
        <v>36</v>
      </c>
      <c r="AT67">
        <v>30</v>
      </c>
      <c r="AU67">
        <v>23</v>
      </c>
    </row>
    <row r="68">
      <c r="B68" t="str">
        <v>Rainbow Packaging Limited</v>
      </c>
      <c r="D68" t="str">
        <v>B+/A4</v>
      </c>
      <c r="E68" t="str">
        <v>B+</v>
      </c>
      <c r="F68">
        <f>VLOOKUP(E68,Scale!$B$3:$C$19,2,FALSE)</f>
        <v>25</v>
      </c>
      <c r="G68" t="str">
        <v>CRISIL</v>
      </c>
      <c r="H68">
        <f>(AJ68+AK68)/W68*365</f>
        <v>100.11428571428571</v>
      </c>
      <c r="I68">
        <f>MIN(AVERAGE((X68/W68),AM68/AL68),X68/W68)</f>
        <v>0.021684981684981685</v>
      </c>
      <c r="J68">
        <f>MAX(Z68,10%*AC68)</f>
        <v>2</v>
      </c>
      <c r="K68">
        <f>MAX(AB68,0.2*AC68)</f>
        <v>9</v>
      </c>
      <c r="L68">
        <f>MAX(J68+K68,0.1)</f>
        <v>11</v>
      </c>
      <c r="M68">
        <f>X68-(AJ68+AK68-AT68-AU68)</f>
        <v>-7</v>
      </c>
      <c r="N68">
        <f>AC68/(W68*I68)</f>
        <v>3.952702702702703</v>
      </c>
      <c r="O68">
        <f>(X68-MAX(0.33*AA68,0))/L68</f>
        <v>0.3336363636363636</v>
      </c>
      <c r="P68">
        <f>M68/L68</f>
        <v>-0.6363636363636364</v>
      </c>
      <c r="Q68">
        <f>AC68/AE68</f>
        <v>1.6666666666666667</v>
      </c>
      <c r="R68">
        <f>AC68/W68</f>
        <v>0.08571428571428572</v>
      </c>
      <c r="S68">
        <f>(AJ68+AK68)/AI68</f>
        <v>0.9056603773584906</v>
      </c>
      <c r="T68">
        <f>(AJ68+AK68)/W68</f>
        <v>0.2742857142857143</v>
      </c>
      <c r="U68">
        <f>0.717*(AF68-AH68)/AG68 + 0.847*AE68/AG68 + 3.107*(X68-Y68)/AG68 + 0.42*AE68/AI68 + 0.998*W68/AG68</f>
        <v>3.2193691418137553</v>
      </c>
      <c r="V68">
        <f>F68</f>
        <v>25</v>
      </c>
      <c r="W68">
        <v>175</v>
      </c>
      <c r="X68">
        <f>Y68+Z68+AA68</f>
        <v>4</v>
      </c>
      <c r="Y68">
        <v>1</v>
      </c>
      <c r="Z68">
        <v>2</v>
      </c>
      <c r="AA68">
        <v>1</v>
      </c>
      <c r="AB68">
        <v>9</v>
      </c>
      <c r="AC68">
        <f>AD68+0</f>
        <v>15</v>
      </c>
      <c r="AD68">
        <f>AB68+6</f>
        <v>15</v>
      </c>
      <c r="AE68">
        <v>9</v>
      </c>
      <c r="AF68">
        <v>52</v>
      </c>
      <c r="AG68">
        <v>62</v>
      </c>
      <c r="AH68">
        <v>47</v>
      </c>
      <c r="AI68">
        <f>AG68-AE68</f>
        <v>53</v>
      </c>
      <c r="AJ68">
        <v>38</v>
      </c>
      <c r="AK68">
        <v>10</v>
      </c>
      <c r="AL68">
        <v>195</v>
      </c>
      <c r="AM68">
        <f>AN68+AO68+AP68</f>
        <v>4</v>
      </c>
      <c r="AN68">
        <v>1</v>
      </c>
      <c r="AO68">
        <v>2</v>
      </c>
      <c r="AP68">
        <v>1</v>
      </c>
      <c r="AQ68">
        <v>3</v>
      </c>
      <c r="AR68">
        <v>41</v>
      </c>
      <c r="AS68">
        <v>30</v>
      </c>
      <c r="AT68">
        <v>31</v>
      </c>
      <c r="AU68">
        <v>6</v>
      </c>
    </row>
    <row r="69">
      <c r="B69" t="str">
        <v>Rathi Industrial Corporation Limited</v>
      </c>
      <c r="D69" t="str">
        <v>BB/A4</v>
      </c>
      <c r="E69" t="str">
        <v>BB</v>
      </c>
      <c r="F69">
        <f>VLOOKUP(E69,Scale!$B$3:$C$19,2,FALSE)</f>
        <v>40</v>
      </c>
      <c r="G69" t="str">
        <v>CARE</v>
      </c>
      <c r="H69">
        <f>(AJ69+AK69)/W69*365</f>
        <v>58.87096774193548</v>
      </c>
      <c r="I69">
        <f>MIN(AVERAGE((X69/W69),AM69/AL69),X69/W69)</f>
        <v>0.021061966522558477</v>
      </c>
      <c r="J69">
        <f>MAX(Z69,10%*AC69)</f>
        <v>4</v>
      </c>
      <c r="K69">
        <f>MAX(AB69,0.2*AC69)</f>
        <v>3.4000000000000004</v>
      </c>
      <c r="L69">
        <f>MAX(J69+K69,0.1)</f>
        <v>7.4</v>
      </c>
      <c r="M69">
        <f>X69-(AJ69+AK69-AT69-AU69)</f>
        <v>-1</v>
      </c>
      <c r="N69">
        <f>AC69/(W69*I69)</f>
        <v>4.339473684210526</v>
      </c>
      <c r="O69">
        <f>(X69-MAX(0.33*AA69,0))/L69</f>
        <v>0.5405405405405405</v>
      </c>
      <c r="P69">
        <f>M69/L69</f>
        <v>-0.13513513513513511</v>
      </c>
      <c r="Q69">
        <f>AC69/AE69</f>
        <v>1.2142857142857142</v>
      </c>
      <c r="R69">
        <f>AC69/W69</f>
        <v>0.0913978494623656</v>
      </c>
      <c r="S69">
        <f>(AJ69+AK69)/AI69</f>
        <v>0.7142857142857143</v>
      </c>
      <c r="T69">
        <f>(AJ69+AK69)/W69</f>
        <v>0.16129032258064516</v>
      </c>
      <c r="U69">
        <f>0.717*(AF69-AH69)/AG69 + 0.847*AE69/AG69 + 3.107*(X69-Y69)/AG69 + 0.42*AE69/AI69 + 0.998*W69/AG69</f>
        <v>3.9396785714285714</v>
      </c>
      <c r="V69">
        <f>F69</f>
        <v>40</v>
      </c>
      <c r="W69">
        <v>186</v>
      </c>
      <c r="X69">
        <f>Y69+Z69+AA69</f>
        <v>4</v>
      </c>
      <c r="Y69">
        <v>0</v>
      </c>
      <c r="Z69">
        <v>4</v>
      </c>
      <c r="AA69">
        <v>0</v>
      </c>
      <c r="AB69">
        <v>3</v>
      </c>
      <c r="AC69">
        <f>AD69+0</f>
        <v>17</v>
      </c>
      <c r="AD69">
        <f>AB69+15-1</f>
        <v>17</v>
      </c>
      <c r="AE69">
        <v>14</v>
      </c>
      <c r="AF69">
        <v>31</v>
      </c>
      <c r="AG69">
        <v>56</v>
      </c>
      <c r="AH69">
        <v>27</v>
      </c>
      <c r="AI69">
        <f>AG69-AE69</f>
        <v>42</v>
      </c>
      <c r="AJ69">
        <v>22</v>
      </c>
      <c r="AK69">
        <v>8</v>
      </c>
      <c r="AL69">
        <v>194</v>
      </c>
      <c r="AM69">
        <f>AN69+AO69+AP69</f>
        <v>4</v>
      </c>
      <c r="AN69">
        <v>0</v>
      </c>
      <c r="AO69">
        <v>4</v>
      </c>
      <c r="AP69">
        <v>0</v>
      </c>
      <c r="AR69">
        <v>26</v>
      </c>
      <c r="AS69">
        <v>33</v>
      </c>
      <c r="AT69">
        <v>19</v>
      </c>
      <c r="AU69">
        <v>6</v>
      </c>
    </row>
    <row r="70">
      <c r="B70" t="str">
        <v>Ratnadeep Super market limited</v>
      </c>
      <c r="C70" t="str">
        <v>Retail</v>
      </c>
      <c r="D70" t="str">
        <v>BBB+</v>
      </c>
      <c r="E70" t="str">
        <v>BBB+</v>
      </c>
      <c r="F70">
        <f>VLOOKUP(E70,Scale!$B$3:$C$19,2,FALSE)</f>
        <v>65</v>
      </c>
      <c r="G70" t="str">
        <v>CRISIL</v>
      </c>
      <c r="H70">
        <f>(AJ70+AK70)/W70*365</f>
        <v>27.223756906077348</v>
      </c>
      <c r="I70">
        <f>MIN(AVERAGE((X70/W70),AM70/AL70),X70/W70)</f>
        <v>0.022099447513812154</v>
      </c>
      <c r="J70">
        <f>MAX(Z70,10%*AC70)</f>
        <v>3.2</v>
      </c>
      <c r="K70">
        <f>MAX(AB70,0.2*AC70)</f>
        <v>6.4</v>
      </c>
      <c r="L70">
        <f>MAX(J70+K70,0.1)</f>
        <v>9.600000000000001</v>
      </c>
      <c r="M70">
        <f>X70-(AJ70+AK70-AT70-AU70)</f>
        <v>4</v>
      </c>
      <c r="N70">
        <f>AC70/(W70*I70)</f>
        <v>4</v>
      </c>
      <c r="O70">
        <f>(X70-MAX(0.33*AA70,0))/L70</f>
        <v>0.7302083333333332</v>
      </c>
      <c r="P70">
        <f>M70/L70</f>
        <v>0.41666666666666663</v>
      </c>
      <c r="Q70">
        <f>AC70/AE70</f>
        <v>1.1851851851851851</v>
      </c>
      <c r="R70">
        <f>AC70/W70</f>
        <v>0.08839779005524862</v>
      </c>
      <c r="S70">
        <f>(AJ70+AK70)/AI70</f>
        <v>0.5869565217391305</v>
      </c>
      <c r="T70">
        <f>(AJ70+AK70)/W70</f>
        <v>0.07458563535911603</v>
      </c>
      <c r="U70">
        <f>0.717*(AF70-AH70)/AG70 + 0.847*AE70/AG70 + 3.107*(X70-Y70)/AG70 + 0.42*AE70/AI70 + 0.998*W70/AG70</f>
        <v>5.679028588445503</v>
      </c>
      <c r="V70">
        <f>F70</f>
        <v>65</v>
      </c>
      <c r="W70">
        <v>362</v>
      </c>
      <c r="X70">
        <f>Y70+Z70+AA70</f>
        <v>8</v>
      </c>
      <c r="Y70">
        <v>4</v>
      </c>
      <c r="Z70">
        <v>1</v>
      </c>
      <c r="AA70">
        <v>3</v>
      </c>
      <c r="AB70">
        <v>0</v>
      </c>
      <c r="AC70">
        <f>AD70+32</f>
        <v>32</v>
      </c>
      <c r="AD70">
        <f>AB70+0</f>
        <v>0</v>
      </c>
      <c r="AE70">
        <v>27</v>
      </c>
      <c r="AF70">
        <v>45</v>
      </c>
      <c r="AG70">
        <v>73</v>
      </c>
      <c r="AH70">
        <v>45</v>
      </c>
      <c r="AI70">
        <f>AG70-AE70</f>
        <v>46</v>
      </c>
      <c r="AJ70">
        <v>2</v>
      </c>
      <c r="AK70">
        <v>25</v>
      </c>
      <c r="AL70">
        <v>319</v>
      </c>
      <c r="AM70">
        <f>AN70+AO70+AP70</f>
        <v>17</v>
      </c>
      <c r="AN70">
        <v>5</v>
      </c>
      <c r="AO70">
        <v>1</v>
      </c>
      <c r="AP70">
        <v>11</v>
      </c>
      <c r="AQ70">
        <v>0</v>
      </c>
      <c r="AR70">
        <v>33</v>
      </c>
      <c r="AS70">
        <v>30</v>
      </c>
      <c r="AT70">
        <v>2</v>
      </c>
      <c r="AU70">
        <v>21</v>
      </c>
    </row>
    <row r="71">
      <c r="B71" t="str">
        <v>Ravi Foods Private Limited</v>
      </c>
      <c r="C71" t="str">
        <v>Food Processing</v>
      </c>
      <c r="D71" t="str">
        <v>A/A1</v>
      </c>
      <c r="E71" t="str">
        <v>A</v>
      </c>
      <c r="F71">
        <f>VLOOKUP(E71,Scale!$B$3:$C$19,2,FALSE)</f>
        <v>75</v>
      </c>
      <c r="G71" t="str">
        <v>CRISIL</v>
      </c>
      <c r="H71">
        <f>(AJ71+AK71)/W71*365</f>
        <v>108.9044289044289</v>
      </c>
      <c r="I71">
        <f>MIN(AVERAGE((X71/W71),AM71/AL71),X71/W71)</f>
        <v>0.08060538495321104</v>
      </c>
      <c r="J71">
        <f>MAX(Z71,10%*AC71)</f>
        <v>8</v>
      </c>
      <c r="K71">
        <f>MAX(AB71,0.2*AC71)</f>
        <v>14.8</v>
      </c>
      <c r="L71">
        <f>MAX(J71+K71,0.1)</f>
        <v>22.8</v>
      </c>
      <c r="M71">
        <f>X71-(AJ71+AK71-AT71-AU71)</f>
        <v>20</v>
      </c>
      <c r="N71">
        <f>AC71/(W71*I71)</f>
        <v>2.1399832355406536</v>
      </c>
      <c r="O71">
        <f>(X71-MAX(0.33*AA71,0))/L71</f>
        <v>1.2460526315789473</v>
      </c>
      <c r="P71">
        <f>M71/L71</f>
        <v>0.8771929824561403</v>
      </c>
      <c r="Q71">
        <f>AC71/AE71</f>
        <v>0.6016260162601627</v>
      </c>
      <c r="R71">
        <f>AC71/W71</f>
        <v>0.17249417249417248</v>
      </c>
      <c r="S71">
        <f>(AJ71+AK71)/AI71</f>
        <v>1.471264367816092</v>
      </c>
      <c r="T71">
        <f>(AJ71+AK71)/W71</f>
        <v>0.29836829836829837</v>
      </c>
      <c r="U71">
        <f>0.717*(AF71-AH71)/AG71 + 0.847*AE71/AG71 + 3.107*(X71-Y71)/AG71 + 0.42*AE71/AI71 + 0.998*W71/AG71</f>
        <v>3.3244169129720857</v>
      </c>
      <c r="V71">
        <f>F71</f>
        <v>75</v>
      </c>
      <c r="W71">
        <v>429</v>
      </c>
      <c r="X71">
        <f>Y71+Z71+AA71</f>
        <v>36</v>
      </c>
      <c r="Y71">
        <v>5</v>
      </c>
      <c r="Z71">
        <v>8</v>
      </c>
      <c r="AA71">
        <v>23</v>
      </c>
      <c r="AB71">
        <v>1</v>
      </c>
      <c r="AC71">
        <f>AD71+68</f>
        <v>74</v>
      </c>
      <c r="AD71">
        <f>AB71+5</f>
        <v>6</v>
      </c>
      <c r="AE71">
        <v>123</v>
      </c>
      <c r="AG71">
        <v>210</v>
      </c>
      <c r="AH71">
        <v>77</v>
      </c>
      <c r="AI71">
        <f>AG71-AE71</f>
        <v>87</v>
      </c>
      <c r="AJ71">
        <v>40</v>
      </c>
      <c r="AK71">
        <v>88</v>
      </c>
      <c r="AL71">
        <v>414</v>
      </c>
      <c r="AM71">
        <f>AN71+AO71+AP71</f>
        <v>32</v>
      </c>
      <c r="AN71">
        <v>4</v>
      </c>
      <c r="AO71">
        <v>6</v>
      </c>
      <c r="AP71">
        <v>22</v>
      </c>
      <c r="AS71">
        <v>90</v>
      </c>
      <c r="AT71">
        <v>61</v>
      </c>
      <c r="AU71">
        <v>51</v>
      </c>
    </row>
    <row r="72">
      <c r="A72">
        <v>1981</v>
      </c>
      <c r="B72" t="str">
        <v>Sagar Cements Limited</v>
      </c>
      <c r="C72" t="str">
        <v>Cement</v>
      </c>
      <c r="D72" t="str">
        <v>BBB</v>
      </c>
      <c r="E72" t="str">
        <v>BBB</v>
      </c>
      <c r="F72">
        <f>VLOOKUP(E72,Scale!$B$3:$C$19,2,FALSE)</f>
        <v>60</v>
      </c>
      <c r="G72" t="str">
        <v>CARE</v>
      </c>
      <c r="H72">
        <f>(AJ72+AK72)/W72*365</f>
        <v>70.06233870967742</v>
      </c>
      <c r="I72">
        <f>MIN(AVERAGE((X72/W72),AM72/AL72),X72/W72)</f>
        <v>0.13304838709677422</v>
      </c>
      <c r="J72">
        <f>MAX(Z72,10%*AC72)</f>
        <v>30.45</v>
      </c>
      <c r="K72">
        <f>MAX(AB72,0.2*AC72)</f>
        <v>46.458</v>
      </c>
      <c r="L72">
        <f>MAX(J72+K72,0.1)</f>
        <v>76.908</v>
      </c>
      <c r="M72">
        <f>X72-(AJ72+AK72-AT72-AU72)</f>
        <v>74.82000000000002</v>
      </c>
      <c r="N72">
        <f>AC72/(W72*I72)</f>
        <v>2.815977694265971</v>
      </c>
      <c r="O72">
        <f>(X72-MAX(0.33*AA72,0))/L72</f>
        <v>0.9694284079679618</v>
      </c>
      <c r="P72">
        <f>M72/L72</f>
        <v>0.972850678733032</v>
      </c>
      <c r="Q72">
        <f>AC72/AE72</f>
        <v>0.2961107499330758</v>
      </c>
      <c r="R72">
        <f>AC72/W72</f>
        <v>0.3746612903225806</v>
      </c>
      <c r="S72">
        <f>(AJ72+AK72)/AI72</f>
        <v>0.27514854460962246</v>
      </c>
      <c r="T72">
        <f>(AJ72+AK72)/W72</f>
        <v>0.1919516129032258</v>
      </c>
      <c r="U72">
        <f>0.717*(AF72-AH72)/AG72 + 0.847*AE72/AG72 + 3.107*(X72-Y72)/AG72 + 0.42*AE72/AI72 + 0.998*W72/AG72</f>
        <v>1.9597715210889377</v>
      </c>
      <c r="V72">
        <f>F72</f>
        <v>60</v>
      </c>
      <c r="W72">
        <f>620</f>
        <v>620</v>
      </c>
      <c r="X72">
        <f>Y72+Z72+AA72</f>
        <v>82.49000000000001</v>
      </c>
      <c r="Y72">
        <f>28</f>
        <v>28</v>
      </c>
      <c r="Z72">
        <f>30.45</f>
        <v>30.45</v>
      </c>
      <c r="AA72">
        <f>24.04</f>
        <v>24.04</v>
      </c>
      <c r="AB72">
        <v>26</v>
      </c>
      <c r="AC72">
        <f>AD72+58</f>
        <v>232.29</v>
      </c>
      <c r="AD72">
        <f>AB72+148.29</f>
        <v>174.29</v>
      </c>
      <c r="AE72">
        <f>784.47</f>
        <v>784.47</v>
      </c>
      <c r="AF72">
        <f>215.66</f>
        <v>215.66</v>
      </c>
      <c r="AG72">
        <v>1217</v>
      </c>
      <c r="AH72">
        <v>208</v>
      </c>
      <c r="AI72">
        <f>AG72-AE72</f>
        <v>432.53</v>
      </c>
      <c r="AJ72">
        <f>46.01</f>
        <v>46.01</v>
      </c>
      <c r="AK72">
        <v>73</v>
      </c>
      <c r="AL72">
        <f>708.11</f>
        <v>708.11</v>
      </c>
      <c r="AM72">
        <f>AN72+AO72+AP72</f>
        <v>123.67999999999999</v>
      </c>
      <c r="AN72">
        <f>23.46</f>
        <v>23.46</v>
      </c>
      <c r="AO72">
        <f>29.15</f>
        <v>29.15</v>
      </c>
      <c r="AP72">
        <f>71.07</f>
        <v>71.07</v>
      </c>
      <c r="AQ72">
        <v>18</v>
      </c>
      <c r="AR72">
        <f>372.2</f>
        <v>372.2</v>
      </c>
      <c r="AS72">
        <v>226</v>
      </c>
      <c r="AT72">
        <f>46.34</f>
        <v>46.34</v>
      </c>
      <c r="AU72">
        <v>65</v>
      </c>
    </row>
    <row r="73">
      <c r="B73" t="str">
        <v>Sai Life Sciences Limited</v>
      </c>
      <c r="C73" t="str">
        <v>Pharma</v>
      </c>
      <c r="E73" t="str">
        <v>A</v>
      </c>
      <c r="F73">
        <f>VLOOKUP(E73,Scale!$B$3:$C$19,2,FALSE)</f>
        <v>75</v>
      </c>
      <c r="G73" t="str">
        <v>CARE</v>
      </c>
      <c r="H73">
        <f>(AJ73+AK73)/W73*365</f>
        <v>231.4431818181818</v>
      </c>
      <c r="I73">
        <f>MIN(AVERAGE((X73/W73),AM73/AL73),X73/W73)</f>
        <v>0.1997994652406417</v>
      </c>
      <c r="J73">
        <f>MAX(Z73,10%*AC73)</f>
        <v>20.700000000000003</v>
      </c>
      <c r="K73">
        <f>MAX(AB73,0.2*AC73)</f>
        <v>41.400000000000006</v>
      </c>
      <c r="L73">
        <f>MAX(J73+K73,0.1)</f>
        <v>62.10000000000001</v>
      </c>
      <c r="M73">
        <f>X73-(AJ73+AK73-AT73-AU73)</f>
        <v>30</v>
      </c>
      <c r="N73">
        <f>AC73/(W73*I73)</f>
        <v>2.354633656741385</v>
      </c>
      <c r="O73">
        <f>(X73-MAX(0.33*AA73,0))/L73</f>
        <v>1.1628019323671495</v>
      </c>
      <c r="P73">
        <f>M73/L73</f>
        <v>0.48309178743961345</v>
      </c>
      <c r="Q73">
        <f>AC73/AE73</f>
        <v>0.646875</v>
      </c>
      <c r="R73">
        <f>AC73/W73</f>
        <v>0.47045454545454546</v>
      </c>
      <c r="S73">
        <f>(AJ73+AK73)/AI73</f>
        <v>0.7837078651685393</v>
      </c>
      <c r="T73">
        <f>(AJ73+AK73)/W73</f>
        <v>0.634090909090909</v>
      </c>
      <c r="U73">
        <f>0.717*(AF73-AH73)/AG73 + 0.847*AE73/AG73 + 3.107*(X73-Y73)/AG73 + 0.42*AE73/AI73 + 0.998*W73/AG73</f>
        <v>1.504427498171664</v>
      </c>
      <c r="V73">
        <f>F73</f>
        <v>75</v>
      </c>
      <c r="W73">
        <v>440</v>
      </c>
      <c r="X73">
        <f>Y73+Z73+AA73</f>
        <v>93</v>
      </c>
      <c r="Y73">
        <v>21</v>
      </c>
      <c r="Z73">
        <v>9</v>
      </c>
      <c r="AA73">
        <v>63</v>
      </c>
      <c r="AB73">
        <v>17</v>
      </c>
      <c r="AC73">
        <f>AD73+119</f>
        <v>207</v>
      </c>
      <c r="AD73">
        <f>AB73+71</f>
        <v>88</v>
      </c>
      <c r="AE73">
        <v>320</v>
      </c>
      <c r="AG73">
        <v>676</v>
      </c>
      <c r="AH73">
        <v>240</v>
      </c>
      <c r="AI73">
        <f>AG73-AE73</f>
        <v>356</v>
      </c>
      <c r="AJ73">
        <v>231</v>
      </c>
      <c r="AK73">
        <v>48</v>
      </c>
      <c r="AL73">
        <v>425</v>
      </c>
      <c r="AM73">
        <f>AN73+AO73+AP73</f>
        <v>80</v>
      </c>
      <c r="AN73">
        <v>20</v>
      </c>
      <c r="AO73">
        <v>11</v>
      </c>
      <c r="AP73">
        <v>49</v>
      </c>
      <c r="AQ73">
        <v>18</v>
      </c>
      <c r="AS73">
        <v>216</v>
      </c>
      <c r="AT73">
        <v>179</v>
      </c>
      <c r="AU73">
        <v>37</v>
      </c>
    </row>
    <row r="74">
      <c r="A74">
        <v>1987</v>
      </c>
      <c r="B74" t="str">
        <v>Sai Sulphonates Private Limited</v>
      </c>
      <c r="C74" t="str">
        <v>Chemicals Manufacturing</v>
      </c>
      <c r="D74" t="str">
        <v>A-/A2+</v>
      </c>
      <c r="E74" t="str">
        <v>A-</v>
      </c>
      <c r="F74">
        <f>VLOOKUP(E74,Scale!$B$3:$C$19,2,FALSE)</f>
        <v>70</v>
      </c>
      <c r="G74" t="str">
        <v>ICRA</v>
      </c>
      <c r="H74">
        <f>(AJ74+AK74)/W74*365</f>
        <v>95.75962616822432</v>
      </c>
      <c r="I74">
        <f>MIN(AVERAGE((X74/W74),AM74/AL74),X74/W74)</f>
        <v>0.052336448598130844</v>
      </c>
      <c r="J74">
        <f>MAX(Z74,10%*AC74)</f>
        <v>8.819</v>
      </c>
      <c r="K74">
        <f>MAX(AB74,0.2*AC74)</f>
        <v>17.638</v>
      </c>
      <c r="L74">
        <f>MAX(J74+K74,0.1)</f>
        <v>26.457</v>
      </c>
      <c r="M74">
        <f>X74-(AJ74+AK74-AT74-AU74)</f>
        <v>-11.920000000000016</v>
      </c>
      <c r="N74">
        <f>AC74/(W74*I74)</f>
        <v>3.149642857142857</v>
      </c>
      <c r="O74">
        <f>(X74-MAX(0.33*AA74,0))/L74</f>
        <v>0.7963865895604187</v>
      </c>
      <c r="P74">
        <f>M74/L74</f>
        <v>-0.45054238953774106</v>
      </c>
      <c r="Q74">
        <f>AC74/AE74</f>
        <v>1.2211298809194129</v>
      </c>
      <c r="R74">
        <f>AC74/W74</f>
        <v>0.1648411214953271</v>
      </c>
      <c r="S74">
        <f>(AJ74+AK74)/AI74</f>
        <v>0.7169271631423026</v>
      </c>
      <c r="T74">
        <f>(AJ74+AK74)/W74</f>
        <v>0.2623551401869159</v>
      </c>
      <c r="U74">
        <f>0.717*(AF74-AH74)/AG74 + 0.847*AE74/AG74 + 3.107*(X74-Y74)/AG74 + 0.42*AE74/AI74 + 0.998*W74/AG74</f>
        <v>2.7312793286326564</v>
      </c>
      <c r="V74">
        <f>F74</f>
        <v>70</v>
      </c>
      <c r="W74">
        <v>535</v>
      </c>
      <c r="X74">
        <f>Y74+Z74+AA74</f>
        <v>28</v>
      </c>
      <c r="Y74">
        <v>4</v>
      </c>
      <c r="Z74">
        <v>3</v>
      </c>
      <c r="AA74">
        <v>21</v>
      </c>
      <c r="AB74">
        <v>5</v>
      </c>
      <c r="AC74">
        <f>AD74+12.19</f>
        <v>88.19</v>
      </c>
      <c r="AD74">
        <f>AB74+71</f>
        <v>76</v>
      </c>
      <c r="AE74">
        <f>72.22</f>
        <v>72.22</v>
      </c>
      <c r="AF74">
        <v>188</v>
      </c>
      <c r="AG74">
        <v>268</v>
      </c>
      <c r="AH74">
        <v>159</v>
      </c>
      <c r="AI74">
        <f>AG74-AE74</f>
        <v>195.78</v>
      </c>
      <c r="AJ74">
        <v>41</v>
      </c>
      <c r="AK74">
        <f>99.36</f>
        <v>99.36</v>
      </c>
      <c r="AL74">
        <v>437</v>
      </c>
      <c r="AM74">
        <f>AN74+AO74+AP74</f>
        <v>31</v>
      </c>
      <c r="AN74">
        <v>4</v>
      </c>
      <c r="AO74">
        <v>6</v>
      </c>
      <c r="AP74">
        <v>21</v>
      </c>
      <c r="AQ74">
        <v>7</v>
      </c>
      <c r="AR74">
        <f>124.88</f>
        <v>124.88</v>
      </c>
      <c r="AS74">
        <v>106</v>
      </c>
      <c r="AT74">
        <f>31.41</f>
        <v>31.41</v>
      </c>
      <c r="AU74">
        <f>69.03</f>
        <v>69.03</v>
      </c>
    </row>
    <row r="75">
      <c r="B75" t="str">
        <v>SAMRUDHI SUGARS LIMITED</v>
      </c>
      <c r="E75" t="str">
        <v>BB-</v>
      </c>
      <c r="F75">
        <f>VLOOKUP(E75,Scale!$B$3:$C$19,2,FALSE)</f>
        <v>35</v>
      </c>
      <c r="G75" t="str">
        <v>CARE</v>
      </c>
      <c r="H75">
        <f>(AJ75+AK75)/W75*365</f>
        <v>276.35714285714283</v>
      </c>
      <c r="I75">
        <f>MIN(AVERAGE((X75/W75),AM75/AL75),X75/W75)</f>
        <v>0.17142857142857143</v>
      </c>
      <c r="J75">
        <f>MAX(Z75,10%*AC75)</f>
        <v>12.9</v>
      </c>
      <c r="K75">
        <f>MAX(AB75,0.2*AC75)</f>
        <v>25.8</v>
      </c>
      <c r="L75">
        <f>MAX(J75+K75,0.1)</f>
        <v>38.7</v>
      </c>
      <c r="M75">
        <f>X75-(AJ75+AK75-AT75-AU75)</f>
        <v>5</v>
      </c>
      <c r="N75">
        <f>AC75/(W75*I75)</f>
        <v>10.75</v>
      </c>
      <c r="O75">
        <f>(X75-MAX(0.33*AA75,0))/L75</f>
        <v>0.31007751937984496</v>
      </c>
      <c r="P75">
        <f>M75/L75</f>
        <v>0.12919896640826872</v>
      </c>
      <c r="Q75">
        <f>AC75/AE75</f>
        <v>4.161290322580645</v>
      </c>
      <c r="R75">
        <f>AC75/W75</f>
        <v>1.8428571428571427</v>
      </c>
      <c r="S75">
        <f>(AJ75+AK75)/AI75</f>
        <v>0.3509933774834437</v>
      </c>
      <c r="T75">
        <f>(AJ75+AK75)/W75</f>
        <v>0.7571428571428571</v>
      </c>
      <c r="U75">
        <f>0.717*(AF75-AH75)/AG75 + 0.847*AE75/AG75 + 3.107*(X75-Y75)/AG75 + 0.42*AE75/AI75 + 0.998*W75/AG75</f>
        <v>0.4016042864420348</v>
      </c>
      <c r="V75">
        <f>F75</f>
        <v>35</v>
      </c>
      <c r="W75">
        <v>70</v>
      </c>
      <c r="X75">
        <f>Y75+Z75+AA75</f>
        <v>12</v>
      </c>
      <c r="Y75">
        <v>6</v>
      </c>
      <c r="Z75">
        <v>11</v>
      </c>
      <c r="AA75">
        <v>-5</v>
      </c>
      <c r="AB75">
        <v>14</v>
      </c>
      <c r="AC75">
        <f>AD75+44</f>
        <v>129</v>
      </c>
      <c r="AD75">
        <f>AB75+71</f>
        <v>85</v>
      </c>
      <c r="AE75">
        <v>31</v>
      </c>
      <c r="AG75">
        <v>182</v>
      </c>
      <c r="AH75">
        <v>80</v>
      </c>
      <c r="AI75">
        <f>AG75-AE75</f>
        <v>151</v>
      </c>
      <c r="AJ75">
        <v>10</v>
      </c>
      <c r="AK75">
        <v>43</v>
      </c>
      <c r="AL75">
        <v>82</v>
      </c>
      <c r="AM75">
        <f>AN75+AO75+AP75</f>
        <v>17</v>
      </c>
      <c r="AN75">
        <v>5</v>
      </c>
      <c r="AO75">
        <v>10</v>
      </c>
      <c r="AP75">
        <v>2</v>
      </c>
      <c r="AS75">
        <v>73</v>
      </c>
      <c r="AT75">
        <v>2</v>
      </c>
      <c r="AU75">
        <v>44</v>
      </c>
    </row>
    <row r="76">
      <c r="B76" t="str">
        <v>Sara textiles limited</v>
      </c>
      <c r="C76" t="str">
        <v>textiles</v>
      </c>
      <c r="D76" t="str">
        <v>BB+</v>
      </c>
      <c r="E76" t="str">
        <v>BB+</v>
      </c>
      <c r="F76">
        <f>VLOOKUP(E76,Scale!$B$3:$C$19,2,FALSE)</f>
        <v>45</v>
      </c>
      <c r="G76" t="str">
        <v>CRISIL</v>
      </c>
      <c r="H76">
        <f>(AJ76+AK76)/W76*365</f>
        <v>151.475</v>
      </c>
      <c r="I76">
        <f>MIN(AVERAGE((X76/W76),AM76/AL76),X76/W76)</f>
        <v>0.08</v>
      </c>
      <c r="J76">
        <f>MAX(Z76,10%*AC76)</f>
        <v>7</v>
      </c>
      <c r="K76">
        <f>MAX(AB76,0.2*AC76)</f>
        <v>11.8</v>
      </c>
      <c r="L76">
        <f>MAX(J76+K76,0.1)</f>
        <v>18.8</v>
      </c>
      <c r="M76">
        <f>X76-(AJ76+AK76-AT76-AU76)</f>
        <v>70</v>
      </c>
      <c r="N76">
        <f>AC76/(W76*I76)</f>
        <v>3.6875</v>
      </c>
      <c r="O76">
        <f>(X76-MAX(0.33*AA76,0))/L76</f>
        <v>0.7984042553191489</v>
      </c>
      <c r="P76">
        <f>M76/L76</f>
        <v>3.723404255319149</v>
      </c>
      <c r="Q76">
        <f>AC76/AE76</f>
        <v>0.7866666666666666</v>
      </c>
      <c r="R76">
        <f>AC76/W76</f>
        <v>0.295</v>
      </c>
      <c r="S76">
        <f>(AJ76+AK76)/AI76</f>
        <v>0.8924731182795699</v>
      </c>
      <c r="T76">
        <f>(AJ76+AK76)/W76</f>
        <v>0.415</v>
      </c>
      <c r="U76">
        <f>0.717*(AF76-AH76)/AG76 + 0.847*AE76/AG76 + 3.107*(X76-Y76)/AG76 + 0.42*AE76/AI76 + 0.998*W76/AG76</f>
        <v>2.1410846774193546</v>
      </c>
      <c r="V76">
        <f>F76</f>
        <v>45</v>
      </c>
      <c r="W76">
        <v>200</v>
      </c>
      <c r="X76">
        <f>Y76+Z76+AA76</f>
        <v>16</v>
      </c>
      <c r="Y76">
        <v>6</v>
      </c>
      <c r="Z76">
        <v>7</v>
      </c>
      <c r="AA76">
        <v>3</v>
      </c>
      <c r="AB76">
        <v>5</v>
      </c>
      <c r="AC76">
        <f>AD76+49</f>
        <v>59</v>
      </c>
      <c r="AD76">
        <f>AB76+5</f>
        <v>10</v>
      </c>
      <c r="AE76">
        <v>75</v>
      </c>
      <c r="AF76">
        <v>93</v>
      </c>
      <c r="AG76">
        <v>168</v>
      </c>
      <c r="AH76">
        <v>81</v>
      </c>
      <c r="AI76">
        <f>AG76-AE76</f>
        <v>93</v>
      </c>
      <c r="AJ76">
        <v>14</v>
      </c>
      <c r="AK76">
        <v>69</v>
      </c>
      <c r="AL76">
        <v>189</v>
      </c>
      <c r="AM76">
        <f>AN76+AO76+AP76</f>
        <v>21</v>
      </c>
      <c r="AN76">
        <v>6</v>
      </c>
      <c r="AO76">
        <v>7</v>
      </c>
      <c r="AP76">
        <v>8</v>
      </c>
      <c r="AQ76">
        <v>6</v>
      </c>
      <c r="AR76">
        <v>146</v>
      </c>
      <c r="AS76">
        <v>137</v>
      </c>
      <c r="AT76">
        <v>71</v>
      </c>
      <c r="AU76">
        <v>66</v>
      </c>
    </row>
    <row r="77">
      <c r="B77" t="str">
        <v>Shankara Building Products Limited</v>
      </c>
      <c r="C77" t="str">
        <v xml:space="preserve">Steel </v>
      </c>
      <c r="D77" t="str">
        <v>A/A1</v>
      </c>
      <c r="E77" t="str">
        <v>A</v>
      </c>
      <c r="F77">
        <f>VLOOKUP(E77,Scale!$B$3:$C$19,2,FALSE)</f>
        <v>75</v>
      </c>
      <c r="G77" t="str">
        <v>IndRa</v>
      </c>
      <c r="H77">
        <f>(AJ77+AK77)/W77*365</f>
        <v>120.13927030207924</v>
      </c>
      <c r="I77">
        <f>MIN(AVERAGE((X77/W77),AM77/AL77),X77/W77)</f>
        <v>0.0674237753876828</v>
      </c>
      <c r="J77">
        <f>MAX(Z77,10%*AC77)</f>
        <v>46</v>
      </c>
      <c r="K77">
        <f>MAX(AB77,0.2*AC77)</f>
        <v>49.6</v>
      </c>
      <c r="L77">
        <f>MAX(J77+K77,0.1)</f>
        <v>95.6</v>
      </c>
      <c r="M77">
        <f>X77-(AJ77+AK77-AT77-AU77)</f>
        <v>-76</v>
      </c>
      <c r="N77">
        <f>AC77/(W77*I77)</f>
        <v>1.4430081309004446</v>
      </c>
      <c r="O77">
        <f>(X77-MAX(0.33*AA77,0))/L77</f>
        <v>1.4405857740585775</v>
      </c>
      <c r="P77">
        <f>M77/L77</f>
        <v>-0.794979079497908</v>
      </c>
      <c r="Q77">
        <f>AC77/AE77</f>
        <v>0.543859649122807</v>
      </c>
      <c r="R77">
        <f>AC77/W77</f>
        <v>0.09729305610043154</v>
      </c>
      <c r="S77">
        <f>(AJ77+AK77)/AI77</f>
        <v>1.108322324966975</v>
      </c>
      <c r="T77">
        <f>(AJ77+AK77)/W77</f>
        <v>0.3291486857591212</v>
      </c>
      <c r="U77">
        <f>0.717*(AF77-AH77)/AG77 + 0.847*AE77/AG77 + 3.107*(X77-Y77)/AG77 + 0.42*AE77/AI77 + 0.998*W77/AG77</f>
        <v>3.1739953813868036</v>
      </c>
      <c r="V77">
        <f>F77</f>
        <v>75</v>
      </c>
      <c r="W77">
        <v>2549</v>
      </c>
      <c r="X77">
        <f>Y77+Z77+AA77</f>
        <v>176</v>
      </c>
      <c r="Y77">
        <v>14</v>
      </c>
      <c r="Z77">
        <v>46</v>
      </c>
      <c r="AA77">
        <v>116</v>
      </c>
      <c r="AB77">
        <v>5</v>
      </c>
      <c r="AC77">
        <f>AD77+242</f>
        <v>248</v>
      </c>
      <c r="AD77">
        <f>AB77+1</f>
        <v>6</v>
      </c>
      <c r="AE77">
        <v>456</v>
      </c>
      <c r="AF77">
        <v>892</v>
      </c>
      <c r="AG77">
        <v>1213</v>
      </c>
      <c r="AH77">
        <v>739</v>
      </c>
      <c r="AI77">
        <f>AG77-AE77</f>
        <v>757</v>
      </c>
      <c r="AJ77">
        <v>424</v>
      </c>
      <c r="AK77">
        <v>415</v>
      </c>
      <c r="AL77">
        <v>2310</v>
      </c>
      <c r="AM77">
        <f>AN77+AO77+AP77</f>
        <v>152</v>
      </c>
      <c r="AN77">
        <v>11</v>
      </c>
      <c r="AO77">
        <v>51</v>
      </c>
      <c r="AP77">
        <v>90</v>
      </c>
      <c r="AQ77">
        <v>8</v>
      </c>
      <c r="AR77">
        <v>668</v>
      </c>
      <c r="AS77">
        <v>532</v>
      </c>
      <c r="AT77">
        <v>308</v>
      </c>
      <c r="AU77">
        <v>279</v>
      </c>
    </row>
    <row r="78">
      <c r="A78">
        <v>1983</v>
      </c>
      <c r="B78" t="str">
        <v>Shivam Motors Private Limited</v>
      </c>
      <c r="C78" t="str">
        <v>Auto Ancilliaries</v>
      </c>
      <c r="D78" t="str">
        <v>BB/A4</v>
      </c>
      <c r="E78" t="str">
        <v>BB</v>
      </c>
      <c r="F78">
        <f>VLOOKUP(E78,Scale!$B$3:$C$19,2,FALSE)</f>
        <v>40</v>
      </c>
      <c r="G78" t="str">
        <v>CARE</v>
      </c>
      <c r="H78">
        <f>(AJ78+AK78)/W78*365</f>
        <v>38.00605148836187</v>
      </c>
      <c r="I78">
        <f>MIN(AVERAGE((X78/W78),AM78/AL78),X78/W78)</f>
        <v>0.018391115468483238</v>
      </c>
      <c r="J78">
        <f>MAX(Z78,10%*AC78)</f>
        <v>7.66</v>
      </c>
      <c r="K78">
        <f>MAX(AB78,0.2*AC78)</f>
        <v>11.194</v>
      </c>
      <c r="L78">
        <f>MAX(J78+K78,0.1)</f>
        <v>18.854</v>
      </c>
      <c r="M78">
        <f>X78-(AJ78+AK78-AT78-AU78)</f>
        <v>7.420000000000002</v>
      </c>
      <c r="N78">
        <f>AC78/(W78*I78)</f>
        <v>5.1443014705882355</v>
      </c>
      <c r="O78">
        <f>(X78-MAX(0.33*AA78,0))/L78</f>
        <v>0.5429351861673916</v>
      </c>
      <c r="P78">
        <f>M78/L78</f>
        <v>0.39355044022488606</v>
      </c>
      <c r="Q78">
        <f>AC78/AE78</f>
        <v>1.8261011419249593</v>
      </c>
      <c r="R78">
        <f>AC78/W78</f>
        <v>0.09460944235027637</v>
      </c>
      <c r="S78">
        <f>(AJ78+AK78)/AI78</f>
        <v>0.8068107400130976</v>
      </c>
      <c r="T78">
        <f>(AJ78+AK78)/W78</f>
        <v>0.10412616846126539</v>
      </c>
      <c r="U78">
        <f>0.717*(AF78-AH78)/AG78 + 0.847*AE78/AG78 + 3.107*(X78-Y78)/AG78 + 0.42*AE78/AI78 + 0.998*W78/AG78</f>
        <v>6.241199687494262</v>
      </c>
      <c r="V78">
        <f>F78</f>
        <v>40</v>
      </c>
      <c r="W78">
        <f>591.59</f>
        <v>591.59</v>
      </c>
      <c r="X78">
        <f>Y78+Z78+AA78</f>
        <v>10.879999999999999</v>
      </c>
      <c r="Y78">
        <f>1.27</f>
        <v>1.27</v>
      </c>
      <c r="Z78">
        <f>7.66</f>
        <v>7.66</v>
      </c>
      <c r="AA78">
        <f>1.95</f>
        <v>1.95</v>
      </c>
      <c r="AB78">
        <v>1</v>
      </c>
      <c r="AC78">
        <f>AD78+52.87</f>
        <v>55.97</v>
      </c>
      <c r="AD78">
        <f>AB78+2.1</f>
        <v>3.1</v>
      </c>
      <c r="AE78">
        <f>30.65</f>
        <v>30.65</v>
      </c>
      <c r="AF78">
        <f>73.94</f>
        <v>73.94</v>
      </c>
      <c r="AG78">
        <v>107</v>
      </c>
      <c r="AH78">
        <v>69</v>
      </c>
      <c r="AI78">
        <f>AG78-AE78</f>
        <v>76.35</v>
      </c>
      <c r="AJ78">
        <f>33.16</f>
        <v>33.16</v>
      </c>
      <c r="AK78">
        <f>28.44</f>
        <v>28.44</v>
      </c>
      <c r="AL78">
        <f>321.37</f>
        <v>321.37</v>
      </c>
      <c r="AM78">
        <f>AN78+AO78+AP78</f>
        <v>9.95</v>
      </c>
      <c r="AN78">
        <f>1.59</f>
        <v>1.59</v>
      </c>
      <c r="AO78">
        <f>7.66</f>
        <v>7.66</v>
      </c>
      <c r="AP78">
        <v>0.7</v>
      </c>
      <c r="AQ78">
        <v>2</v>
      </c>
      <c r="AR78">
        <f>65.79</f>
        <v>65.79</v>
      </c>
      <c r="AS78">
        <v>63</v>
      </c>
      <c r="AT78">
        <f>30.24</f>
        <v>30.24</v>
      </c>
      <c r="AU78">
        <f>27.9</f>
        <v>27.9</v>
      </c>
    </row>
    <row r="79">
      <c r="B79" t="str">
        <v>SHREE AUTOMOTIVE PRIVATE LIMITED</v>
      </c>
      <c r="D79" t="str">
        <v>BBB</v>
      </c>
      <c r="E79" t="str">
        <f>D79</f>
        <v>BBB</v>
      </c>
      <c r="F79">
        <f>VLOOKUP(E79,Scale!$B$3:$C$19,2,FALSE)</f>
        <v>60</v>
      </c>
      <c r="G79" t="str">
        <v>CRISIL</v>
      </c>
      <c r="H79">
        <f>(AJ79+AK79)/W79*365</f>
        <v>73</v>
      </c>
      <c r="I79">
        <f>MIN(AVERAGE((X79/W79),AM79/AL79),X79/W79)</f>
        <v>0.023529411764705882</v>
      </c>
      <c r="J79">
        <f>MAX(Z79,10%*AC79)</f>
        <v>12</v>
      </c>
      <c r="K79">
        <f>MAX(AB79,0.2*AC79)</f>
        <v>24</v>
      </c>
      <c r="L79">
        <f>MAX(J79+K79,0.1)</f>
        <v>36</v>
      </c>
      <c r="M79">
        <f>X79-(AJ79+AK79-AT79-AU79)</f>
        <v>-3</v>
      </c>
      <c r="N79">
        <f>AC79/(W79*I79)</f>
        <v>6.666666666666667</v>
      </c>
      <c r="O79">
        <f>(X79-MAX(0.33*AA79,0))/L79</f>
        <v>0.4633333333333333</v>
      </c>
      <c r="P79">
        <f>M79/L79</f>
        <v>-0.08333333333333333</v>
      </c>
      <c r="Q79">
        <f>AC79/AE79</f>
        <v>2.7906976744186047</v>
      </c>
      <c r="R79">
        <f>AC79/W79</f>
        <v>0.1568627450980392</v>
      </c>
      <c r="S79">
        <f>(AJ79+AK79)/AI79</f>
        <v>0.9683544303797469</v>
      </c>
      <c r="T79">
        <f>(AJ79+AK79)/W79</f>
        <v>0.2</v>
      </c>
      <c r="U79">
        <f>0.717*(AF79-AH79)/AG79 + 0.847*AE79/AG79 + 3.107*(X79-Y79)/AG79 + 0.42*AE79/AI79 + 0.998*W79/AG79</f>
        <v>3.854861011398703</v>
      </c>
      <c r="V79">
        <f>F79</f>
        <v>60</v>
      </c>
      <c r="W79">
        <v>765</v>
      </c>
      <c r="X79">
        <f>Y79+Z79+AA79</f>
        <v>18</v>
      </c>
      <c r="Y79">
        <v>3</v>
      </c>
      <c r="Z79">
        <v>11</v>
      </c>
      <c r="AA79">
        <v>4</v>
      </c>
      <c r="AB79">
        <v>5</v>
      </c>
      <c r="AC79">
        <f>AD79+90</f>
        <v>120</v>
      </c>
      <c r="AD79">
        <f>AB79+25</f>
        <v>30</v>
      </c>
      <c r="AE79">
        <v>43</v>
      </c>
      <c r="AG79">
        <v>201</v>
      </c>
      <c r="AH79">
        <v>132</v>
      </c>
      <c r="AI79">
        <f>AG79-AE79</f>
        <v>158</v>
      </c>
      <c r="AJ79">
        <v>91</v>
      </c>
      <c r="AK79">
        <v>62</v>
      </c>
      <c r="AL79">
        <v>529</v>
      </c>
      <c r="AM79">
        <f>AN79+AO79+AP79</f>
        <v>18</v>
      </c>
      <c r="AN79">
        <v>3</v>
      </c>
      <c r="AO79">
        <v>11</v>
      </c>
      <c r="AP79">
        <v>4</v>
      </c>
      <c r="AS79">
        <v>108</v>
      </c>
      <c r="AT79">
        <v>18</v>
      </c>
      <c r="AU79">
        <v>114</v>
      </c>
    </row>
    <row r="80">
      <c r="A80">
        <v>1979</v>
      </c>
      <c r="B80" t="str">
        <v>Shree Rajasthan Syntex Limited</v>
      </c>
      <c r="C80" t="str">
        <v>Textiles</v>
      </c>
      <c r="D80" t="str">
        <v>D</v>
      </c>
      <c r="E80" t="str">
        <v>D</v>
      </c>
      <c r="F80">
        <f>VLOOKUP(E80,Scale!$B$3:$C$19,2,FALSE)</f>
        <v>0</v>
      </c>
      <c r="G80" t="str">
        <v>CARE</v>
      </c>
      <c r="H80">
        <f>(AJ80+AK80)/W80*365</f>
        <v>88.3984375</v>
      </c>
      <c r="I80">
        <f>MIN(AVERAGE((X80/W80),AM80/AL80),X80/W80)</f>
        <v>0.07367788461538462</v>
      </c>
      <c r="J80">
        <f>MAX(Z80,10%*AC80)</f>
        <v>16</v>
      </c>
      <c r="K80">
        <f>MAX(AB80,0.2*AC80)</f>
        <v>20.8</v>
      </c>
      <c r="L80">
        <f>MAX(J80+K80,0.1)</f>
        <v>36.8</v>
      </c>
      <c r="M80">
        <f>X80-(AJ80+AK80-AT80-AU80)</f>
        <v>14</v>
      </c>
      <c r="N80">
        <f>AC80/(W80*I80)</f>
        <v>5.513866231647635</v>
      </c>
      <c r="O80">
        <f>(X80-MAX(0.33*AA80,0))/L80</f>
        <v>0.5434782608695653</v>
      </c>
      <c r="P80">
        <f>M80/L80</f>
        <v>0.3804347826086957</v>
      </c>
      <c r="Q80">
        <f>AC80/AE80</f>
        <v>3.1515151515151514</v>
      </c>
      <c r="R80">
        <f>AC80/W80</f>
        <v>0.40625</v>
      </c>
      <c r="S80">
        <f>(AJ80+AK80)/AI80</f>
        <v>0.36470588235294116</v>
      </c>
      <c r="T80">
        <f>(AJ80+AK80)/W80</f>
        <v>0.2421875</v>
      </c>
      <c r="U80">
        <f>0.717*(AF80-AH80)/AG80 + 0.847*AE80/AG80 + 3.107*(X80-Y80)/AG80 + 0.42*AE80/AI80 + 0.998*W80/AG80</f>
        <v>1.6543816285134745</v>
      </c>
      <c r="V80">
        <f>F80</f>
        <v>0</v>
      </c>
      <c r="W80">
        <v>256</v>
      </c>
      <c r="X80">
        <f>Y80+Z80+AA80</f>
        <v>20</v>
      </c>
      <c r="Y80">
        <v>5</v>
      </c>
      <c r="Z80">
        <v>16</v>
      </c>
      <c r="AA80">
        <v>-1</v>
      </c>
      <c r="AB80">
        <v>15</v>
      </c>
      <c r="AC80">
        <f>AD80+54</f>
        <v>104</v>
      </c>
      <c r="AD80">
        <f>AB80+35</f>
        <v>50</v>
      </c>
      <c r="AE80">
        <v>33</v>
      </c>
      <c r="AF80">
        <v>113</v>
      </c>
      <c r="AG80">
        <v>203</v>
      </c>
      <c r="AH80">
        <v>128</v>
      </c>
      <c r="AI80">
        <f>AG80-AE80</f>
        <v>170</v>
      </c>
      <c r="AJ80">
        <v>7</v>
      </c>
      <c r="AK80">
        <v>55</v>
      </c>
      <c r="AL80">
        <v>260</v>
      </c>
      <c r="AM80">
        <f>AN80+AO80+AP80</f>
        <v>18</v>
      </c>
      <c r="AN80">
        <v>5</v>
      </c>
      <c r="AO80">
        <v>16</v>
      </c>
      <c r="AP80">
        <v>-3</v>
      </c>
      <c r="AQ80">
        <v>15</v>
      </c>
      <c r="AR80">
        <v>103</v>
      </c>
      <c r="AS80">
        <v>115</v>
      </c>
      <c r="AT80">
        <v>11</v>
      </c>
      <c r="AU80">
        <v>45</v>
      </c>
    </row>
    <row r="81">
      <c r="B81" t="str">
        <v>Silver Crest Clothing Private Limited</v>
      </c>
      <c r="C81" t="str">
        <v>Textiles</v>
      </c>
      <c r="D81" t="str">
        <v>A/A1</v>
      </c>
      <c r="E81" t="str">
        <v>A</v>
      </c>
      <c r="F81">
        <f>VLOOKUP(E81,Scale!$B$3:$C$19,2,FALSE)</f>
        <v>75</v>
      </c>
      <c r="G81" t="str">
        <v>ICRA</v>
      </c>
      <c r="H81">
        <f>(AJ81+AK81)/W81*365</f>
        <v>107.66961651917404</v>
      </c>
      <c r="I81">
        <f>MIN(AVERAGE((X81/W81),AM81/AL81),X81/W81)</f>
        <v>0.12094395280235988</v>
      </c>
      <c r="J81">
        <f>MAX(Z81,10%*AC81)</f>
        <v>4</v>
      </c>
      <c r="K81">
        <f>MAX(AB81,0.2*AC81)</f>
        <v>8</v>
      </c>
      <c r="L81">
        <f>MAX(J81+K81,0.1)</f>
        <v>12</v>
      </c>
      <c r="M81">
        <f>X81-(AJ81+AK81-AT81-AU81)</f>
        <v>40</v>
      </c>
      <c r="N81">
        <f>AC81/(W81*I81)</f>
        <v>0.975609756097561</v>
      </c>
      <c r="O81">
        <f>(X81-MAX(0.33*AA81,0))/L81</f>
        <v>2.5641666666666665</v>
      </c>
      <c r="P81">
        <f>M81/L81</f>
        <v>3.3333333333333335</v>
      </c>
      <c r="Q81">
        <f>AC81/AE81</f>
        <v>0.3305785123966942</v>
      </c>
      <c r="R81">
        <f>AC81/W81</f>
        <v>0.11799410029498525</v>
      </c>
      <c r="S81">
        <f>(AJ81+AK81)/AI81</f>
        <v>1.3333333333333333</v>
      </c>
      <c r="T81">
        <f>(AJ81+AK81)/W81</f>
        <v>0.2949852507374631</v>
      </c>
      <c r="U81">
        <f>0.717*(AF81-AH81)/AG81 + 0.847*AE81/AG81 + 3.107*(X81-Y81)/AG81 + 0.42*AE81/AI81 + 0.998*W81/AG81</f>
        <v>3.6728908163265306</v>
      </c>
      <c r="V81">
        <f>F81</f>
        <v>75</v>
      </c>
      <c r="W81">
        <v>339</v>
      </c>
      <c r="X81">
        <f>Y81+Z81+AA81</f>
        <v>41</v>
      </c>
      <c r="Y81">
        <v>8</v>
      </c>
      <c r="Z81">
        <v>2</v>
      </c>
      <c r="AA81">
        <v>31</v>
      </c>
      <c r="AB81">
        <v>0</v>
      </c>
      <c r="AC81">
        <f>AD81+40</f>
        <v>40</v>
      </c>
      <c r="AD81">
        <f>AB81+0</f>
        <v>0</v>
      </c>
      <c r="AE81">
        <v>121</v>
      </c>
      <c r="AF81">
        <v>138</v>
      </c>
      <c r="AG81">
        <v>196</v>
      </c>
      <c r="AH81">
        <v>77</v>
      </c>
      <c r="AI81">
        <f>AG81-AE81</f>
        <v>75</v>
      </c>
      <c r="AJ81">
        <v>54</v>
      </c>
      <c r="AK81">
        <v>46</v>
      </c>
      <c r="AL81">
        <v>321</v>
      </c>
      <c r="AM81">
        <f>AN81+AO81+AP81</f>
        <v>52</v>
      </c>
      <c r="AN81">
        <v>9</v>
      </c>
      <c r="AO81">
        <v>2</v>
      </c>
      <c r="AP81">
        <v>41</v>
      </c>
      <c r="AQ81">
        <v>0</v>
      </c>
      <c r="AR81">
        <v>120</v>
      </c>
      <c r="AS81">
        <v>68</v>
      </c>
      <c r="AT81">
        <v>41</v>
      </c>
      <c r="AU81">
        <v>58</v>
      </c>
    </row>
    <row r="82">
      <c r="B82" t="str">
        <v>Sintex Industries Limited</v>
      </c>
      <c r="C82" t="str">
        <v>Tanks</v>
      </c>
      <c r="D82" t="str">
        <v>A/A1</v>
      </c>
      <c r="E82" t="str">
        <v>A</v>
      </c>
      <c r="F82">
        <f>VLOOKUP(E82,Scale!$B$3:$C$19,2,FALSE)</f>
        <v>75</v>
      </c>
      <c r="G82" t="str">
        <v>CARE</v>
      </c>
      <c r="H82">
        <f>(AJ82+AK82)/W82*365</f>
        <v>158.46434148880792</v>
      </c>
      <c r="I82">
        <f>MIN(AVERAGE((X82/W82),AM82/AL82),X82/W82)</f>
        <v>0.19104633003643937</v>
      </c>
      <c r="J82">
        <f>MAX(Z82,10%*AC82)</f>
        <v>420.6</v>
      </c>
      <c r="K82">
        <f>MAX(AB82,0.2*AC82)</f>
        <v>841.2</v>
      </c>
      <c r="L82">
        <f>MAX(J82+K82,0.1)</f>
        <v>1261.8000000000002</v>
      </c>
      <c r="M82">
        <f>X82-(AJ82+AK82-AT82-AU82)</f>
        <v>2375</v>
      </c>
      <c r="N82">
        <f>AC82/(W82*I82)</f>
        <v>11.460490463215258</v>
      </c>
      <c r="O82">
        <f>(X82-MAX(0.33*AA82,0))/L82</f>
        <v>0.2537169123474401</v>
      </c>
      <c r="P82">
        <f>M82/L82</f>
        <v>1.8822317324457123</v>
      </c>
      <c r="Q82">
        <f>AC82/AE82</f>
        <v>1.0748786097623306</v>
      </c>
      <c r="R82">
        <f>AC82/W82</f>
        <v>2.1894846434148882</v>
      </c>
      <c r="S82">
        <f>(AJ82+AK82)/AI82</f>
        <v>0.17722056948576287</v>
      </c>
      <c r="T82">
        <f>(AJ82+AK82)/W82</f>
        <v>0.4341488807912546</v>
      </c>
      <c r="U82">
        <f>0.717*(AF82-AH82)/AG82 + 0.847*AE82/AG82 + 3.107*(X82-Y82)/AG82 + 0.42*AE82/AI82 + 0.998*W82/AG82</f>
        <v>1.136575863808533</v>
      </c>
      <c r="V82">
        <f>F82</f>
        <v>75</v>
      </c>
      <c r="W82">
        <v>1921</v>
      </c>
      <c r="X82">
        <f>Y82+Z82+AA82</f>
        <v>367</v>
      </c>
      <c r="Y82">
        <v>132</v>
      </c>
      <c r="Z82">
        <v>93</v>
      </c>
      <c r="AA82">
        <v>142</v>
      </c>
      <c r="AB82">
        <v>180</v>
      </c>
      <c r="AC82">
        <f>AD82+388</f>
        <v>4206</v>
      </c>
      <c r="AD82">
        <f>AB82+3638</f>
        <v>3818</v>
      </c>
      <c r="AE82">
        <v>3913</v>
      </c>
      <c r="AF82">
        <v>2119</v>
      </c>
      <c r="AG82">
        <v>8619</v>
      </c>
      <c r="AH82">
        <v>969</v>
      </c>
      <c r="AI82">
        <f>AG82-AE82</f>
        <v>4706</v>
      </c>
      <c r="AJ82">
        <v>627</v>
      </c>
      <c r="AK82">
        <v>207</v>
      </c>
      <c r="AL82">
        <v>941</v>
      </c>
      <c r="AM82">
        <f>AN82+AO82+AP82</f>
        <v>283</v>
      </c>
      <c r="AN82">
        <v>73</v>
      </c>
      <c r="AO82">
        <v>68</v>
      </c>
      <c r="AP82">
        <v>142</v>
      </c>
      <c r="AQ82">
        <v>520</v>
      </c>
      <c r="AR82">
        <v>4512</v>
      </c>
      <c r="AS82">
        <v>2578</v>
      </c>
      <c r="AT82">
        <v>2236</v>
      </c>
      <c r="AU82">
        <v>606</v>
      </c>
    </row>
    <row r="83">
      <c r="B83" t="str">
        <v>SNAM ALLOYS PRIVATE LIMITED</v>
      </c>
      <c r="E83" t="str">
        <v>A-</v>
      </c>
      <c r="F83">
        <f>VLOOKUP(E83,Scale!$B$3:$C$19,2,FALSE)</f>
        <v>70</v>
      </c>
      <c r="G83" t="str">
        <v>CRISIL</v>
      </c>
      <c r="H83">
        <f>(AJ83+AK83)/W83*365</f>
        <v>96.31944444444444</v>
      </c>
      <c r="I83">
        <f>MIN(AVERAGE((X83/W83),AM83/AL83),X83/W83)</f>
        <v>0.12152777777777778</v>
      </c>
      <c r="J83">
        <f>MAX(Z83,10%*AC83)</f>
        <v>2.9000000000000004</v>
      </c>
      <c r="K83">
        <f>MAX(AB83,0.2*AC83)</f>
        <v>5.800000000000001</v>
      </c>
      <c r="L83">
        <f>MAX(J83+K83,0.1)</f>
        <v>8.700000000000001</v>
      </c>
      <c r="M83">
        <f>X83-(AJ83+AK83-AT83-AU83)</f>
        <v>34</v>
      </c>
      <c r="N83">
        <f>AC83/(W83*I83)</f>
        <v>0.8285714285714286</v>
      </c>
      <c r="O83">
        <f>(X83-MAX(0.33*AA83,0))/L83</f>
        <v>3.2643678160919536</v>
      </c>
      <c r="P83">
        <f>M83/L83</f>
        <v>3.908045977011494</v>
      </c>
      <c r="Q83">
        <f>AC83/AE83</f>
        <v>0.25663716814159293</v>
      </c>
      <c r="R83">
        <f>AC83/W83</f>
        <v>0.10069444444444445</v>
      </c>
      <c r="S83">
        <f>(AJ83+AK83)/AI83</f>
        <v>1.4615384615384615</v>
      </c>
      <c r="T83">
        <f>(AJ83+AK83)/W83</f>
        <v>0.2638888888888889</v>
      </c>
      <c r="U83">
        <f>0.717*(AF83-AH83)/AG83 + 0.847*AE83/AG83 + 3.107*(X83-Y83)/AG83 + 0.42*AE83/AI83 + 0.998*W83/AG83</f>
        <v>3.4621347319347318</v>
      </c>
      <c r="V83">
        <f>F83</f>
        <v>70</v>
      </c>
      <c r="W83">
        <v>288</v>
      </c>
      <c r="X83">
        <f>Y83+Z83+AA83</f>
        <v>35</v>
      </c>
      <c r="Y83">
        <v>13</v>
      </c>
      <c r="Z83">
        <v>2</v>
      </c>
      <c r="AA83">
        <v>20</v>
      </c>
      <c r="AB83">
        <v>1</v>
      </c>
      <c r="AC83">
        <f>AD83+24</f>
        <v>29</v>
      </c>
      <c r="AD83">
        <f>AB83+4</f>
        <v>5</v>
      </c>
      <c r="AE83">
        <v>113</v>
      </c>
      <c r="AG83">
        <v>165</v>
      </c>
      <c r="AH83">
        <v>43</v>
      </c>
      <c r="AI83">
        <f>AG83-AE83</f>
        <v>52</v>
      </c>
      <c r="AJ83">
        <v>51</v>
      </c>
      <c r="AK83">
        <v>25</v>
      </c>
      <c r="AL83">
        <v>284</v>
      </c>
      <c r="AM83">
        <f>AN83+AO83+AP83</f>
        <v>36</v>
      </c>
      <c r="AN83">
        <v>13</v>
      </c>
      <c r="AO83">
        <v>5</v>
      </c>
      <c r="AP83">
        <v>18</v>
      </c>
      <c r="AQ83">
        <v>6</v>
      </c>
      <c r="AS83">
        <v>48</v>
      </c>
      <c r="AT83">
        <v>45</v>
      </c>
      <c r="AU83">
        <v>30</v>
      </c>
    </row>
    <row r="84">
      <c r="A84">
        <v>1995</v>
      </c>
      <c r="B84" t="str">
        <v>Sona BLW Precision Forgings Limited</v>
      </c>
      <c r="C84" t="str">
        <v>Auto Ancilliaries</v>
      </c>
      <c r="D84" t="str">
        <v>A-/A1</v>
      </c>
      <c r="E84" t="str">
        <v>A-</v>
      </c>
      <c r="F84">
        <f>VLOOKUP(E84,Scale!$B$3:$C$19,2,FALSE)</f>
        <v>70</v>
      </c>
      <c r="G84" t="str">
        <v>IndRa</v>
      </c>
      <c r="H84">
        <f>(AJ84+AK84)/W84*365</f>
        <v>126.98807157057654</v>
      </c>
      <c r="I84">
        <f>MIN(AVERAGE((X84/W84),AM84/AL84),X84/W84)</f>
        <v>0.15156730847789973</v>
      </c>
      <c r="J84">
        <f>MAX(Z84,10%*AC84)</f>
        <v>19</v>
      </c>
      <c r="K84">
        <f>MAX(AB84,0.2*AC84)</f>
        <v>31.400000000000002</v>
      </c>
      <c r="L84">
        <f>MAX(J84+K84,0.1)</f>
        <v>50.400000000000006</v>
      </c>
      <c r="M84">
        <f>X84-(AJ84+AK84-AT84-AU84)</f>
        <v>37</v>
      </c>
      <c r="N84">
        <f>AC84/(W84*I84)</f>
        <v>2.0593308657059692</v>
      </c>
      <c r="O84">
        <f>(X84-MAX(0.33*AA84,0))/L84</f>
        <v>1.6581349206349203</v>
      </c>
      <c r="P84">
        <f>M84/L84</f>
        <v>0.7341269841269841</v>
      </c>
      <c r="Q84">
        <f>AC84/AE84</f>
        <v>0.6541666666666667</v>
      </c>
      <c r="R84">
        <f>AC84/W84</f>
        <v>0.3121272365805169</v>
      </c>
      <c r="S84">
        <f>(AJ84+AK84)/AI84</f>
        <v>0.7028112449799196</v>
      </c>
      <c r="T84">
        <f>(AJ84+AK84)/W84</f>
        <v>0.34791252485089463</v>
      </c>
      <c r="U84">
        <f>0.717*(AF84-AH84)/AG84 + 0.847*AE84/AG84 + 3.107*(X84-Y84)/AG84 + 0.42*AE84/AI84 + 0.998*W84/AG84</f>
        <v>2.4849194816074114</v>
      </c>
      <c r="V84">
        <f>F84</f>
        <v>70</v>
      </c>
      <c r="W84">
        <v>503</v>
      </c>
      <c r="X84">
        <f>Y84+Z84+AA84</f>
        <v>107</v>
      </c>
      <c r="Y84">
        <v>17</v>
      </c>
      <c r="Z84">
        <v>19</v>
      </c>
      <c r="AA84">
        <v>71</v>
      </c>
      <c r="AB84">
        <v>22</v>
      </c>
      <c r="AC84">
        <f>AD84+38</f>
        <v>157</v>
      </c>
      <c r="AD84">
        <f>AB84+97</f>
        <v>119</v>
      </c>
      <c r="AE84">
        <v>240</v>
      </c>
      <c r="AF84">
        <v>194</v>
      </c>
      <c r="AG84">
        <v>489</v>
      </c>
      <c r="AH84">
        <v>149</v>
      </c>
      <c r="AI84">
        <f>AG84-AE84</f>
        <v>249</v>
      </c>
      <c r="AJ84">
        <v>120</v>
      </c>
      <c r="AK84">
        <v>55</v>
      </c>
      <c r="AL84">
        <v>365</v>
      </c>
      <c r="AM84">
        <f>AN84+AO84+AP84</f>
        <v>33</v>
      </c>
      <c r="AN84">
        <v>17</v>
      </c>
      <c r="AO84">
        <v>18</v>
      </c>
      <c r="AP84">
        <v>-2</v>
      </c>
      <c r="AQ84">
        <v>51</v>
      </c>
      <c r="AR84">
        <v>120</v>
      </c>
      <c r="AS84">
        <v>171</v>
      </c>
      <c r="AT84">
        <v>66</v>
      </c>
      <c r="AU84">
        <v>39</v>
      </c>
    </row>
    <row r="85">
      <c r="B85" t="str">
        <v>Sree Rayalaseema Hi-Strength Hypo Ltd.</v>
      </c>
      <c r="C85" t="str">
        <v>Chemicals Manufacturing</v>
      </c>
      <c r="D85" t="str">
        <v>BBB+/A2</v>
      </c>
      <c r="E85" t="str">
        <v>BBB+</v>
      </c>
      <c r="F85">
        <f>VLOOKUP(E85,Scale!$B$3:$C$19,2,FALSE)</f>
        <v>65</v>
      </c>
      <c r="G85" t="str">
        <v>CRISIL</v>
      </c>
      <c r="H85">
        <f>(AJ85+AK85)/W85*365</f>
        <v>59.07341703056769</v>
      </c>
      <c r="I85">
        <f>MIN(AVERAGE((X85/W85),AM85/AL85),X85/W85)</f>
        <v>0.123302153973679</v>
      </c>
      <c r="J85">
        <f>MAX(Z85,10%*AC85)</f>
        <v>6.3</v>
      </c>
      <c r="K85">
        <f>MAX(AB85,0.2*AC85)</f>
        <v>11.240000000000002</v>
      </c>
      <c r="L85">
        <f>MAX(J85+K85,0.1)</f>
        <v>17.540000000000003</v>
      </c>
      <c r="M85">
        <f>X85-(AJ85+AK85-AT85-AU85)</f>
        <v>61.6</v>
      </c>
      <c r="N85">
        <f>AC85/(W85*I85)</f>
        <v>1.24397080288415</v>
      </c>
      <c r="O85">
        <f>(X85-MAX(0.33*AA85,0))/L85</f>
        <v>2.317445838084378</v>
      </c>
      <c r="P85">
        <f>M85/L85</f>
        <v>3.5119726339794752</v>
      </c>
      <c r="Q85">
        <f>AC85/AE85</f>
        <v>0.26139534883720933</v>
      </c>
      <c r="R85">
        <f>AC85/W85</f>
        <v>0.15338427947598254</v>
      </c>
      <c r="S85">
        <f>(AJ85+AK85)/AI85</f>
        <v>0.45968992248062013</v>
      </c>
      <c r="T85">
        <f>(AJ85+AK85)/W85</f>
        <v>0.16184497816593887</v>
      </c>
      <c r="U85">
        <f>0.717*(AF85-AH85)/AG85 + 0.847*AE85/AG85 + 3.107*(X85-Y85)/AG85 + 0.42*AE85/AI85 + 0.998*W85/AG85</f>
        <v>2.5393508720930233</v>
      </c>
      <c r="V85">
        <f>F85</f>
        <v>65</v>
      </c>
      <c r="W85">
        <v>366.4</v>
      </c>
      <c r="X85">
        <f>Y85+Z85+AA85</f>
        <v>45.4</v>
      </c>
      <c r="Y85">
        <v>24.7</v>
      </c>
      <c r="Z85">
        <v>6.3</v>
      </c>
      <c r="AA85">
        <v>14.4</v>
      </c>
      <c r="AB85">
        <v>5.3</v>
      </c>
      <c r="AC85">
        <f>AD85+29.4</f>
        <v>56.2</v>
      </c>
      <c r="AD85">
        <f>AB85+0+21.5</f>
        <v>26.8</v>
      </c>
      <c r="AE85">
        <v>215</v>
      </c>
      <c r="AF85">
        <v>115.7</v>
      </c>
      <c r="AG85">
        <v>344</v>
      </c>
      <c r="AH85">
        <f>86.9</f>
        <v>86.9</v>
      </c>
      <c r="AI85">
        <f>AG85-AE85</f>
        <v>129</v>
      </c>
      <c r="AJ85">
        <v>30.5</v>
      </c>
      <c r="AK85">
        <v>28.8</v>
      </c>
      <c r="AL85">
        <v>363.5</v>
      </c>
      <c r="AM85">
        <f>AN85+AO85+AP85</f>
        <v>44.6</v>
      </c>
      <c r="AN85">
        <v>9.7</v>
      </c>
      <c r="AO85">
        <v>9.4</v>
      </c>
      <c r="AP85">
        <v>25.5</v>
      </c>
      <c r="AQ85">
        <v>12</v>
      </c>
      <c r="AR85">
        <v>118.7</v>
      </c>
      <c r="AS85">
        <f>115.1</f>
        <v>115.1</v>
      </c>
      <c r="AT85">
        <v>53.4</v>
      </c>
      <c r="AU85">
        <v>22.1</v>
      </c>
    </row>
    <row r="86">
      <c r="B86" t="str">
        <v>Sri sarvaraya sugars limited</v>
      </c>
      <c r="C86" t="str">
        <v>Sugar</v>
      </c>
      <c r="D86" t="str">
        <v>D</v>
      </c>
      <c r="E86" t="str">
        <v>D</v>
      </c>
      <c r="F86">
        <f>VLOOKUP(E86,Scale!$B$3:$C$19,2,FALSE)</f>
        <v>0</v>
      </c>
      <c r="G86" t="str">
        <v>CRISIL</v>
      </c>
      <c r="H86">
        <f>(AJ86+AK86)/W86*365</f>
        <v>75.16985138004247</v>
      </c>
      <c r="I86">
        <f>MIN(AVERAGE((X86/W86),AM86/AL86),X86/W86)</f>
        <v>0.09766454352441614</v>
      </c>
      <c r="J86">
        <f>MAX(Z86,10%*AC86)</f>
        <v>26</v>
      </c>
      <c r="K86">
        <f>MAX(AB86,0.2*AC86)</f>
        <v>49.2</v>
      </c>
      <c r="L86">
        <f>MAX(J86+K86,0.1)</f>
        <v>75.2</v>
      </c>
      <c r="M86">
        <f>X86-(AJ86+AK86-AT86-AU86)</f>
        <v>96</v>
      </c>
      <c r="N86">
        <f>AC86/(W86*I86)</f>
        <v>5.3478260869565215</v>
      </c>
      <c r="O86">
        <f>(X86-MAX(0.33*AA86,0))/L86</f>
        <v>0.6117021276595744</v>
      </c>
      <c r="P86">
        <f>M86/L86</f>
        <v>1.276595744680851</v>
      </c>
      <c r="Q86">
        <f>AC86/AE86</f>
        <v>1.4819277108433735</v>
      </c>
      <c r="R86">
        <f>AC86/W86</f>
        <v>0.5222929936305732</v>
      </c>
      <c r="S86">
        <f>(AJ86+AK86)/AI86</f>
        <v>0.22769953051643194</v>
      </c>
      <c r="T86">
        <f>(AJ86+AK86)/W86</f>
        <v>0.2059447983014862</v>
      </c>
      <c r="U86">
        <f>0.717*(AF86-AH86)/AG86 + 0.847*AE86/AG86 + 3.107*(X86-Y86)/AG86 + 0.42*AE86/AI86 + 0.998*W86/AG86</f>
        <v>1.1443139988580129</v>
      </c>
      <c r="V86">
        <f>F86</f>
        <v>0</v>
      </c>
      <c r="W86">
        <v>471</v>
      </c>
      <c r="X86">
        <f>Y86+Z86+AA86</f>
        <v>46</v>
      </c>
      <c r="Y86">
        <v>22</v>
      </c>
      <c r="Z86">
        <v>26</v>
      </c>
      <c r="AA86">
        <v>-2</v>
      </c>
      <c r="AB86">
        <v>31</v>
      </c>
      <c r="AC86">
        <f>AD86+137</f>
        <v>246</v>
      </c>
      <c r="AD86">
        <f>AB86+78</f>
        <v>109</v>
      </c>
      <c r="AE86">
        <v>166</v>
      </c>
      <c r="AF86">
        <v>143</v>
      </c>
      <c r="AG86">
        <v>592</v>
      </c>
      <c r="AH86">
        <v>289</v>
      </c>
      <c r="AI86">
        <f>AG86-AE86</f>
        <v>426</v>
      </c>
      <c r="AJ86">
        <v>17</v>
      </c>
      <c r="AK86">
        <v>80</v>
      </c>
      <c r="AL86">
        <v>485</v>
      </c>
      <c r="AM86">
        <f>AN86+AO86+AP86</f>
        <v>93</v>
      </c>
      <c r="AN86">
        <v>27</v>
      </c>
      <c r="AO86">
        <v>27</v>
      </c>
      <c r="AP86">
        <v>39</v>
      </c>
      <c r="AQ86">
        <v>25</v>
      </c>
      <c r="AR86">
        <v>200</v>
      </c>
      <c r="AS86">
        <v>302</v>
      </c>
      <c r="AT86">
        <v>31</v>
      </c>
      <c r="AU86">
        <v>116</v>
      </c>
    </row>
    <row r="87">
      <c r="B87" t="str">
        <v>Stone Shippers limited</v>
      </c>
      <c r="C87" t="str">
        <v>Limestone Trading</v>
      </c>
      <c r="D87" t="str">
        <v>SME1</v>
      </c>
      <c r="E87" t="str">
        <v>AA+</v>
      </c>
      <c r="F87">
        <f>VLOOKUP(E87,Scale!$B$3:$C$19,2,FALSE)</f>
        <v>95</v>
      </c>
      <c r="G87" t="str">
        <v>CRISIL</v>
      </c>
      <c r="H87">
        <f>(AJ87+AK87)/W87*365</f>
        <v>35.74742268041237</v>
      </c>
      <c r="I87">
        <f>MIN(AVERAGE((X87/W87),AM87/AL87),X87/W87)</f>
        <v>0.11855670103092783</v>
      </c>
      <c r="J87">
        <f>MAX(Z87,10%*AC87)</f>
        <v>0</v>
      </c>
      <c r="K87">
        <f>MAX(AB87,0.2*AC87)</f>
        <v>0</v>
      </c>
      <c r="L87">
        <f>MAX(J87+K87,0.1)</f>
        <v>0.1</v>
      </c>
      <c r="M87">
        <f>X87-(AJ87+AK87-AT87-AU87)</f>
        <v>21</v>
      </c>
      <c r="N87">
        <f>AC87/(W87*I87)</f>
        <v>0</v>
      </c>
      <c r="O87">
        <f>(X87-MAX(0.33*AA87,0))/L87</f>
        <v>163.99999999999997</v>
      </c>
      <c r="P87">
        <f>M87/L87</f>
        <v>210</v>
      </c>
      <c r="Q87">
        <f>AC87/AE87</f>
        <v>0</v>
      </c>
      <c r="R87">
        <f>AC87/W87</f>
        <v>0</v>
      </c>
      <c r="S87">
        <f>(AJ87+AK87)/AI87</f>
        <v>0.95</v>
      </c>
      <c r="T87">
        <f>(AJ87+AK87)/W87</f>
        <v>0.0979381443298969</v>
      </c>
      <c r="U87">
        <f>0.717*(AF87-AH87)/AG87 + 0.847*AE87/AG87 + 3.107*(X87-Y87)/AG87 + 0.42*AE87/AI87 + 0.998*W87/AG87</f>
        <v>4.776300970873787</v>
      </c>
      <c r="V87">
        <f>F87</f>
        <v>95</v>
      </c>
      <c r="W87">
        <v>194</v>
      </c>
      <c r="X87">
        <f>Y87+Z87+AA87</f>
        <v>23</v>
      </c>
      <c r="Y87">
        <v>3</v>
      </c>
      <c r="Z87">
        <v>0</v>
      </c>
      <c r="AA87">
        <v>20</v>
      </c>
      <c r="AB87">
        <v>0</v>
      </c>
      <c r="AC87">
        <f>AD87+0</f>
        <v>0</v>
      </c>
      <c r="AD87">
        <f>AB87+0</f>
        <v>0</v>
      </c>
      <c r="AE87">
        <v>83</v>
      </c>
      <c r="AG87">
        <v>103</v>
      </c>
      <c r="AH87">
        <v>19</v>
      </c>
      <c r="AI87">
        <f>AG87-AE87</f>
        <v>20</v>
      </c>
      <c r="AJ87">
        <v>8</v>
      </c>
      <c r="AK87">
        <v>11</v>
      </c>
      <c r="AL87">
        <v>148</v>
      </c>
      <c r="AM87">
        <f>AN87+AO87+AP87</f>
        <v>20</v>
      </c>
      <c r="AN87">
        <v>3</v>
      </c>
      <c r="AO87">
        <v>0</v>
      </c>
      <c r="AP87">
        <v>17</v>
      </c>
      <c r="AS87">
        <v>19</v>
      </c>
      <c r="AT87">
        <v>7</v>
      </c>
      <c r="AU87">
        <v>10</v>
      </c>
    </row>
    <row r="88">
      <c r="B88" t="str">
        <v>Superways Enterprises Private Limited</v>
      </c>
      <c r="C88" t="str">
        <v xml:space="preserve">Steel </v>
      </c>
      <c r="D88" t="str">
        <v>D</v>
      </c>
      <c r="E88" t="str">
        <v>D</v>
      </c>
      <c r="F88">
        <f>VLOOKUP(E88,Scale!$B$3:$C$19,2,FALSE)</f>
        <v>0</v>
      </c>
      <c r="G88" t="str">
        <v>CRISIL</v>
      </c>
      <c r="H88">
        <f>(AJ88+AK88)/W88*365</f>
        <v>174.5019920318725</v>
      </c>
      <c r="I88">
        <f>MIN(AVERAGE((X88/W88),AM88/AL88),X88/W88)</f>
        <v>0.01195219123505976</v>
      </c>
      <c r="J88">
        <f>MAX(Z88,10%*AC88)</f>
        <v>6.4</v>
      </c>
      <c r="K88">
        <f>MAX(AB88,0.2*AC88)</f>
        <v>12.8</v>
      </c>
      <c r="L88">
        <f>MAX(J88+K88,0.1)</f>
        <v>19.200000000000003</v>
      </c>
      <c r="M88">
        <f>X88-(AJ88+AK88-AT88-AU88)</f>
        <v>-12</v>
      </c>
      <c r="N88">
        <f>AC88/(W88*I88)</f>
        <v>21.333333333333332</v>
      </c>
      <c r="O88">
        <f>(X88-MAX(0.33*AA88,0))/L88</f>
        <v>0.12187499999999997</v>
      </c>
      <c r="P88">
        <f>M88/L88</f>
        <v>-0.6249999999999999</v>
      </c>
      <c r="Q88">
        <f>AC88/AE88</f>
        <v>2.4615384615384617</v>
      </c>
      <c r="R88">
        <f>AC88/W88</f>
        <v>0.2549800796812749</v>
      </c>
      <c r="S88">
        <f>(AJ88+AK88)/AI88</f>
        <v>0.96</v>
      </c>
      <c r="T88">
        <f>(AJ88+AK88)/W88</f>
        <v>0.47808764940239046</v>
      </c>
      <c r="U88">
        <f>0.717*(AF88-AH88)/AG88 + 0.847*AE88/AG88 + 3.107*(X88-Y88)/AG88 + 0.42*AE88/AI88 + 0.998*W88/AG88</f>
        <v>1.3698103311258278</v>
      </c>
      <c r="V88">
        <f>F88</f>
        <v>0</v>
      </c>
      <c r="W88">
        <v>251</v>
      </c>
      <c r="X88">
        <f>Y88+Z88+AA88</f>
        <v>3</v>
      </c>
      <c r="Y88">
        <v>0</v>
      </c>
      <c r="Z88">
        <v>1</v>
      </c>
      <c r="AA88">
        <v>2</v>
      </c>
      <c r="AB88">
        <v>6</v>
      </c>
      <c r="AC88">
        <f>AD88+36</f>
        <v>64</v>
      </c>
      <c r="AD88">
        <f>AB88+28-6</f>
        <v>28</v>
      </c>
      <c r="AE88">
        <v>26</v>
      </c>
      <c r="AG88">
        <v>151</v>
      </c>
      <c r="AH88">
        <v>123</v>
      </c>
      <c r="AI88">
        <f>AG88-AE88</f>
        <v>125</v>
      </c>
      <c r="AJ88">
        <v>120</v>
      </c>
      <c r="AK88">
        <v>0</v>
      </c>
      <c r="AL88">
        <v>226</v>
      </c>
      <c r="AM88">
        <f>AN88+AO88+AP88</f>
        <v>4</v>
      </c>
      <c r="AN88">
        <v>0</v>
      </c>
      <c r="AO88">
        <v>2</v>
      </c>
      <c r="AP88">
        <v>2</v>
      </c>
      <c r="AS88">
        <v>136</v>
      </c>
      <c r="AT88">
        <v>105</v>
      </c>
      <c r="AU88">
        <v>0</v>
      </c>
    </row>
    <row r="89">
      <c r="B89" t="str">
        <v>Surin Automotive private Limited</v>
      </c>
      <c r="C89" t="str">
        <v>Auto Ancilliaries</v>
      </c>
      <c r="D89" t="str">
        <v>A-/A2+</v>
      </c>
      <c r="E89" t="str">
        <v>A-</v>
      </c>
      <c r="F89">
        <f>VLOOKUP(E89,Scale!$B$3:$C$19,2,FALSE)</f>
        <v>70</v>
      </c>
      <c r="G89" t="str">
        <v>CRISIL</v>
      </c>
      <c r="H89">
        <f>(AJ89+AK89)/W89*365</f>
        <v>113.39258114374034</v>
      </c>
      <c r="I89">
        <f>MIN(AVERAGE((X89/W89),AM89/AL89),X89/W89)</f>
        <v>0.08205364710574861</v>
      </c>
      <c r="J89">
        <f>MAX(Z89,10%*AC89)</f>
        <v>7</v>
      </c>
      <c r="K89">
        <f>MAX(AB89,0.2*AC89)</f>
        <v>14</v>
      </c>
      <c r="L89">
        <f>MAX(J89+K89,0.1)</f>
        <v>21</v>
      </c>
      <c r="M89">
        <f>X89-(AJ89+AK89-AT89-AU89)</f>
        <v>5</v>
      </c>
      <c r="N89">
        <f>AC89/(W89*I89)</f>
        <v>1.3185477745708645</v>
      </c>
      <c r="O89">
        <f>(X89-MAX(0.33*AA89,0))/L89</f>
        <v>2.005714285714286</v>
      </c>
      <c r="P89">
        <f>M89/L89</f>
        <v>0.23809523809523808</v>
      </c>
      <c r="Q89">
        <f>AC89/AE89</f>
        <v>0.6306306306306306</v>
      </c>
      <c r="R89">
        <f>AC89/W89</f>
        <v>0.10819165378670788</v>
      </c>
      <c r="S89">
        <f>(AJ89+AK89)/AI89</f>
        <v>1.1618497109826589</v>
      </c>
      <c r="T89">
        <f>(AJ89+AK89)/W89</f>
        <v>0.3106646058732612</v>
      </c>
      <c r="U89">
        <f>0.717*(AF89-AH89)/AG89 + 0.847*AE89/AG89 + 3.107*(X89-Y89)/AG89 + 0.42*AE89/AI89 + 0.998*W89/AG89</f>
        <v>3.4716382194903526</v>
      </c>
      <c r="V89">
        <f>F89</f>
        <v>70</v>
      </c>
      <c r="W89">
        <v>647</v>
      </c>
      <c r="X89">
        <f>Y89+Z89+AA89</f>
        <v>54</v>
      </c>
      <c r="Y89">
        <v>13</v>
      </c>
      <c r="Z89">
        <v>5</v>
      </c>
      <c r="AA89">
        <v>36</v>
      </c>
      <c r="AB89">
        <v>7</v>
      </c>
      <c r="AC89">
        <f>AD89+41</f>
        <v>70</v>
      </c>
      <c r="AD89">
        <f>AB89+22</f>
        <v>29</v>
      </c>
      <c r="AE89">
        <v>111</v>
      </c>
      <c r="AF89">
        <v>208</v>
      </c>
      <c r="AG89">
        <v>284</v>
      </c>
      <c r="AH89">
        <v>149</v>
      </c>
      <c r="AI89">
        <f>AG89-AE89</f>
        <v>173</v>
      </c>
      <c r="AJ89">
        <v>154</v>
      </c>
      <c r="AK89">
        <v>47</v>
      </c>
      <c r="AL89">
        <v>558</v>
      </c>
      <c r="AM89">
        <f>AN89+AO89+AP89</f>
        <v>45</v>
      </c>
      <c r="AN89">
        <v>10</v>
      </c>
      <c r="AO89">
        <v>4</v>
      </c>
      <c r="AP89">
        <v>31</v>
      </c>
      <c r="AQ89">
        <v>7</v>
      </c>
      <c r="AR89">
        <v>161</v>
      </c>
      <c r="AS89">
        <v>123</v>
      </c>
      <c r="AT89">
        <v>110</v>
      </c>
      <c r="AU89">
        <v>42</v>
      </c>
    </row>
    <row r="90">
      <c r="B90" t="str">
        <v>The Anup Engineering Limited</v>
      </c>
      <c r="D90" t="str">
        <v>A+/A1+</v>
      </c>
      <c r="E90" t="str">
        <v>A+</v>
      </c>
      <c r="F90">
        <f>VLOOKUP(E90,Scale!$B$3:$C$19,2,FALSE)</f>
        <v>80</v>
      </c>
      <c r="G90" t="str">
        <v>CRISIL</v>
      </c>
      <c r="H90">
        <f>(AJ90+AK90)/W90*365</f>
        <v>150.89385474860336</v>
      </c>
      <c r="I90">
        <f>MIN(AVERAGE((X90/W90),AM90/AL90),X90/W90)</f>
        <v>0.2859757272201888</v>
      </c>
      <c r="J90">
        <f>MAX(Z90,10%*AC90)</f>
        <v>1</v>
      </c>
      <c r="K90">
        <f>MAX(AB90,0.2*AC90)</f>
        <v>0.8</v>
      </c>
      <c r="L90">
        <f>MAX(J90+K90,0.1)</f>
        <v>1.8</v>
      </c>
      <c r="M90">
        <f>X90-(AJ90+AK90-AT90-AU90)</f>
        <v>38</v>
      </c>
      <c r="N90">
        <f>AC90/(W90*I90)</f>
        <v>0.07814078814415627</v>
      </c>
      <c r="O90">
        <f>(X90-MAX(0.33*AA90,0))/L90</f>
        <v>20.46111111111111</v>
      </c>
      <c r="P90">
        <f>M90/L90</f>
        <v>21.11111111111111</v>
      </c>
      <c r="Q90">
        <f>AC90/AE90</f>
        <v>0.023668639053254437</v>
      </c>
      <c r="R90">
        <f>AC90/W90</f>
        <v>0.0223463687150838</v>
      </c>
      <c r="S90">
        <f>(AJ90+AK90)/AI90</f>
        <v>1.48</v>
      </c>
      <c r="T90">
        <f>(AJ90+AK90)/W90</f>
        <v>0.4134078212290503</v>
      </c>
      <c r="U90">
        <f>0.717*(AF90-AH90)/AG90 + 0.847*AE90/AG90 + 3.107*(X90-Y90)/AG90 + 0.42*AE90/AI90 + 0.998*W90/AG90</f>
        <v>3.7750931506849317</v>
      </c>
      <c r="V90">
        <f>F90</f>
        <v>80</v>
      </c>
      <c r="W90">
        <v>179</v>
      </c>
      <c r="X90">
        <f>Y90+Z90+AA90</f>
        <v>53</v>
      </c>
      <c r="Y90">
        <v>3</v>
      </c>
      <c r="Z90">
        <v>1</v>
      </c>
      <c r="AA90">
        <v>49</v>
      </c>
      <c r="AB90">
        <v>0</v>
      </c>
      <c r="AC90">
        <f>AD90+4</f>
        <v>4</v>
      </c>
      <c r="AD90">
        <f>AB90+0</f>
        <v>0</v>
      </c>
      <c r="AE90">
        <v>169</v>
      </c>
      <c r="AF90">
        <v>86</v>
      </c>
      <c r="AG90">
        <v>219</v>
      </c>
      <c r="AH90">
        <v>32</v>
      </c>
      <c r="AI90">
        <f>AG90-AE90</f>
        <v>50</v>
      </c>
      <c r="AJ90">
        <v>52</v>
      </c>
      <c r="AK90">
        <v>22</v>
      </c>
      <c r="AL90">
        <v>145</v>
      </c>
      <c r="AM90">
        <f>AN90+AO90+AP90</f>
        <v>40</v>
      </c>
      <c r="AN90">
        <v>3</v>
      </c>
      <c r="AO90">
        <v>1</v>
      </c>
      <c r="AP90">
        <v>36</v>
      </c>
      <c r="AQ90">
        <v>0</v>
      </c>
      <c r="AR90">
        <v>112</v>
      </c>
      <c r="AS90">
        <v>39</v>
      </c>
      <c r="AT90">
        <v>45</v>
      </c>
      <c r="AU90">
        <v>14</v>
      </c>
    </row>
    <row r="91">
      <c r="A91">
        <v>1987</v>
      </c>
      <c r="B91" t="str">
        <v>UMA Polymers Limited</v>
      </c>
      <c r="C91" t="str">
        <v>Packaging</v>
      </c>
      <c r="D91" t="str">
        <v>BBB-/A3</v>
      </c>
      <c r="E91" t="str">
        <v>BBB-</v>
      </c>
      <c r="F91">
        <f>VLOOKUP(E91,Scale!$B$3:$C$19,2,FALSE)</f>
        <v>55</v>
      </c>
      <c r="G91" t="str">
        <v>CARE</v>
      </c>
      <c r="H91">
        <f>(AJ91+AK91)/W91*365</f>
        <v>110.8736559139785</v>
      </c>
      <c r="I91">
        <f>MIN(AVERAGE((X91/W91),AM91/AL91),X91/W91)</f>
        <v>0.08550367053519754</v>
      </c>
      <c r="J91">
        <f>MAX(Z91,10%*AC91)</f>
        <v>10</v>
      </c>
      <c r="K91">
        <f>MAX(AB91,0.2*AC91)</f>
        <v>17</v>
      </c>
      <c r="L91">
        <f>MAX(J91+K91,0.1)</f>
        <v>27</v>
      </c>
      <c r="M91">
        <f>X91-(AJ91+AK91-AT91-AU91)</f>
        <v>13</v>
      </c>
      <c r="N91">
        <f>AC91/(W91*I91)</f>
        <v>2.672337014606341</v>
      </c>
      <c r="O91">
        <f>(X91-MAX(0.33*AA91,0))/L91</f>
        <v>1.0140740740740741</v>
      </c>
      <c r="P91">
        <f>M91/L91</f>
        <v>0.48148148148148145</v>
      </c>
      <c r="Q91">
        <f>AC91/AE91</f>
        <v>0.8173076923076923</v>
      </c>
      <c r="R91">
        <f>AC91/W91</f>
        <v>0.22849462365591397</v>
      </c>
      <c r="S91">
        <f>(AJ91+AK91)/AI91</f>
        <v>0.7793103448275862</v>
      </c>
      <c r="T91">
        <f>(AJ91+AK91)/W91</f>
        <v>0.30376344086021506</v>
      </c>
      <c r="U91">
        <f>0.717*(AF91-AH91)/AG91 + 0.847*AE91/AG91 + 3.107*(X91-Y91)/AG91 + 0.42*AE91/AI91 + 0.998*W91/AG91</f>
        <v>2.500177122282232</v>
      </c>
      <c r="V91">
        <f>F91</f>
        <v>55</v>
      </c>
      <c r="W91">
        <v>372</v>
      </c>
      <c r="X91">
        <f>Y91+Z91+AA91</f>
        <v>32</v>
      </c>
      <c r="Y91">
        <v>8</v>
      </c>
      <c r="Z91">
        <v>10</v>
      </c>
      <c r="AA91">
        <v>14</v>
      </c>
      <c r="AB91">
        <v>9</v>
      </c>
      <c r="AC91">
        <f>AD91+36</f>
        <v>85</v>
      </c>
      <c r="AD91">
        <f>AB91+40</f>
        <v>49</v>
      </c>
      <c r="AE91">
        <v>104</v>
      </c>
      <c r="AF91">
        <v>134</v>
      </c>
      <c r="AG91">
        <v>249</v>
      </c>
      <c r="AH91">
        <v>115</v>
      </c>
      <c r="AI91">
        <f>AG91-AE91</f>
        <v>145</v>
      </c>
      <c r="AJ91">
        <v>56</v>
      </c>
      <c r="AK91">
        <v>57</v>
      </c>
      <c r="AL91">
        <v>353</v>
      </c>
      <c r="AM91">
        <f>AN91+AO91+AP91</f>
        <v>30</v>
      </c>
      <c r="AN91">
        <v>8</v>
      </c>
      <c r="AO91">
        <v>14</v>
      </c>
      <c r="AP91">
        <v>8</v>
      </c>
      <c r="AQ91">
        <v>6</v>
      </c>
      <c r="AR91">
        <v>113</v>
      </c>
      <c r="AS91">
        <v>96</v>
      </c>
      <c r="AT91">
        <v>45</v>
      </c>
      <c r="AU91">
        <v>49</v>
      </c>
    </row>
    <row r="92">
      <c r="B92" t="str">
        <v>Vandana Ispat Limited</v>
      </c>
      <c r="C92" t="str">
        <v xml:space="preserve">Steel </v>
      </c>
      <c r="D92" t="str">
        <v>BB+</v>
      </c>
      <c r="E92" t="str">
        <v>BB+</v>
      </c>
      <c r="F92">
        <f>VLOOKUP(E92,Scale!$B$3:$C$19,2,FALSE)</f>
        <v>45</v>
      </c>
      <c r="G92" t="str">
        <v>CRISIL</v>
      </c>
      <c r="H92">
        <f>(AJ92+AK92)/W92*365</f>
        <v>95.54973821989529</v>
      </c>
      <c r="I92">
        <f>MIN(AVERAGE((X92/W92),AM92/AL92),X92/W92)</f>
        <v>0.0349610999657484</v>
      </c>
      <c r="J92">
        <f>MAX(Z92,10%*AC92)</f>
        <v>4.6000000000000005</v>
      </c>
      <c r="K92">
        <f>MAX(AB92,0.2*AC92)</f>
        <v>9.200000000000001</v>
      </c>
      <c r="L92">
        <f>MAX(J92+K92,0.1)</f>
        <v>13.8</v>
      </c>
      <c r="M92">
        <f>X92-(AJ92+AK92-AT92-AU92)</f>
        <v>5</v>
      </c>
      <c r="N92">
        <f>AC92/(W92*I92)</f>
        <v>6.888733379986004</v>
      </c>
      <c r="O92">
        <f>(X92-MAX(0.33*AA92,0))/L92</f>
        <v>0.5318840579710145</v>
      </c>
      <c r="P92">
        <f>M92/L92</f>
        <v>0.36231884057971014</v>
      </c>
      <c r="Q92">
        <f>AC92/AE92</f>
        <v>0.5111111111111111</v>
      </c>
      <c r="R92">
        <f>AC92/W92</f>
        <v>0.24083769633507854</v>
      </c>
      <c r="S92">
        <f>(AJ92+AK92)/AI92</f>
        <v>0.8928571428571429</v>
      </c>
      <c r="T92">
        <f>(AJ92+AK92)/W92</f>
        <v>0.2617801047120419</v>
      </c>
      <c r="U92">
        <f>0.717*(AF92-AH92)/AG92 + 0.847*AE92/AG92 + 3.107*(X92-Y92)/AG92 + 0.42*AE92/AI92 + 0.998*W92/AG92</f>
        <v>2.733541095890411</v>
      </c>
      <c r="V92">
        <f>F92</f>
        <v>45</v>
      </c>
      <c r="W92">
        <v>191</v>
      </c>
      <c r="X92">
        <f>Y92+Z92+AA92</f>
        <v>8</v>
      </c>
      <c r="Y92">
        <v>2</v>
      </c>
      <c r="Z92">
        <v>4</v>
      </c>
      <c r="AA92">
        <v>2</v>
      </c>
      <c r="AB92">
        <v>0</v>
      </c>
      <c r="AC92">
        <f>AD92+46</f>
        <v>46</v>
      </c>
      <c r="AD92">
        <f>AB92+0</f>
        <v>0</v>
      </c>
      <c r="AE92">
        <v>90</v>
      </c>
      <c r="AF92">
        <v>77</v>
      </c>
      <c r="AG92">
        <v>146</v>
      </c>
      <c r="AH92">
        <v>56</v>
      </c>
      <c r="AI92">
        <f>AG92-AE92</f>
        <v>56</v>
      </c>
      <c r="AJ92">
        <v>12</v>
      </c>
      <c r="AK92">
        <v>38</v>
      </c>
      <c r="AL92">
        <v>214</v>
      </c>
      <c r="AM92">
        <f>AN92+AO92+AP92</f>
        <v>6</v>
      </c>
      <c r="AN92">
        <v>2</v>
      </c>
      <c r="AO92">
        <v>4</v>
      </c>
      <c r="AP92">
        <v>0</v>
      </c>
      <c r="AQ92">
        <v>0</v>
      </c>
      <c r="AR92">
        <v>70</v>
      </c>
      <c r="AS92">
        <v>51</v>
      </c>
      <c r="AT92">
        <v>11</v>
      </c>
      <c r="AU92">
        <v>36</v>
      </c>
    </row>
    <row r="93">
      <c r="A93">
        <v>2003</v>
      </c>
      <c r="B93" t="str">
        <v>Vaswani Industries Limited</v>
      </c>
      <c r="C93" t="str">
        <v>Sponge Iron</v>
      </c>
      <c r="D93" t="str">
        <v>BB</v>
      </c>
      <c r="E93" t="str">
        <v>BB</v>
      </c>
      <c r="F93">
        <f>VLOOKUP(E93,Scale!$B$3:$C$19,2,FALSE)</f>
        <v>40</v>
      </c>
      <c r="G93" t="str">
        <v>IndRa</v>
      </c>
      <c r="H93">
        <f>(AJ93+AK93)/W93*365</f>
        <v>90.48319327731093</v>
      </c>
      <c r="I93">
        <f>MIN(AVERAGE((X93/W93),AM93/AL93),X93/W93)</f>
        <v>0.06722689075630252</v>
      </c>
      <c r="J93">
        <f>MAX(Z93,10%*AC93)</f>
        <v>9</v>
      </c>
      <c r="K93">
        <f>MAX(AB93,0.2*AC93)</f>
        <v>9.200000000000001</v>
      </c>
      <c r="L93">
        <f>MAX(J93+K93,0.1)</f>
        <v>18.200000000000003</v>
      </c>
      <c r="M93">
        <f>X93-(AJ93+AK93-AT93-AU93)</f>
        <v>13</v>
      </c>
      <c r="N93">
        <f>AC93/(W93*I93)</f>
        <v>2.875</v>
      </c>
      <c r="O93">
        <f>(X93-MAX(0.33*AA93,0))/L93</f>
        <v>0.8609890109890108</v>
      </c>
      <c r="P93">
        <f>M93/L93</f>
        <v>0.7142857142857142</v>
      </c>
      <c r="Q93">
        <f>AC93/AE93</f>
        <v>0.5411764705882353</v>
      </c>
      <c r="R93">
        <f>AC93/W93</f>
        <v>0.19327731092436976</v>
      </c>
      <c r="S93">
        <f>(AJ93+AK93)/AI93</f>
        <v>0.7763157894736842</v>
      </c>
      <c r="T93">
        <f>(AJ93+AK93)/W93</f>
        <v>0.24789915966386555</v>
      </c>
      <c r="U93">
        <f>0.717*(AF93-AH93)/AG93 + 0.847*AE93/AG93 + 3.107*(X93-Y93)/AG93 + 0.42*AE93/AI93 + 0.998*W93/AG93</f>
        <v>2.6386374632232754</v>
      </c>
      <c r="V93">
        <f>F93</f>
        <v>40</v>
      </c>
      <c r="W93">
        <v>238</v>
      </c>
      <c r="X93">
        <f>Y93+Z93+AA93</f>
        <v>16</v>
      </c>
      <c r="Y93">
        <v>6</v>
      </c>
      <c r="Z93">
        <v>9</v>
      </c>
      <c r="AA93">
        <v>1</v>
      </c>
      <c r="AB93">
        <v>4</v>
      </c>
      <c r="AC93">
        <f>AD93+35</f>
        <v>46</v>
      </c>
      <c r="AD93">
        <f>AB93+7</f>
        <v>11</v>
      </c>
      <c r="AE93">
        <v>85</v>
      </c>
      <c r="AF93">
        <v>79</v>
      </c>
      <c r="AG93">
        <v>161</v>
      </c>
      <c r="AH93">
        <v>67</v>
      </c>
      <c r="AI93">
        <f>AG93-AE93</f>
        <v>76</v>
      </c>
      <c r="AJ93">
        <v>22</v>
      </c>
      <c r="AK93">
        <v>37</v>
      </c>
      <c r="AL93">
        <v>255</v>
      </c>
      <c r="AM93">
        <f>AN93+AO93+AP93</f>
        <v>18</v>
      </c>
      <c r="AN93">
        <v>6</v>
      </c>
      <c r="AO93">
        <v>11</v>
      </c>
      <c r="AP93">
        <v>1</v>
      </c>
      <c r="AQ93">
        <v>3</v>
      </c>
      <c r="AR93">
        <v>80</v>
      </c>
      <c r="AS93">
        <v>71</v>
      </c>
      <c r="AT93">
        <v>29</v>
      </c>
      <c r="AU93">
        <v>27</v>
      </c>
    </row>
    <row r="94">
      <c r="B94" t="str">
        <v>Vijay Nirman Company Private Limited</v>
      </c>
      <c r="C94" t="str">
        <v>Construction</v>
      </c>
      <c r="D94" t="str">
        <v>D</v>
      </c>
      <c r="E94" t="str">
        <v>D</v>
      </c>
      <c r="F94">
        <f>VLOOKUP(E94,Scale!$B$3:$C$19,2,FALSE)</f>
        <v>0</v>
      </c>
      <c r="G94" t="str">
        <v>ICRA</v>
      </c>
      <c r="H94">
        <f>(AJ94+AK94)/W94*365</f>
        <v>126.17283950617283</v>
      </c>
      <c r="I94">
        <f>MIN(AVERAGE((X94/W94),AM94/AL94),X94/W94)</f>
        <v>0.04224265345157364</v>
      </c>
      <c r="J94">
        <f>MAX(Z94,10%*AC94)</f>
        <v>48</v>
      </c>
      <c r="K94">
        <f>MAX(AB94,0.2*AC94)</f>
        <v>59</v>
      </c>
      <c r="L94">
        <f>MAX(J94+K94,0.1)</f>
        <v>107</v>
      </c>
      <c r="M94">
        <f>X94-(AJ94+AK94-AT94-AU94)</f>
        <v>68</v>
      </c>
      <c r="N94">
        <f>AC94/(W94*I94)</f>
        <v>10.776948803704657</v>
      </c>
      <c r="O94">
        <f>(X94-MAX(0.33*AA94,0))/L94</f>
        <v>0.6791588785046729</v>
      </c>
      <c r="P94">
        <f>M94/L94</f>
        <v>0.6355140186915887</v>
      </c>
      <c r="Q94">
        <f>AC94/AE94</f>
        <v>2.0205479452054793</v>
      </c>
      <c r="R94">
        <f>AC94/W94</f>
        <v>0.45524691358024694</v>
      </c>
      <c r="S94">
        <f>(AJ94+AK94)/AI94</f>
        <v>0.3154929577464789</v>
      </c>
      <c r="T94">
        <f>(AJ94+AK94)/W94</f>
        <v>0.345679012345679</v>
      </c>
      <c r="U94">
        <f>0.717*(AF94-AH94)/AG94 + 0.847*AE94/AG94 + 3.107*(X94-Y94)/AG94 + 0.42*AE94/AI94 + 0.998*W94/AG94</f>
        <v>1.1499409635382387</v>
      </c>
      <c r="V94">
        <f>F94</f>
        <v>0</v>
      </c>
      <c r="W94">
        <v>648</v>
      </c>
      <c r="X94">
        <f>Y94+Z94+AA94</f>
        <v>73</v>
      </c>
      <c r="Y94">
        <v>24</v>
      </c>
      <c r="Z94">
        <v>48</v>
      </c>
      <c r="AA94">
        <v>1</v>
      </c>
      <c r="AB94">
        <v>9</v>
      </c>
      <c r="AC94">
        <f>AD94+280</f>
        <v>295</v>
      </c>
      <c r="AD94">
        <f>AB94+6</f>
        <v>15</v>
      </c>
      <c r="AE94">
        <v>146</v>
      </c>
      <c r="AF94">
        <v>614</v>
      </c>
      <c r="AG94">
        <v>856</v>
      </c>
      <c r="AH94">
        <v>631</v>
      </c>
      <c r="AI94">
        <f>AG94-AE94</f>
        <v>710</v>
      </c>
      <c r="AJ94">
        <v>208</v>
      </c>
      <c r="AK94">
        <v>16</v>
      </c>
      <c r="AL94">
        <v>639</v>
      </c>
      <c r="AM94">
        <f>AN94+AO94+AP94</f>
        <v>-18</v>
      </c>
      <c r="AN94">
        <v>28</v>
      </c>
      <c r="AO94">
        <v>53</v>
      </c>
      <c r="AP94">
        <v>-99</v>
      </c>
      <c r="AQ94">
        <v>19</v>
      </c>
      <c r="AR94">
        <v>582</v>
      </c>
      <c r="AS94">
        <v>600</v>
      </c>
      <c r="AT94">
        <v>196</v>
      </c>
      <c r="AU94">
        <v>23</v>
      </c>
    </row>
    <row r="95">
      <c r="A95">
        <v>1973</v>
      </c>
      <c r="B95" t="str">
        <v>Vippy Industries Ltd</v>
      </c>
      <c r="C95" t="str">
        <v>Food Processign</v>
      </c>
      <c r="D95" t="str">
        <v>A-/A2</v>
      </c>
      <c r="E95" t="str">
        <v>A-</v>
      </c>
      <c r="F95">
        <f>VLOOKUP(E95,Scale!$B$3:$C$19,2,FALSE)</f>
        <v>70</v>
      </c>
      <c r="G95" t="str">
        <v>CARE</v>
      </c>
      <c r="H95">
        <f>(AJ95+AK95)/W95*365</f>
        <v>31.09565981116885</v>
      </c>
      <c r="I95">
        <f>MIN(AVERAGE((X95/W95),AM95/AL95),X95/W95)</f>
        <v>0.04422404563686496</v>
      </c>
      <c r="J95">
        <f>MAX(Z95,10%*AC95)</f>
        <v>6.056000000000001</v>
      </c>
      <c r="K95">
        <f>MAX(AB95,0.2*AC95)</f>
        <v>12.112000000000002</v>
      </c>
      <c r="L95">
        <f>MAX(J95+K95,0.1)</f>
        <v>18.168000000000003</v>
      </c>
      <c r="M95">
        <f>X95-(AJ95+AK95-AT95-AU95)</f>
        <v>63.08</v>
      </c>
      <c r="N95">
        <f>AC95/(W95*I95)</f>
        <v>1.252827684347161</v>
      </c>
      <c r="O95">
        <f>(X95-MAX(0.33*AA95,0))/L95</f>
        <v>2.115389696169088</v>
      </c>
      <c r="P95">
        <f>M95/L95</f>
        <v>3.472038749449581</v>
      </c>
      <c r="Q95">
        <f>AC95/AE95</f>
        <v>0.35535735242342453</v>
      </c>
      <c r="R95">
        <f>AC95/W95</f>
        <v>0.0554051086876967</v>
      </c>
      <c r="S95">
        <f>(AJ95+AK95)/AI95</f>
        <v>2.2947264662395264</v>
      </c>
      <c r="T95">
        <f>(AJ95+AK95)/W95</f>
        <v>0.08519358852375028</v>
      </c>
      <c r="U95">
        <f>0.717*(AF95-AH95)/AG95 + 0.847*AE95/AG95 + 3.107*(X95-Y95)/AG95 + 0.42*AE95/AI95 + 0.998*W95/AG95</f>
        <v>8.86582634431081</v>
      </c>
      <c r="V95">
        <f>F95</f>
        <v>70</v>
      </c>
      <c r="W95">
        <f>1093.04</f>
        <v>1093.04</v>
      </c>
      <c r="X95">
        <f>Y95+Z95+AA95</f>
        <v>52.2</v>
      </c>
      <c r="Y95">
        <f>7.67</f>
        <v>7.67</v>
      </c>
      <c r="Z95">
        <f>2.81</f>
        <v>2.81</v>
      </c>
      <c r="AA95">
        <f>41.72</f>
        <v>41.72</v>
      </c>
      <c r="AB95">
        <v>0</v>
      </c>
      <c r="AC95">
        <f>AD95+60.56</f>
        <v>60.56</v>
      </c>
      <c r="AD95">
        <f>AB95+0</f>
        <v>0</v>
      </c>
      <c r="AE95">
        <f>170.42</f>
        <v>170.42</v>
      </c>
      <c r="AF95">
        <f>239.29</f>
        <v>239.29</v>
      </c>
      <c r="AG95">
        <v>211</v>
      </c>
      <c r="AH95">
        <v>65</v>
      </c>
      <c r="AI95">
        <f>AG95-AE95</f>
        <v>40.58000000000001</v>
      </c>
      <c r="AJ95">
        <f>29.12</f>
        <v>29.12</v>
      </c>
      <c r="AK95">
        <v>64</v>
      </c>
      <c r="AL95">
        <f>821.55</f>
        <v>821.55</v>
      </c>
      <c r="AM95">
        <f>AN95+AO95+AP95</f>
        <v>33.43</v>
      </c>
      <c r="AN95">
        <f>7.17</f>
        <v>7.17</v>
      </c>
      <c r="AO95">
        <f>1.17</f>
        <v>1.17</v>
      </c>
      <c r="AP95">
        <f>25.09</f>
        <v>25.09</v>
      </c>
      <c r="AQ95">
        <v>0</v>
      </c>
      <c r="AR95">
        <f>163.26</f>
        <v>163.26</v>
      </c>
      <c r="AS95">
        <v>64</v>
      </c>
      <c r="AT95">
        <v>45</v>
      </c>
      <c r="AU95">
        <v>59</v>
      </c>
    </row>
    <row r="96">
      <c r="B96" t="str">
        <v>Vishakha Polyfab Private Limited</v>
      </c>
      <c r="E96" t="str">
        <v>BBB-</v>
      </c>
      <c r="F96">
        <f>VLOOKUP(E96,Scale!$B$3:$C$19,2,FALSE)</f>
        <v>55</v>
      </c>
      <c r="G96" t="str">
        <v>BRW</v>
      </c>
      <c r="H96">
        <f>(AJ96+AK96)/W96*365</f>
        <v>127.4353448275862</v>
      </c>
      <c r="I96">
        <f>MIN(AVERAGE((X96/W96),AM96/AL96),X96/W96)</f>
        <v>0.11942986839913378</v>
      </c>
      <c r="J96">
        <f>MAX(Z96,10%*AC96)</f>
        <v>9</v>
      </c>
      <c r="K96">
        <f>MAX(AB96,0.2*AC96)</f>
        <v>15.600000000000001</v>
      </c>
      <c r="L96">
        <f>MAX(J96+K96,0.1)</f>
        <v>24.6</v>
      </c>
      <c r="M96">
        <f>X96-(AJ96+AK96-AT96-AU96)</f>
        <v>9</v>
      </c>
      <c r="N96">
        <f>AC96/(W96*I96)</f>
        <v>2.8150989451660706</v>
      </c>
      <c r="O96">
        <f>(X96-MAX(0.33*AA96,0))/L96</f>
        <v>1.1402439024390243</v>
      </c>
      <c r="P96">
        <f>M96/L96</f>
        <v>0.36585365853658536</v>
      </c>
      <c r="Q96">
        <f>AC96/AE96</f>
        <v>1.4181818181818182</v>
      </c>
      <c r="R96">
        <f>AC96/W96</f>
        <v>0.33620689655172414</v>
      </c>
      <c r="S96">
        <f>(AJ96+AK96)/AI96</f>
        <v>0.7363636363636363</v>
      </c>
      <c r="T96">
        <f>(AJ96+AK96)/W96</f>
        <v>0.34913793103448276</v>
      </c>
      <c r="U96">
        <f>0.717*(AF96-AH96)/AG96 + 0.847*AE96/AG96 + 3.107*(X96-Y96)/AG96 + 0.42*AE96/AI96 + 0.998*W96/AG96</f>
        <v>1.9694545454545458</v>
      </c>
      <c r="V96">
        <f>F96</f>
        <v>55</v>
      </c>
      <c r="W96">
        <v>232</v>
      </c>
      <c r="X96">
        <f>Y96+Z96+AA96</f>
        <v>33</v>
      </c>
      <c r="Y96">
        <v>9</v>
      </c>
      <c r="Z96">
        <v>9</v>
      </c>
      <c r="AA96">
        <v>15</v>
      </c>
      <c r="AB96">
        <v>3</v>
      </c>
      <c r="AC96">
        <f>AD96+57</f>
        <v>78</v>
      </c>
      <c r="AD96">
        <f>AB96+18</f>
        <v>21</v>
      </c>
      <c r="AE96">
        <v>55</v>
      </c>
      <c r="AG96">
        <v>165</v>
      </c>
      <c r="AH96">
        <v>87</v>
      </c>
      <c r="AI96">
        <f>AG96-AE96</f>
        <v>110</v>
      </c>
      <c r="AJ96">
        <v>58</v>
      </c>
      <c r="AK96">
        <v>23</v>
      </c>
      <c r="AL96">
        <v>207</v>
      </c>
      <c r="AM96">
        <f>AN96+AO96+AP96</f>
        <v>20</v>
      </c>
      <c r="AN96">
        <v>5</v>
      </c>
      <c r="AO96">
        <v>12</v>
      </c>
      <c r="AP96">
        <v>3</v>
      </c>
      <c r="AQ96">
        <v>2</v>
      </c>
      <c r="AS96">
        <v>74</v>
      </c>
      <c r="AT96">
        <v>35</v>
      </c>
      <c r="AU96">
        <v>22</v>
      </c>
    </row>
    <row r="97">
      <c r="A97">
        <v>1988</v>
      </c>
      <c r="B97" t="str">
        <v>Vishal Pipes Limited</v>
      </c>
      <c r="C97" t="str">
        <v>Industrial Equipment</v>
      </c>
      <c r="D97" t="str">
        <v>BBB-/A3</v>
      </c>
      <c r="E97" t="str">
        <v>BBB-</v>
      </c>
      <c r="F97">
        <f>VLOOKUP(E97,Scale!$B$3:$C$19,2,FALSE)</f>
        <v>55</v>
      </c>
      <c r="G97" t="str">
        <v>CRISIL</v>
      </c>
      <c r="H97">
        <f>(AJ97+AK97)/W97*365</f>
        <v>133.92764857881136</v>
      </c>
      <c r="I97">
        <f>MIN(AVERAGE((X97/W97),AM97/AL97),X97/W97)</f>
        <v>0.04170066639466884</v>
      </c>
      <c r="J97">
        <f>MAX(Z97,10%*AC97)</f>
        <v>11.4</v>
      </c>
      <c r="K97">
        <f>MAX(AB97,0.2*AC97)</f>
        <v>22.8</v>
      </c>
      <c r="L97">
        <f>MAX(J97+K97,0.1)</f>
        <v>34.2</v>
      </c>
      <c r="M97">
        <f>X97-(AJ97+AK97-AT97-AU97)</f>
        <v>-8</v>
      </c>
      <c r="N97">
        <f>AC97/(W97*I97)</f>
        <v>7.0640032613126795</v>
      </c>
      <c r="O97">
        <f>(X97-MAX(0.33*AA97,0))/L97</f>
        <v>0.4488304093567251</v>
      </c>
      <c r="P97">
        <f>M97/L97</f>
        <v>-0.23391812865497075</v>
      </c>
      <c r="Q97">
        <f>AC97/AE97</f>
        <v>2.425531914893617</v>
      </c>
      <c r="R97">
        <f>AC97/W97</f>
        <v>0.29457364341085274</v>
      </c>
      <c r="S97">
        <f>(AJ97+AK97)/AI97</f>
        <v>0.9466666666666667</v>
      </c>
      <c r="T97">
        <f>(AJ97+AK97)/W97</f>
        <v>0.3669250645994832</v>
      </c>
      <c r="U97">
        <f>0.717*(AF97-AH97)/AG97 + 0.847*AE97/AG97 + 3.107*(X97-Y97)/AG97 + 0.42*AE97/AI97 + 0.998*W97/AG97</f>
        <v>2.727325888324873</v>
      </c>
      <c r="V97">
        <f>F97</f>
        <v>55</v>
      </c>
      <c r="W97">
        <v>387</v>
      </c>
      <c r="X97">
        <f>Y97+Z97+AA97</f>
        <v>17</v>
      </c>
      <c r="Y97">
        <v>2</v>
      </c>
      <c r="Z97">
        <v>10</v>
      </c>
      <c r="AA97">
        <v>5</v>
      </c>
      <c r="AB97">
        <v>7</v>
      </c>
      <c r="AC97">
        <f>AD97+78</f>
        <v>114</v>
      </c>
      <c r="AD97">
        <f>AB97+29</f>
        <v>36</v>
      </c>
      <c r="AE97">
        <v>47</v>
      </c>
      <c r="AF97">
        <v>173</v>
      </c>
      <c r="AG97">
        <v>197</v>
      </c>
      <c r="AH97">
        <v>119</v>
      </c>
      <c r="AI97">
        <f>AG97-AE97</f>
        <v>150</v>
      </c>
      <c r="AJ97">
        <v>87</v>
      </c>
      <c r="AK97">
        <v>55</v>
      </c>
      <c r="AL97">
        <v>380</v>
      </c>
      <c r="AM97">
        <f>AN97+AO97+AP97</f>
        <v>15</v>
      </c>
      <c r="AN97">
        <v>2</v>
      </c>
      <c r="AO97">
        <v>8</v>
      </c>
      <c r="AP97">
        <v>5</v>
      </c>
      <c r="AQ97">
        <v>7</v>
      </c>
      <c r="AR97">
        <v>132</v>
      </c>
      <c r="AS97">
        <v>85</v>
      </c>
      <c r="AT97">
        <v>76</v>
      </c>
      <c r="AU97">
        <v>41</v>
      </c>
    </row>
    <row r="98">
      <c r="B98" t="str">
        <v>VST Industries Limited</v>
      </c>
      <c r="C98" t="str">
        <v>Tobacco</v>
      </c>
      <c r="D98" t="str">
        <v>AA+/A1+</v>
      </c>
      <c r="E98" t="str">
        <v>AA+</v>
      </c>
      <c r="F98">
        <f>VLOOKUP(E98,Scale!$B$3:$C$19,2,FALSE)</f>
        <v>95</v>
      </c>
      <c r="G98" t="str">
        <v>CRISIL</v>
      </c>
      <c r="H98">
        <f>(AJ98+AK98)/W98*365</f>
        <v>131.292194092827</v>
      </c>
      <c r="I98">
        <f>MIN(AVERAGE((X98/W98),AM98/AL98),X98/W98)</f>
        <v>0.29588189476802806</v>
      </c>
      <c r="J98">
        <f>MAX(Z98,10%*AC98)</f>
        <v>0</v>
      </c>
      <c r="K98">
        <f>MAX(AB98,0.2*AC98)</f>
        <v>0</v>
      </c>
      <c r="L98">
        <f>MAX(J98+K98,0.1)</f>
        <v>0.1</v>
      </c>
      <c r="M98">
        <f>X98-(AJ98+AK98-AT98-AU98)</f>
        <v>332</v>
      </c>
      <c r="N98">
        <f>AC98/(W98*I98)</f>
        <v>0</v>
      </c>
      <c r="O98">
        <f>(X98-MAX(0.33*AA98,0))/L98</f>
        <v>2024.9</v>
      </c>
      <c r="P98">
        <f>M98/L98</f>
        <v>3320</v>
      </c>
      <c r="Q98">
        <f>AC98/AE98</f>
        <v>0</v>
      </c>
      <c r="R98">
        <f>AC98/W98</f>
        <v>0</v>
      </c>
      <c r="S98">
        <f>(AJ98+AK98)/AI98</f>
        <v>1.321705426356589</v>
      </c>
      <c r="T98">
        <f>(AJ98+AK98)/W98</f>
        <v>0.35970464135021096</v>
      </c>
      <c r="U98">
        <f>0.717*(AF98-AH98)/AG98 + 0.847*AE98/AG98 + 3.107*(X98-Y98)/AG98 + 0.42*AE98/AI98 + 0.998*W98/AG98</f>
        <v>3.3780300716688605</v>
      </c>
      <c r="V98">
        <f>F98</f>
        <v>95</v>
      </c>
      <c r="W98">
        <v>948</v>
      </c>
      <c r="X98">
        <f>Y98+Z98+AA98</f>
        <v>284</v>
      </c>
      <c r="Y98">
        <v>37</v>
      </c>
      <c r="Z98">
        <v>0</v>
      </c>
      <c r="AA98">
        <v>247</v>
      </c>
      <c r="AC98">
        <f>AD98+0</f>
        <v>0</v>
      </c>
      <c r="AD98">
        <f>AB98+0</f>
        <v>0</v>
      </c>
      <c r="AE98">
        <v>537</v>
      </c>
      <c r="AG98">
        <v>795</v>
      </c>
      <c r="AH98">
        <v>248</v>
      </c>
      <c r="AI98">
        <f>AG98-AE98</f>
        <v>258</v>
      </c>
      <c r="AJ98">
        <v>12</v>
      </c>
      <c r="AK98">
        <v>329</v>
      </c>
      <c r="AL98">
        <v>883</v>
      </c>
      <c r="AM98">
        <f>AN98+AO98+AP98</f>
        <v>258</v>
      </c>
      <c r="AN98">
        <v>31</v>
      </c>
      <c r="AO98">
        <v>0</v>
      </c>
      <c r="AP98">
        <v>227</v>
      </c>
      <c r="AQ98">
        <v>0</v>
      </c>
      <c r="AR98">
        <v>584</v>
      </c>
      <c r="AS98">
        <v>447</v>
      </c>
      <c r="AT98">
        <v>12</v>
      </c>
      <c r="AU98">
        <v>377</v>
      </c>
    </row>
    <row r="99">
      <c r="B99" t="str">
        <v>VST Tillers Tractors Limited</v>
      </c>
      <c r="C99" t="str">
        <v>Farm Equipment</v>
      </c>
      <c r="D99" t="str">
        <v>AA/A1+</v>
      </c>
      <c r="E99" t="str">
        <v>AA</v>
      </c>
      <c r="F99">
        <f>VLOOKUP(E99,Scale!$B$3:$C$19,2,FALSE)</f>
        <v>90</v>
      </c>
      <c r="G99" t="str">
        <v>ICRA</v>
      </c>
      <c r="H99">
        <f>(AJ99+AK99)/W99*365</f>
        <v>106.08633093525181</v>
      </c>
      <c r="I99">
        <f>MIN(AVERAGE((X99/W99),AM99/AL99),X99/W99)</f>
        <v>0.18129496402877698</v>
      </c>
      <c r="J99">
        <f>MAX(Z99,10%*AC99)</f>
        <v>3</v>
      </c>
      <c r="K99">
        <f>MAX(AB99,0.2*AC99)</f>
        <v>0</v>
      </c>
      <c r="L99">
        <f>MAX(J99+K99,0.1)</f>
        <v>3</v>
      </c>
      <c r="M99">
        <f>X99-(AJ99+AK99-AT99-AU99)</f>
        <v>127</v>
      </c>
      <c r="N99">
        <f>AC99/(W99*I99)</f>
        <v>0</v>
      </c>
      <c r="O99">
        <f>(X99-MAX(0.33*AA99,0))/L99</f>
        <v>29.790000000000003</v>
      </c>
      <c r="P99">
        <f>M99/L99</f>
        <v>42.333333333333336</v>
      </c>
      <c r="Q99">
        <f>AC99/AE99</f>
        <v>0</v>
      </c>
      <c r="R99">
        <f>AC99/W99</f>
        <v>0</v>
      </c>
      <c r="S99">
        <f>(AJ99+AK99)/AI99</f>
        <v>1.565891472868217</v>
      </c>
      <c r="T99">
        <f>(AJ99+AK99)/W99</f>
        <v>0.2906474820143885</v>
      </c>
      <c r="U99">
        <f>0.717*(AF99-AH99)/AG99 + 0.847*AE99/AG99 + 3.107*(X99-Y99)/AG99 + 0.42*AE99/AI99 + 0.998*W99/AG99</f>
        <v>4.346439301572966</v>
      </c>
      <c r="V99">
        <f>F99</f>
        <v>90</v>
      </c>
      <c r="W99">
        <v>695</v>
      </c>
      <c r="X99">
        <f>Y99+Z99+AA99</f>
        <v>126</v>
      </c>
      <c r="Y99">
        <v>12</v>
      </c>
      <c r="Z99">
        <v>3</v>
      </c>
      <c r="AA99">
        <v>111</v>
      </c>
      <c r="AB99">
        <v>0</v>
      </c>
      <c r="AC99">
        <f>AD99+0</f>
        <v>0</v>
      </c>
      <c r="AD99">
        <f>AB99+0</f>
        <v>0</v>
      </c>
      <c r="AE99">
        <v>489</v>
      </c>
      <c r="AF99">
        <v>418</v>
      </c>
      <c r="AG99">
        <v>618</v>
      </c>
      <c r="AH99">
        <v>83</v>
      </c>
      <c r="AI99">
        <f>AG99-AE99</f>
        <v>129</v>
      </c>
      <c r="AJ99">
        <v>132</v>
      </c>
      <c r="AK99">
        <v>70</v>
      </c>
      <c r="AL99">
        <v>647</v>
      </c>
      <c r="AM99">
        <f>AN99+AO99+AP99</f>
        <v>126</v>
      </c>
      <c r="AN99">
        <v>13</v>
      </c>
      <c r="AO99">
        <v>3</v>
      </c>
      <c r="AP99">
        <v>110</v>
      </c>
      <c r="AQ99">
        <v>0</v>
      </c>
      <c r="AR99">
        <v>375</v>
      </c>
      <c r="AS99">
        <v>70</v>
      </c>
      <c r="AT99">
        <v>123</v>
      </c>
      <c r="AU99">
        <v>80</v>
      </c>
    </row>
    <row r="100">
      <c r="B100" t="str">
        <v>Wildcraft India Private Limited</v>
      </c>
      <c r="C100" t="str">
        <v>Bags manufacturing &amp; marketing</v>
      </c>
      <c r="D100" t="str">
        <v>BBB+</v>
      </c>
      <c r="E100" t="str">
        <v>BBB+</v>
      </c>
      <c r="F100">
        <f>VLOOKUP(E100,Scale!$B$3:$C$19,2,FALSE)</f>
        <v>65</v>
      </c>
      <c r="G100" t="str">
        <v>ICRA</v>
      </c>
      <c r="H100">
        <f>(AJ100+AK100)/W100*365</f>
        <v>253.69955156950672</v>
      </c>
      <c r="I100">
        <f>MIN(AVERAGE((X100/W100),AM100/AL100),X100/W100)</f>
        <v>0.017937219730941704</v>
      </c>
      <c r="J100">
        <f>MAX(Z100,10%*AC100)</f>
        <v>9</v>
      </c>
      <c r="K100">
        <f>MAX(AB100,0.2*AC100)</f>
        <v>14.4</v>
      </c>
      <c r="L100">
        <f>MAX(J100+K100,0.1)</f>
        <v>23.4</v>
      </c>
      <c r="M100">
        <f>X100-(AJ100+AK100-AT100-AU100)</f>
        <v>-29</v>
      </c>
      <c r="N100">
        <f>AC100/(W100*I100)</f>
        <v>18</v>
      </c>
      <c r="O100">
        <f>(X100-MAX(0.33*AA100,0))/L100</f>
        <v>0.17094017094017094</v>
      </c>
      <c r="P100">
        <f>M100/L100</f>
        <v>-1.2393162393162394</v>
      </c>
      <c r="Q100">
        <f>AC100/AE100</f>
        <v>0.6545454545454545</v>
      </c>
      <c r="R100">
        <f>AC100/W100</f>
        <v>0.32286995515695066</v>
      </c>
      <c r="S100">
        <f>(AJ100+AK100)/AI100</f>
        <v>1.2601626016260163</v>
      </c>
      <c r="T100">
        <f>(AJ100+AK100)/W100</f>
        <v>0.695067264573991</v>
      </c>
      <c r="U100">
        <f>0.717*(AF100-AH100)/AG100 + 0.847*AE100/AG100 + 3.107*(X100-Y100)/AG100 + 0.42*AE100/AI100 + 0.998*W100/AG100</f>
        <v>1.877330786140479</v>
      </c>
      <c r="V100">
        <f>F100</f>
        <v>65</v>
      </c>
      <c r="W100">
        <v>223</v>
      </c>
      <c r="X100">
        <f>Y100+Z100+AA100</f>
        <v>4</v>
      </c>
      <c r="Y100">
        <v>8</v>
      </c>
      <c r="Z100">
        <v>9</v>
      </c>
      <c r="AA100">
        <v>-13</v>
      </c>
      <c r="AB100">
        <v>1</v>
      </c>
      <c r="AC100">
        <f>AD100+57</f>
        <v>72</v>
      </c>
      <c r="AD100">
        <f>AB100+15-1</f>
        <v>15</v>
      </c>
      <c r="AE100">
        <v>110</v>
      </c>
      <c r="AF100">
        <v>170</v>
      </c>
      <c r="AG100">
        <v>233</v>
      </c>
      <c r="AH100">
        <v>105</v>
      </c>
      <c r="AI100">
        <f>AG100-AE100</f>
        <v>123</v>
      </c>
      <c r="AJ100">
        <v>63</v>
      </c>
      <c r="AK100">
        <v>92</v>
      </c>
      <c r="AL100">
        <v>175</v>
      </c>
      <c r="AM100">
        <f>AN100+AO100+AP100</f>
        <v>6</v>
      </c>
      <c r="AN100">
        <v>6</v>
      </c>
      <c r="AO100">
        <v>8</v>
      </c>
      <c r="AP100">
        <v>-8</v>
      </c>
      <c r="AQ100">
        <v>3</v>
      </c>
      <c r="AR100">
        <v>132</v>
      </c>
      <c r="AS100">
        <v>105</v>
      </c>
      <c r="AT100">
        <v>44</v>
      </c>
      <c r="AU100">
        <v>78</v>
      </c>
    </row>
  </sheetData>
  <mergeCells count="4">
    <mergeCell ref="A1:G1"/>
    <mergeCell ref="H1:V1"/>
    <mergeCell ref="W1:AK1"/>
    <mergeCell ref="AL1:AU1"/>
  </mergeCells>
  <pageMargins left="0.7" right="0.7" top="0.75" bottom="0.75" header="0" footer="0"/>
  <ignoredErrors>
    <ignoredError numberStoredAsText="1" sqref="A1:AU100"/>
  </ignoredErrors>
</worksheet>
</file>

<file path=xl/worksheets/sheet13.xml><?xml version="1.0" encoding="utf-8"?>
<worksheet xmlns="http://schemas.openxmlformats.org/spreadsheetml/2006/main" xmlns:r="http://schemas.openxmlformats.org/officeDocument/2006/relationships">
  <dimension ref="A1:I19"/>
  <sheetViews>
    <sheetView workbookViewId="0" rightToLeft="0"/>
  </sheetViews>
  <sheetData>
    <row r="1">
      <c r="A1" t="str">
        <v>SUMMARY OUTPUT</v>
      </c>
    </row>
    <row r="3">
      <c r="A3" t="str">
        <v>Regression Statistics</v>
      </c>
    </row>
    <row r="4">
      <c r="A4" t="str">
        <v>Multiple R</v>
      </c>
      <c r="B4">
        <v>0.7917169956702172</v>
      </c>
    </row>
    <row r="5">
      <c r="A5" t="str">
        <v>R Square</v>
      </c>
      <c r="B5">
        <v>0.6268158012330748</v>
      </c>
    </row>
    <row r="6">
      <c r="A6" t="str">
        <v>Adjusted R Square</v>
      </c>
      <c r="B6">
        <v>0.5886717957117713</v>
      </c>
    </row>
    <row r="7">
      <c r="A7" t="str">
        <v>Standard Error</v>
      </c>
      <c r="B7">
        <v>3.7925111725797076</v>
      </c>
    </row>
    <row r="8">
      <c r="A8" t="str">
        <v>Observations</v>
      </c>
      <c r="B8">
        <v>97</v>
      </c>
    </row>
    <row r="10">
      <c r="A10" t="str">
        <v>ANOVA</v>
      </c>
    </row>
    <row r="11">
      <c r="B11" t="str">
        <v>df</v>
      </c>
      <c r="C11" t="str">
        <v>SS</v>
      </c>
      <c r="D11" t="str">
        <v>MS</v>
      </c>
      <c r="E11" t="str">
        <v>F</v>
      </c>
      <c r="F11" t="str">
        <v>Significance F</v>
      </c>
    </row>
    <row r="12">
      <c r="A12" t="str">
        <v>Regression</v>
      </c>
      <c r="B12">
        <v>2</v>
      </c>
      <c r="C12">
        <v>869.7069242108913</v>
      </c>
      <c r="D12">
        <v>434.85346210544566</v>
      </c>
      <c r="E12">
        <v>30.233553455573897</v>
      </c>
      <c r="F12">
        <v>2.3645578683917764e-8</v>
      </c>
    </row>
    <row r="13">
      <c r="A13" t="str">
        <v>Residual</v>
      </c>
      <c r="B13">
        <v>95</v>
      </c>
      <c r="C13">
        <v>517.7930757891087</v>
      </c>
      <c r="D13">
        <v>14.383140994141907</v>
      </c>
    </row>
    <row r="14">
      <c r="A14" t="str">
        <v>Total</v>
      </c>
      <c r="B14">
        <v>97</v>
      </c>
      <c r="C14">
        <v>1387.5</v>
      </c>
    </row>
    <row r="16">
      <c r="B16" t="str">
        <v>Coefficients</v>
      </c>
      <c r="C16" t="str">
        <v>Standard Error</v>
      </c>
      <c r="D16" t="str">
        <v>t Stat</v>
      </c>
      <c r="E16" t="str">
        <v>P-value</v>
      </c>
      <c r="F16" t="str">
        <v>Lower 95%</v>
      </c>
      <c r="G16" t="str">
        <v>Upper 95%</v>
      </c>
      <c r="H16" t="str">
        <v>Lower 95.0%</v>
      </c>
      <c r="I16" t="str">
        <v>Upper 95.0%</v>
      </c>
    </row>
    <row r="17">
      <c r="A17" t="str">
        <v>Intercept</v>
      </c>
      <c r="B17">
        <v>0</v>
      </c>
      <c r="C17" t="e">
        <v>#N/A</v>
      </c>
      <c r="D17" t="e">
        <v>#N/A</v>
      </c>
      <c r="E17" t="e">
        <v>#N/A</v>
      </c>
      <c r="F17" t="e">
        <v>#N/A</v>
      </c>
      <c r="G17" t="e">
        <v>#N/A</v>
      </c>
      <c r="H17" t="e">
        <v>#N/A</v>
      </c>
      <c r="I17" t="e">
        <v>#N/A</v>
      </c>
    </row>
    <row r="18">
      <c r="A18" t="str">
        <v>Debt to EBITDA Points</v>
      </c>
      <c r="B18">
        <v>1.404309746791536</v>
      </c>
      <c r="C18">
        <v>0.31784622770229054</v>
      </c>
      <c r="D18">
        <v>4.418204856302014</v>
      </c>
      <c r="E18">
        <v>0.00008749005430912354</v>
      </c>
      <c r="F18">
        <v>0.7596877191542538</v>
      </c>
      <c r="G18">
        <v>2.048931774428818</v>
      </c>
      <c r="H18">
        <v>0.7596877191542538</v>
      </c>
      <c r="I18">
        <v>2.048931774428818</v>
      </c>
    </row>
    <row r="19">
      <c r="A19" t="str">
        <v>Cash Flow Vs Obligation Points</v>
      </c>
      <c r="B19">
        <v>0.5113596947624004</v>
      </c>
      <c r="C19">
        <v>0.217703970759874</v>
      </c>
      <c r="D19">
        <v>2.348876288188729</v>
      </c>
      <c r="E19">
        <v>0.02443808758613757</v>
      </c>
      <c r="F19">
        <v>0.06983557767467624</v>
      </c>
      <c r="G19">
        <v>0.9528838118501246</v>
      </c>
      <c r="H19">
        <v>0.06983557767467624</v>
      </c>
      <c r="I19">
        <v>0.9528838118501246</v>
      </c>
    </row>
  </sheetData>
  <mergeCells count="1">
    <mergeCell ref="A3:B3"/>
  </mergeCells>
  <pageMargins left="0.7" right="0.7" top="0.75" bottom="0.75" header="0" footer="0"/>
  <ignoredErrors>
    <ignoredError numberStoredAsText="1" sqref="A1:I19"/>
  </ignoredErrors>
</worksheet>
</file>

<file path=xl/worksheets/sheet14.xml><?xml version="1.0" encoding="utf-8"?>
<worksheet xmlns="http://schemas.openxmlformats.org/spreadsheetml/2006/main" xmlns:r="http://schemas.openxmlformats.org/officeDocument/2006/relationships">
  <dimension ref="A1"/>
  <sheetViews>
    <sheetView workbookViewId="0" rightToLeft="0"/>
  </sheetViews>
  <sheetData/>
  <pageMargins left="0.7" right="0.7" top="0.75" bottom="0.75" header="0.3" footer="0.3"/>
  <ignoredErrors>
    <ignoredError numberStoredAsText="1" sqref="A1"/>
  </ignoredErrors>
</worksheet>
</file>

<file path=docProps/app.xml><?xml version="1.0" encoding="utf-8"?>
<Properties xmlns="http://schemas.openxmlformats.org/officeDocument/2006/extended-properties" xmlns:vt="http://schemas.openxmlformats.org/officeDocument/2006/docPropsVTypes">
  <Application>SheetJS</Application>
  <AppVersion>12.0000</AppVersion>
  <DocSecurity>0</DocSecurity>
  <HyperlinksChanged>false</HyperlinksChanged>
  <SharedDoc>false</SharedDoc>
  <LinksUpToDate>false</LinksUpToDate>
  <ScaleCrop>false</ScaleCrop>
  <HeadingPairs>
    <vt:vector size="2" baseType="variant">
      <vt:variant>
        <vt:lpstr>Worksheets</vt:lpstr>
      </vt:variant>
      <vt:variant>
        <vt:i4>14</vt:i4>
      </vt:variant>
    </vt:vector>
  </HeadingPairs>
  <TitlesOfParts>
    <vt:vector size="14" baseType="lpstr">
      <vt:lpstr>Company Rating</vt:lpstr>
      <vt:lpstr>Input</vt:lpstr>
      <vt:lpstr>List Parameters</vt:lpstr>
      <vt:lpstr>Z SCore Regression</vt:lpstr>
      <vt:lpstr>Model Data</vt:lpstr>
      <vt:lpstr>Combined Regression</vt:lpstr>
      <vt:lpstr>Scale</vt:lpstr>
      <vt:lpstr>Latest</vt:lpstr>
      <vt:lpstr>Combined</vt:lpstr>
      <vt:lpstr>Combined2</vt:lpstr>
      <vt:lpstr>Sheet19</vt:lpstr>
      <vt:lpstr>Raw Data</vt:lpstr>
      <vt:lpstr>final</vt:lpstr>
      <vt:lpstr>mapping</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2022-05-17T09:00:09Z</dcterms:created>
  <dcterms:modified xsi:type="dcterms:W3CDTF">2022-08-02T09:14:21Z</dcterms:modified>
</cp:coreProperties>
</file>